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workbookProtection lockStructure="1"/>
  <bookViews>
    <workbookView xWindow="0" yWindow="0" windowWidth="20505" windowHeight="7620" tabRatio="880" firstSheet="27" activeTab="33"/>
  </bookViews>
  <sheets>
    <sheet name="Budget Summary" sheetId="1" r:id="rId1"/>
    <sheet name="SD Facility Based Annex" sheetId="16" r:id="rId2"/>
    <sheet name="SD Community Based Annex" sheetId="2" r:id="rId3"/>
    <sheet name="Community Intervention Annex" sheetId="3" r:id="rId4"/>
    <sheet name="Untied grants Annex" sheetId="60" r:id="rId5"/>
    <sheet name="Infrastructure Annex" sheetId="4" r:id="rId6"/>
    <sheet name="Procurement Annex" sheetId="15" r:id="rId7"/>
    <sheet name="Referral Transport Annex" sheetId="5" r:id="rId8"/>
    <sheet name="Human Resources (SD) Annex" sheetId="6" r:id="rId9"/>
    <sheet name="Training Annex" sheetId="7" r:id="rId10"/>
    <sheet name="Review, Research &amp; Surveillance" sheetId="8" r:id="rId11"/>
    <sheet name="IEC-BCC Annex" sheetId="12" r:id="rId12"/>
    <sheet name="Printing Annex" sheetId="13" r:id="rId13"/>
    <sheet name="Quality Assurance Annex" sheetId="9" r:id="rId14"/>
    <sheet name="Drug warehouse &amp; Logistic Annex" sheetId="10" r:id="rId15"/>
    <sheet name="PPP Annex" sheetId="11" r:id="rId16"/>
    <sheet name="PM Annex" sheetId="47" r:id="rId17"/>
    <sheet name="PM sub Annex - activities " sheetId="49" r:id="rId18"/>
    <sheet name="IT Initiatives_Service Delivery" sheetId="58" r:id="rId19"/>
    <sheet name="Innovation" sheetId="56" r:id="rId20"/>
    <sheet name="RMCH+A Abstract" sheetId="38" r:id="rId21"/>
    <sheet name="Blood services &amp; Disorders Abs." sheetId="45" r:id="rId22"/>
    <sheet name="Dialysis Programme Abstract" sheetId="53" r:id="rId23"/>
    <sheet name="H&amp;WC Abstract" sheetId="54" r:id="rId24"/>
    <sheet name="NIDDCP Abstract" sheetId="37" r:id="rId25"/>
    <sheet name="ASHA Abstract" sheetId="27" r:id="rId26"/>
    <sheet name="AYUSH Abstract" sheetId="35" r:id="rId27"/>
    <sheet name="HMIS-MCTS Abstract" sheetId="61" r:id="rId28"/>
    <sheet name="NPPCD Abstract" sheetId="43" r:id="rId29"/>
    <sheet name="NPPCF Abstract" sheetId="44" r:id="rId30"/>
    <sheet name="NOHP Abstract" sheetId="33" r:id="rId31"/>
    <sheet name="NPPC Abstract" sheetId="26" r:id="rId32"/>
    <sheet name="Burns &amp; Injury Abstract" sheetId="34" r:id="rId33"/>
    <sheet name="IDSP Abstract" sheetId="40" r:id="rId34"/>
    <sheet name="NVBDCP Abstract" sheetId="30" r:id="rId35"/>
    <sheet name="NLEP Abstract" sheetId="20" r:id="rId36"/>
    <sheet name="RNTCP Abstract" sheetId="41" r:id="rId37"/>
    <sheet name="NPCB Abstract" sheetId="31" r:id="rId38"/>
    <sheet name="NMHP Abstract" sheetId="23" r:id="rId39"/>
    <sheet name="NPHCE Abstract" sheetId="42" r:id="rId40"/>
    <sheet name="NTCP Abstract" sheetId="32" r:id="rId41"/>
    <sheet name="NPCDCS Abstract" sheetId="24" r:id="rId42"/>
    <sheet name="NUHM-Non Metro Abst" sheetId="65" r:id="rId43"/>
    <sheet name="NUHM Metro Abst" sheetId="66" r:id="rId44"/>
    <sheet name="NUHM Total" sheetId="67" r:id="rId45"/>
  </sheets>
  <definedNames>
    <definedName name="_Fill" localSheetId="11" hidden="1">#REF!</definedName>
    <definedName name="_Fill" localSheetId="34" hidden="1">#REF!</definedName>
    <definedName name="_Fill" localSheetId="12" hidden="1">#REF!</definedName>
    <definedName name="_Fill" localSheetId="6" hidden="1">#REF!</definedName>
    <definedName name="_Fill" localSheetId="20" hidden="1">#REF!</definedName>
    <definedName name="_Fill" localSheetId="1" hidden="1">#REF!</definedName>
    <definedName name="_Fill" hidden="1">#REF!</definedName>
    <definedName name="_xlnm._FilterDatabase" localSheetId="21" hidden="1">'Blood services &amp; Disorders Abs.'!$A$2:$K$41</definedName>
    <definedName name="_xlnm._FilterDatabase" localSheetId="0" hidden="1">'Budget Summary'!$A$3:$M$68</definedName>
    <definedName name="_xlnm._FilterDatabase" localSheetId="3" hidden="1">'Community Intervention Annex'!$A$2:$R$99</definedName>
    <definedName name="_xlnm._FilterDatabase" localSheetId="22" hidden="1">'Dialysis Programme Abstract'!$A$2:$K$2</definedName>
    <definedName name="_xlnm._FilterDatabase" localSheetId="14" hidden="1">'Drug warehouse &amp; Logistic Annex'!$A$2:$R$23</definedName>
    <definedName name="_xlnm._FilterDatabase" localSheetId="8" hidden="1">'Human Resources (SD) Annex'!$A$2:$R$168</definedName>
    <definedName name="_xlnm._FilterDatabase" localSheetId="11" hidden="1">'IEC-BCC Annex'!$B$2:$R$95</definedName>
    <definedName name="_xlnm._FilterDatabase" localSheetId="5" hidden="1">'Infrastructure Annex'!$A$2:$R$94</definedName>
    <definedName name="_xlnm._FilterDatabase" localSheetId="35" hidden="1">'NLEP Abstract'!$A$2:$N$2</definedName>
    <definedName name="_xlnm._FilterDatabase" localSheetId="43" hidden="1">'NUHM Metro Abst'!$A$2:$P$225</definedName>
    <definedName name="_xlnm._FilterDatabase" localSheetId="44" hidden="1">'NUHM Total'!$A$2:$I$3</definedName>
    <definedName name="_xlnm._FilterDatabase" localSheetId="42" hidden="1">'NUHM-Non Metro Abst'!$A$2:$P$225</definedName>
    <definedName name="_xlnm._FilterDatabase" localSheetId="16" hidden="1">'PM Annex'!$A$2:$S$131</definedName>
    <definedName name="_xlnm._FilterDatabase" localSheetId="17" hidden="1">'PM sub Annex - activities '!$A$2:$S$171</definedName>
    <definedName name="_xlnm._FilterDatabase" localSheetId="15" hidden="1">'PPP Annex'!$A$2:$R$43</definedName>
    <definedName name="_xlnm._FilterDatabase" localSheetId="12" hidden="1">'Printing Annex'!$A$2:$R$87</definedName>
    <definedName name="_xlnm._FilterDatabase" localSheetId="6" hidden="1">'Procurement Annex'!$A$2:$R$263</definedName>
    <definedName name="_xlnm._FilterDatabase" localSheetId="13" hidden="1">'Quality Assurance Annex'!$A$2:$R$17</definedName>
    <definedName name="_xlnm._FilterDatabase" localSheetId="7" hidden="1">'Referral Transport Annex'!$A$2:$S$25</definedName>
    <definedName name="_xlnm._FilterDatabase" localSheetId="10" hidden="1">'Review, Research &amp; Surveillance'!$A$2:$R$48</definedName>
    <definedName name="_xlnm._FilterDatabase" localSheetId="20" hidden="1">'RMCH+A Abstract'!$A$2:$K$558</definedName>
    <definedName name="_xlnm._FilterDatabase" localSheetId="2" hidden="1">'SD Community Based Annex'!$A$2:$R$57</definedName>
    <definedName name="_xlnm._FilterDatabase" localSheetId="1" hidden="1">'SD Facility Based Annex'!$A$2:$XDW$115</definedName>
    <definedName name="_xlnm._FilterDatabase" localSheetId="9" hidden="1">'Training Annex'!$A$2:$R$265</definedName>
    <definedName name="_xlnm._FilterDatabase" localSheetId="4" hidden="1">'Untied grants Annex'!$A$2:$R$11</definedName>
    <definedName name="_Key1" localSheetId="11" hidden="1">#REF!</definedName>
    <definedName name="_Key1" localSheetId="34" hidden="1">#REF!</definedName>
    <definedName name="_Key1" localSheetId="12" hidden="1">#REF!</definedName>
    <definedName name="_Key1" localSheetId="6" hidden="1">#REF!</definedName>
    <definedName name="_Key1" localSheetId="20" hidden="1">#REF!</definedName>
    <definedName name="_Key1" localSheetId="1" hidden="1">#REF!</definedName>
    <definedName name="_Key1" hidden="1">#REF!</definedName>
    <definedName name="_Sort" localSheetId="11" hidden="1">#REF!</definedName>
    <definedName name="_Sort" localSheetId="34" hidden="1">#REF!</definedName>
    <definedName name="_Sort" localSheetId="12" hidden="1">#REF!</definedName>
    <definedName name="_Sort" localSheetId="6" hidden="1">#REF!</definedName>
    <definedName name="_Sort" localSheetId="20" hidden="1">#REF!</definedName>
    <definedName name="_Sort" localSheetId="1" hidden="1">#REF!</definedName>
    <definedName name="_Sort" hidden="1">#REF!</definedName>
    <definedName name="data" localSheetId="11">#REF!</definedName>
    <definedName name="data" localSheetId="34">#REF!</definedName>
    <definedName name="data" localSheetId="12">#REF!</definedName>
    <definedName name="data" localSheetId="6">#REF!</definedName>
    <definedName name="data" localSheetId="20">#REF!</definedName>
    <definedName name="data" localSheetId="1">#REF!</definedName>
    <definedName name="data">#REF!</definedName>
    <definedName name="_xlnm.Database" localSheetId="11">#REF!</definedName>
    <definedName name="_xlnm.Database" localSheetId="34">#REF!</definedName>
    <definedName name="_xlnm.Database" localSheetId="12">#REF!</definedName>
    <definedName name="_xlnm.Database" localSheetId="6">#REF!</definedName>
    <definedName name="_xlnm.Database" localSheetId="20">#REF!</definedName>
    <definedName name="_xlnm.Database" localSheetId="1">#REF!</definedName>
    <definedName name="_xlnm.Database">#REF!</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50" i="16"/>
  <c r="Q50"/>
  <c r="E7" i="45"/>
  <c r="F7"/>
  <c r="G7"/>
  <c r="H7"/>
  <c r="I7"/>
  <c r="D7"/>
  <c r="C7"/>
  <c r="A7"/>
  <c r="C10"/>
  <c r="M50" i="16"/>
  <c r="O50" s="1"/>
  <c r="R56" i="12"/>
  <c r="Q56"/>
  <c r="I104" i="30"/>
  <c r="H104"/>
  <c r="G104"/>
  <c r="F104"/>
  <c r="E104"/>
  <c r="D104"/>
  <c r="C104"/>
  <c r="A104"/>
  <c r="M56" i="12"/>
  <c r="O56" s="1"/>
  <c r="R162" i="7"/>
  <c r="Q162"/>
  <c r="I72" i="30"/>
  <c r="H72"/>
  <c r="G72"/>
  <c r="F72"/>
  <c r="E72"/>
  <c r="D72"/>
  <c r="C72"/>
  <c r="A72"/>
  <c r="M162" i="7"/>
  <c r="O162" s="1"/>
  <c r="R109" i="15"/>
  <c r="Q109"/>
  <c r="A42" i="30"/>
  <c r="C42"/>
  <c r="D42"/>
  <c r="E42"/>
  <c r="G42"/>
  <c r="I42"/>
  <c r="M109" i="15"/>
  <c r="O109" s="1"/>
  <c r="H42" i="30" s="1"/>
  <c r="N76" i="49"/>
  <c r="P76" s="1"/>
  <c r="N57"/>
  <c r="P57" s="1"/>
  <c r="R48" i="7"/>
  <c r="Q48"/>
  <c r="R47"/>
  <c r="Q47"/>
  <c r="M48"/>
  <c r="O48" s="1"/>
  <c r="H90" i="38" s="1"/>
  <c r="I90"/>
  <c r="G90"/>
  <c r="E90"/>
  <c r="D90"/>
  <c r="C90"/>
  <c r="A90"/>
  <c r="I89"/>
  <c r="G89"/>
  <c r="F89"/>
  <c r="E89"/>
  <c r="D89"/>
  <c r="C89"/>
  <c r="A89"/>
  <c r="M47" i="7"/>
  <c r="O47" s="1"/>
  <c r="H89" i="38" s="1"/>
  <c r="O6" i="58"/>
  <c r="N96" i="49"/>
  <c r="P96" s="1"/>
  <c r="N105" i="47"/>
  <c r="P105" s="1"/>
  <c r="N101"/>
  <c r="P101" s="1"/>
  <c r="N100"/>
  <c r="P100" s="1"/>
  <c r="N95"/>
  <c r="P95" s="1"/>
  <c r="N85"/>
  <c r="P85" s="1"/>
  <c r="N84"/>
  <c r="P84" s="1"/>
  <c r="N79"/>
  <c r="P79" s="1"/>
  <c r="N83"/>
  <c r="P83" s="1"/>
  <c r="N82"/>
  <c r="P82" s="1"/>
  <c r="N76"/>
  <c r="P76" s="1"/>
  <c r="N74"/>
  <c r="P74" s="1"/>
  <c r="N73"/>
  <c r="P73" s="1"/>
  <c r="N71"/>
  <c r="P71" s="1"/>
  <c r="N64"/>
  <c r="P64" s="1"/>
  <c r="N63"/>
  <c r="P63" s="1"/>
  <c r="N61"/>
  <c r="P61" s="1"/>
  <c r="N59"/>
  <c r="P59" s="1"/>
  <c r="N58"/>
  <c r="P58" s="1"/>
  <c r="N51"/>
  <c r="P51" s="1"/>
  <c r="N47"/>
  <c r="P47" s="1"/>
  <c r="N46"/>
  <c r="P46" s="1"/>
  <c r="N45"/>
  <c r="P45" s="1"/>
  <c r="N43"/>
  <c r="P43" s="1"/>
  <c r="N42"/>
  <c r="P42" s="1"/>
  <c r="N41"/>
  <c r="P41" s="1"/>
  <c r="N40"/>
  <c r="P40" s="1"/>
  <c r="N39"/>
  <c r="P39" s="1"/>
  <c r="N37"/>
  <c r="P37" s="1"/>
  <c r="N36"/>
  <c r="P36" s="1"/>
  <c r="N34"/>
  <c r="P34" s="1"/>
  <c r="N33"/>
  <c r="P33" s="1"/>
  <c r="N30"/>
  <c r="P30" s="1"/>
  <c r="N28"/>
  <c r="P28" s="1"/>
  <c r="N27"/>
  <c r="P27" s="1"/>
  <c r="N24"/>
  <c r="P24" s="1"/>
  <c r="N23"/>
  <c r="P23" s="1"/>
  <c r="N22"/>
  <c r="P22" s="1"/>
  <c r="N21"/>
  <c r="P21" s="1"/>
  <c r="N20"/>
  <c r="P20" s="1"/>
  <c r="N18"/>
  <c r="P18" s="1"/>
  <c r="N17"/>
  <c r="P17" s="1"/>
  <c r="N10"/>
  <c r="P10" s="1"/>
  <c r="N8"/>
  <c r="P8" s="1"/>
  <c r="N6"/>
  <c r="P6" s="1"/>
  <c r="O7" i="10"/>
  <c r="M8" i="9"/>
  <c r="O8" s="1"/>
  <c r="M6"/>
  <c r="O6" s="1"/>
  <c r="M5"/>
  <c r="O5" s="1"/>
  <c r="M22" i="13"/>
  <c r="O22" s="1"/>
  <c r="M78"/>
  <c r="O78" s="1"/>
  <c r="O125" i="6"/>
  <c r="O124"/>
  <c r="O123"/>
  <c r="O122"/>
  <c r="O121"/>
  <c r="O120"/>
  <c r="O119"/>
  <c r="O118"/>
  <c r="O117"/>
  <c r="O116"/>
  <c r="O115"/>
  <c r="O114"/>
  <c r="O113"/>
  <c r="O112"/>
  <c r="O111"/>
  <c r="O110"/>
  <c r="O109"/>
  <c r="O108"/>
  <c r="O107"/>
  <c r="O106"/>
  <c r="O105"/>
  <c r="O104"/>
  <c r="O103"/>
  <c r="O85"/>
  <c r="M86"/>
  <c r="O86" s="1"/>
  <c r="M85"/>
  <c r="M49"/>
  <c r="O49" s="1"/>
  <c r="M48"/>
  <c r="O48" s="1"/>
  <c r="M95" i="12"/>
  <c r="O95" s="1"/>
  <c r="M94"/>
  <c r="O94" s="1"/>
  <c r="M91"/>
  <c r="O91" s="1"/>
  <c r="M89"/>
  <c r="O89" s="1"/>
  <c r="M86"/>
  <c r="O86" s="1"/>
  <c r="M78"/>
  <c r="O78" s="1"/>
  <c r="M75"/>
  <c r="O75" s="1"/>
  <c r="M70"/>
  <c r="O70" s="1"/>
  <c r="M65"/>
  <c r="O65" s="1"/>
  <c r="M59"/>
  <c r="O59" s="1"/>
  <c r="M57"/>
  <c r="O57" s="1"/>
  <c r="M50"/>
  <c r="O50" s="1"/>
  <c r="M47"/>
  <c r="O47" s="1"/>
  <c r="M45"/>
  <c r="O45" s="1"/>
  <c r="M44"/>
  <c r="O44" s="1"/>
  <c r="M37"/>
  <c r="O37" s="1"/>
  <c r="M35"/>
  <c r="O35" s="1"/>
  <c r="M34"/>
  <c r="O34" s="1"/>
  <c r="M32"/>
  <c r="O32" s="1"/>
  <c r="M31"/>
  <c r="O31" s="1"/>
  <c r="M29"/>
  <c r="O29" s="1"/>
  <c r="M28"/>
  <c r="O28" s="1"/>
  <c r="M26"/>
  <c r="O26" s="1"/>
  <c r="M25"/>
  <c r="O25" s="1"/>
  <c r="M24"/>
  <c r="O24" s="1"/>
  <c r="M22"/>
  <c r="O22" s="1"/>
  <c r="O21"/>
  <c r="M21"/>
  <c r="M20"/>
  <c r="O20" s="1"/>
  <c r="O19"/>
  <c r="M19"/>
  <c r="M18"/>
  <c r="O18" s="1"/>
  <c r="O17"/>
  <c r="M17"/>
  <c r="M15"/>
  <c r="O15" s="1"/>
  <c r="M14"/>
  <c r="O14" s="1"/>
  <c r="M13"/>
  <c r="O13" s="1"/>
  <c r="M12"/>
  <c r="O12" s="1"/>
  <c r="M10"/>
  <c r="O10" s="1"/>
  <c r="M9"/>
  <c r="O9" s="1"/>
  <c r="M8"/>
  <c r="O8" s="1"/>
  <c r="M6"/>
  <c r="O6" s="1"/>
  <c r="R247" i="7"/>
  <c r="M264"/>
  <c r="O264" s="1"/>
  <c r="M253"/>
  <c r="O253" s="1"/>
  <c r="M252"/>
  <c r="O252" s="1"/>
  <c r="M251"/>
  <c r="O251" s="1"/>
  <c r="M250"/>
  <c r="O250" s="1"/>
  <c r="M243"/>
  <c r="O243" s="1"/>
  <c r="M215"/>
  <c r="O215" s="1"/>
  <c r="M214"/>
  <c r="O214" s="1"/>
  <c r="M197"/>
  <c r="O197" s="1"/>
  <c r="M262"/>
  <c r="O262" s="1"/>
  <c r="M261"/>
  <c r="O261" s="1"/>
  <c r="M260"/>
  <c r="O260" s="1"/>
  <c r="M249"/>
  <c r="O249" s="1"/>
  <c r="M248"/>
  <c r="O248" s="1"/>
  <c r="M237" i="15"/>
  <c r="O237" s="1"/>
  <c r="M235"/>
  <c r="O235" s="1"/>
  <c r="M259"/>
  <c r="O259" s="1"/>
  <c r="M251"/>
  <c r="O251" s="1"/>
  <c r="M250"/>
  <c r="O250" s="1"/>
  <c r="M249"/>
  <c r="O249" s="1"/>
  <c r="M248"/>
  <c r="O248" s="1"/>
  <c r="M122"/>
  <c r="O122" s="1"/>
  <c r="O8" i="4"/>
  <c r="O7"/>
  <c r="M75"/>
  <c r="O75" s="1"/>
  <c r="M74"/>
  <c r="O74" s="1"/>
  <c r="M73"/>
  <c r="M72"/>
  <c r="M71"/>
  <c r="M70"/>
  <c r="O70" s="1"/>
  <c r="O72"/>
  <c r="M22"/>
  <c r="O22" s="1"/>
  <c r="M61" i="3"/>
  <c r="O61" s="1"/>
  <c r="M48"/>
  <c r="O48" s="1"/>
  <c r="O105" i="16"/>
  <c r="M33"/>
  <c r="M6"/>
  <c r="O6" s="1"/>
  <c r="M7"/>
  <c r="O7" s="1"/>
  <c r="M8"/>
  <c r="O8" s="1"/>
  <c r="M9"/>
  <c r="O9" s="1"/>
  <c r="M10"/>
  <c r="O10" s="1"/>
  <c r="M11"/>
  <c r="O11" s="1"/>
  <c r="F42" i="30" l="1"/>
  <c r="F90" i="38"/>
  <c r="O247" i="7"/>
  <c r="Q51" i="3"/>
  <c r="R51"/>
  <c r="D50" i="27"/>
  <c r="E50"/>
  <c r="G50"/>
  <c r="I50"/>
  <c r="A50"/>
  <c r="B50"/>
  <c r="C50"/>
  <c r="M51" i="3"/>
  <c r="F50" i="27" s="1"/>
  <c r="K549" i="38"/>
  <c r="I552"/>
  <c r="G552"/>
  <c r="E552"/>
  <c r="D552"/>
  <c r="C552"/>
  <c r="A552"/>
  <c r="R49" i="16"/>
  <c r="Q49"/>
  <c r="M49"/>
  <c r="O49" s="1"/>
  <c r="H552" i="38" s="1"/>
  <c r="O51" i="3" l="1"/>
  <c r="H50" i="27" s="1"/>
  <c r="F552" i="38"/>
  <c r="Q87" i="13"/>
  <c r="R87"/>
  <c r="R86"/>
  <c r="Q86"/>
  <c r="I491" i="38"/>
  <c r="I492"/>
  <c r="K490"/>
  <c r="D492"/>
  <c r="E492"/>
  <c r="G492"/>
  <c r="E491"/>
  <c r="G491"/>
  <c r="D491"/>
  <c r="C492"/>
  <c r="C491"/>
  <c r="A492"/>
  <c r="A491"/>
  <c r="Q22" i="13"/>
  <c r="R22"/>
  <c r="A253" i="38"/>
  <c r="C253"/>
  <c r="D253"/>
  <c r="E253"/>
  <c r="F253"/>
  <c r="G253"/>
  <c r="H253"/>
  <c r="I253"/>
  <c r="Q73" i="7"/>
  <c r="R73"/>
  <c r="A229" i="38"/>
  <c r="C229"/>
  <c r="D229"/>
  <c r="E229"/>
  <c r="G229"/>
  <c r="I229"/>
  <c r="Q18" i="3"/>
  <c r="R18"/>
  <c r="Q19"/>
  <c r="R19"/>
  <c r="Q28"/>
  <c r="R28"/>
  <c r="Q29"/>
  <c r="R29"/>
  <c r="R62"/>
  <c r="Q62"/>
  <c r="R61"/>
  <c r="Q61"/>
  <c r="A61" i="27"/>
  <c r="A60"/>
  <c r="C60"/>
  <c r="D60"/>
  <c r="E60"/>
  <c r="F60"/>
  <c r="G60"/>
  <c r="H60"/>
  <c r="I60"/>
  <c r="A27"/>
  <c r="B27"/>
  <c r="C27"/>
  <c r="D27"/>
  <c r="E27"/>
  <c r="G27"/>
  <c r="I27"/>
  <c r="A28"/>
  <c r="B28"/>
  <c r="C28"/>
  <c r="D28"/>
  <c r="E28"/>
  <c r="G28"/>
  <c r="I28"/>
  <c r="A17"/>
  <c r="C17"/>
  <c r="D17"/>
  <c r="E17"/>
  <c r="G17"/>
  <c r="I17"/>
  <c r="Q88" i="16"/>
  <c r="R88"/>
  <c r="Q89"/>
  <c r="R89"/>
  <c r="R87"/>
  <c r="Q87"/>
  <c r="D161" i="38"/>
  <c r="E161"/>
  <c r="G161"/>
  <c r="I161"/>
  <c r="D162"/>
  <c r="E162"/>
  <c r="G162"/>
  <c r="I162"/>
  <c r="I160"/>
  <c r="G160"/>
  <c r="D160"/>
  <c r="C161"/>
  <c r="C162"/>
  <c r="A161"/>
  <c r="A162"/>
  <c r="A160"/>
  <c r="C160"/>
  <c r="M8" i="56" l="1"/>
  <c r="O8" s="1"/>
  <c r="M7"/>
  <c r="O7" s="1"/>
  <c r="M6"/>
  <c r="O6" s="1"/>
  <c r="M5"/>
  <c r="O5" s="1"/>
  <c r="M4"/>
  <c r="O4" s="1"/>
  <c r="M10" i="58"/>
  <c r="O10" s="1"/>
  <c r="M9"/>
  <c r="O9" s="1"/>
  <c r="M8"/>
  <c r="O8" s="1"/>
  <c r="M7"/>
  <c r="O7" s="1"/>
  <c r="M6"/>
  <c r="M5"/>
  <c r="O5" s="1"/>
  <c r="O4"/>
  <c r="M4"/>
  <c r="N131" i="47"/>
  <c r="P131" s="1"/>
  <c r="N130"/>
  <c r="P130" s="1"/>
  <c r="N129"/>
  <c r="P129" s="1"/>
  <c r="N128"/>
  <c r="P128" s="1"/>
  <c r="N127"/>
  <c r="P127" s="1"/>
  <c r="N126"/>
  <c r="P126" s="1"/>
  <c r="N125"/>
  <c r="P125" s="1"/>
  <c r="N124"/>
  <c r="P124" s="1"/>
  <c r="N123"/>
  <c r="P123" s="1"/>
  <c r="N122"/>
  <c r="P122" s="1"/>
  <c r="N121"/>
  <c r="P121" s="1"/>
  <c r="N120"/>
  <c r="P120" s="1"/>
  <c r="N119"/>
  <c r="P119" s="1"/>
  <c r="N117"/>
  <c r="P117" s="1"/>
  <c r="N116"/>
  <c r="P116" s="1"/>
  <c r="N115"/>
  <c r="P115" s="1"/>
  <c r="N114"/>
  <c r="P114" s="1"/>
  <c r="N113"/>
  <c r="P113" s="1"/>
  <c r="N112"/>
  <c r="P112" s="1"/>
  <c r="N111"/>
  <c r="P111" s="1"/>
  <c r="N110"/>
  <c r="P110" s="1"/>
  <c r="N109"/>
  <c r="P109" s="1"/>
  <c r="N108"/>
  <c r="P108" s="1"/>
  <c r="N107"/>
  <c r="P107" s="1"/>
  <c r="N104"/>
  <c r="P104" s="1"/>
  <c r="N103"/>
  <c r="P103" s="1"/>
  <c r="N102"/>
  <c r="P102" s="1"/>
  <c r="N99"/>
  <c r="P99" s="1"/>
  <c r="N98"/>
  <c r="P98" s="1"/>
  <c r="N97"/>
  <c r="P97" s="1"/>
  <c r="N96"/>
  <c r="P96" s="1"/>
  <c r="N92"/>
  <c r="P92" s="1"/>
  <c r="N91"/>
  <c r="P91" s="1"/>
  <c r="N90"/>
  <c r="P90" s="1"/>
  <c r="N89"/>
  <c r="P89" s="1"/>
  <c r="N88"/>
  <c r="P88" s="1"/>
  <c r="N87"/>
  <c r="P87" s="1"/>
  <c r="N86"/>
  <c r="P86" s="1"/>
  <c r="N80"/>
  <c r="P80" s="1"/>
  <c r="N78"/>
  <c r="P78" s="1"/>
  <c r="N77"/>
  <c r="P77" s="1"/>
  <c r="N75"/>
  <c r="P75" s="1"/>
  <c r="N72"/>
  <c r="P72" s="1"/>
  <c r="N70"/>
  <c r="P70" s="1"/>
  <c r="N68"/>
  <c r="P68" s="1"/>
  <c r="N67"/>
  <c r="P67" s="1"/>
  <c r="N66"/>
  <c r="P66" s="1"/>
  <c r="N65"/>
  <c r="P65" s="1"/>
  <c r="N62"/>
  <c r="P62" s="1"/>
  <c r="N60"/>
  <c r="P60" s="1"/>
  <c r="N55"/>
  <c r="P55" s="1"/>
  <c r="N54"/>
  <c r="P54" s="1"/>
  <c r="N53"/>
  <c r="P53" s="1"/>
  <c r="N52"/>
  <c r="P52" s="1"/>
  <c r="N50"/>
  <c r="P50" s="1"/>
  <c r="N49"/>
  <c r="P49" s="1"/>
  <c r="N48"/>
  <c r="P48" s="1"/>
  <c r="N38"/>
  <c r="P38" s="1"/>
  <c r="N35"/>
  <c r="P35" s="1"/>
  <c r="N31"/>
  <c r="P31" s="1"/>
  <c r="N29"/>
  <c r="P29" s="1"/>
  <c r="N26"/>
  <c r="P26" s="1"/>
  <c r="N25"/>
  <c r="P25" s="1"/>
  <c r="N14"/>
  <c r="P14" s="1"/>
  <c r="N13"/>
  <c r="P13" s="1"/>
  <c r="N12"/>
  <c r="P12" s="1"/>
  <c r="N11"/>
  <c r="P11" s="1"/>
  <c r="N7"/>
  <c r="P7" s="1"/>
  <c r="N171" i="49"/>
  <c r="P171" s="1"/>
  <c r="N170"/>
  <c r="P170" s="1"/>
  <c r="N168"/>
  <c r="P168" s="1"/>
  <c r="N166"/>
  <c r="P166" s="1"/>
  <c r="N165"/>
  <c r="P165" s="1"/>
  <c r="N164"/>
  <c r="P164" s="1"/>
  <c r="N163"/>
  <c r="P163" s="1"/>
  <c r="N162"/>
  <c r="P162" s="1"/>
  <c r="N161"/>
  <c r="P161" s="1"/>
  <c r="N160"/>
  <c r="P160" s="1"/>
  <c r="N159"/>
  <c r="P159" s="1"/>
  <c r="N158"/>
  <c r="P158" s="1"/>
  <c r="N157"/>
  <c r="P157" s="1"/>
  <c r="N156"/>
  <c r="P156" s="1"/>
  <c r="N155"/>
  <c r="P155" s="1"/>
  <c r="N153"/>
  <c r="P153" s="1"/>
  <c r="N152"/>
  <c r="P152" s="1"/>
  <c r="N151"/>
  <c r="P151" s="1"/>
  <c r="N149"/>
  <c r="P149" s="1"/>
  <c r="N148"/>
  <c r="P148" s="1"/>
  <c r="N147"/>
  <c r="P147" s="1"/>
  <c r="N146"/>
  <c r="P146" s="1"/>
  <c r="N144"/>
  <c r="P144" s="1"/>
  <c r="N143"/>
  <c r="P143" s="1"/>
  <c r="N142"/>
  <c r="P142" s="1"/>
  <c r="N139"/>
  <c r="P139" s="1"/>
  <c r="P138" s="1"/>
  <c r="N137"/>
  <c r="P137" s="1"/>
  <c r="N136"/>
  <c r="P136" s="1"/>
  <c r="N135"/>
  <c r="P135" s="1"/>
  <c r="N134"/>
  <c r="P134" s="1"/>
  <c r="N133"/>
  <c r="P133" s="1"/>
  <c r="N132"/>
  <c r="P132" s="1"/>
  <c r="N131"/>
  <c r="P131" s="1"/>
  <c r="N130"/>
  <c r="P130" s="1"/>
  <c r="N129"/>
  <c r="P129" s="1"/>
  <c r="N127"/>
  <c r="P127" s="1"/>
  <c r="N126"/>
  <c r="P126" s="1"/>
  <c r="N125"/>
  <c r="P125" s="1"/>
  <c r="N124"/>
  <c r="P124" s="1"/>
  <c r="N123"/>
  <c r="P123" s="1"/>
  <c r="N122"/>
  <c r="P122" s="1"/>
  <c r="N121"/>
  <c r="P121" s="1"/>
  <c r="N120"/>
  <c r="P120" s="1"/>
  <c r="N119"/>
  <c r="P119" s="1"/>
  <c r="N118"/>
  <c r="P118" s="1"/>
  <c r="N117"/>
  <c r="P117" s="1"/>
  <c r="N116"/>
  <c r="P116" s="1"/>
  <c r="N115"/>
  <c r="P115" s="1"/>
  <c r="N114"/>
  <c r="P114" s="1"/>
  <c r="N111"/>
  <c r="P111" s="1"/>
  <c r="P110" s="1"/>
  <c r="N109"/>
  <c r="P109" s="1"/>
  <c r="N108"/>
  <c r="P108" s="1"/>
  <c r="N107"/>
  <c r="P107" s="1"/>
  <c r="N106"/>
  <c r="P106" s="1"/>
  <c r="N105"/>
  <c r="P105" s="1"/>
  <c r="N103"/>
  <c r="P103" s="1"/>
  <c r="N102"/>
  <c r="P102" s="1"/>
  <c r="N101"/>
  <c r="P101" s="1"/>
  <c r="N100"/>
  <c r="P100" s="1"/>
  <c r="N99"/>
  <c r="P99" s="1"/>
  <c r="N98"/>
  <c r="P98" s="1"/>
  <c r="N97"/>
  <c r="P97" s="1"/>
  <c r="N95"/>
  <c r="P95" s="1"/>
  <c r="N94"/>
  <c r="P94" s="1"/>
  <c r="N93"/>
  <c r="P93" s="1"/>
  <c r="N92"/>
  <c r="P92" s="1"/>
  <c r="N91"/>
  <c r="P91" s="1"/>
  <c r="N90"/>
  <c r="P90" s="1"/>
  <c r="N89"/>
  <c r="P89" s="1"/>
  <c r="N88"/>
  <c r="P88" s="1"/>
  <c r="N87"/>
  <c r="P87" s="1"/>
  <c r="N85"/>
  <c r="P85" s="1"/>
  <c r="N84"/>
  <c r="P84" s="1"/>
  <c r="N82"/>
  <c r="P82" s="1"/>
  <c r="N81"/>
  <c r="P81" s="1"/>
  <c r="N80"/>
  <c r="P80" s="1"/>
  <c r="N79"/>
  <c r="P79" s="1"/>
  <c r="N77"/>
  <c r="P77" s="1"/>
  <c r="N75"/>
  <c r="P75" s="1"/>
  <c r="N74"/>
  <c r="P74" s="1"/>
  <c r="N73"/>
  <c r="P73" s="1"/>
  <c r="N72"/>
  <c r="P72" s="1"/>
  <c r="N71"/>
  <c r="P71" s="1"/>
  <c r="N70"/>
  <c r="P70" s="1"/>
  <c r="N69"/>
  <c r="P69" s="1"/>
  <c r="N68"/>
  <c r="P68" s="1"/>
  <c r="N67"/>
  <c r="P67" s="1"/>
  <c r="N66"/>
  <c r="P66" s="1"/>
  <c r="N65"/>
  <c r="P65" s="1"/>
  <c r="N64"/>
  <c r="P64" s="1"/>
  <c r="N63"/>
  <c r="P63" s="1"/>
  <c r="N62"/>
  <c r="P62" s="1"/>
  <c r="N61"/>
  <c r="P61" s="1"/>
  <c r="N58"/>
  <c r="P58" s="1"/>
  <c r="N56"/>
  <c r="P56" s="1"/>
  <c r="N55"/>
  <c r="P55" s="1"/>
  <c r="N54"/>
  <c r="P54" s="1"/>
  <c r="N53"/>
  <c r="P53" s="1"/>
  <c r="N52"/>
  <c r="P52" s="1"/>
  <c r="N51"/>
  <c r="P51" s="1"/>
  <c r="N50"/>
  <c r="P50" s="1"/>
  <c r="N49"/>
  <c r="P49" s="1"/>
  <c r="N48"/>
  <c r="P48" s="1"/>
  <c r="N47"/>
  <c r="P47" s="1"/>
  <c r="N45"/>
  <c r="P45" s="1"/>
  <c r="N44"/>
  <c r="P44" s="1"/>
  <c r="N43"/>
  <c r="P43" s="1"/>
  <c r="N42"/>
  <c r="P42" s="1"/>
  <c r="N40"/>
  <c r="P40" s="1"/>
  <c r="N39"/>
  <c r="P39" s="1"/>
  <c r="N38"/>
  <c r="P38" s="1"/>
  <c r="N37"/>
  <c r="P37" s="1"/>
  <c r="N36"/>
  <c r="P36" s="1"/>
  <c r="N35"/>
  <c r="P35" s="1"/>
  <c r="N34"/>
  <c r="P34" s="1"/>
  <c r="N33"/>
  <c r="P33" s="1"/>
  <c r="N32"/>
  <c r="P32" s="1"/>
  <c r="N31"/>
  <c r="P31" s="1"/>
  <c r="N30"/>
  <c r="P30" s="1"/>
  <c r="N29"/>
  <c r="P29" s="1"/>
  <c r="N28"/>
  <c r="P28" s="1"/>
  <c r="N27"/>
  <c r="P27" s="1"/>
  <c r="N26"/>
  <c r="P26" s="1"/>
  <c r="N25"/>
  <c r="P25" s="1"/>
  <c r="N24"/>
  <c r="P24" s="1"/>
  <c r="N23"/>
  <c r="P23" s="1"/>
  <c r="N22"/>
  <c r="P22" s="1"/>
  <c r="N21"/>
  <c r="P21" s="1"/>
  <c r="N20"/>
  <c r="P20" s="1"/>
  <c r="N19"/>
  <c r="P19" s="1"/>
  <c r="N16"/>
  <c r="P16" s="1"/>
  <c r="N15"/>
  <c r="P15" s="1"/>
  <c r="N14"/>
  <c r="P14" s="1"/>
  <c r="N13"/>
  <c r="P13" s="1"/>
  <c r="N12"/>
  <c r="P12" s="1"/>
  <c r="N11"/>
  <c r="P11" s="1"/>
  <c r="N10"/>
  <c r="P10" s="1"/>
  <c r="N9"/>
  <c r="P9" s="1"/>
  <c r="N8"/>
  <c r="P8" s="1"/>
  <c r="N7"/>
  <c r="P7" s="1"/>
  <c r="N6"/>
  <c r="P6" s="1"/>
  <c r="M42" i="11"/>
  <c r="O42" s="1"/>
  <c r="M41"/>
  <c r="O41" s="1"/>
  <c r="M40"/>
  <c r="O40" s="1"/>
  <c r="M39"/>
  <c r="O39" s="1"/>
  <c r="M28"/>
  <c r="O28" s="1"/>
  <c r="M17"/>
  <c r="O17" s="1"/>
  <c r="M16"/>
  <c r="O16" s="1"/>
  <c r="M23" i="10"/>
  <c r="O23" s="1"/>
  <c r="M22"/>
  <c r="O22" s="1"/>
  <c r="M21"/>
  <c r="O21" s="1"/>
  <c r="M20"/>
  <c r="O20" s="1"/>
  <c r="M19"/>
  <c r="O19" s="1"/>
  <c r="M18"/>
  <c r="O18" s="1"/>
  <c r="O17"/>
  <c r="M17"/>
  <c r="M16"/>
  <c r="O16" s="1"/>
  <c r="O15"/>
  <c r="M15"/>
  <c r="O14"/>
  <c r="M14"/>
  <c r="O13"/>
  <c r="M13"/>
  <c r="O12"/>
  <c r="M12"/>
  <c r="O11"/>
  <c r="M11"/>
  <c r="M8"/>
  <c r="O8" s="1"/>
  <c r="M7"/>
  <c r="M6"/>
  <c r="O6" s="1"/>
  <c r="M17" i="9"/>
  <c r="O17" s="1"/>
  <c r="M15"/>
  <c r="O15" s="1"/>
  <c r="M14"/>
  <c r="O14" s="1"/>
  <c r="M13"/>
  <c r="O13" s="1"/>
  <c r="M12"/>
  <c r="O12" s="1"/>
  <c r="M11"/>
  <c r="O11" s="1"/>
  <c r="M10"/>
  <c r="O10" s="1"/>
  <c r="M7"/>
  <c r="O7" s="1"/>
  <c r="M79" i="13"/>
  <c r="O79" s="1"/>
  <c r="M77"/>
  <c r="O77" s="1"/>
  <c r="M76"/>
  <c r="O76" s="1"/>
  <c r="M74"/>
  <c r="O74" s="1"/>
  <c r="M73"/>
  <c r="O73" s="1"/>
  <c r="M71"/>
  <c r="O71" s="1"/>
  <c r="M70"/>
  <c r="O70" s="1"/>
  <c r="M68"/>
  <c r="O68" s="1"/>
  <c r="P104" i="49" l="1"/>
  <c r="P60"/>
  <c r="P145"/>
  <c r="P141"/>
  <c r="P81" i="47"/>
  <c r="P69"/>
  <c r="P94"/>
  <c r="P32"/>
  <c r="P44"/>
  <c r="P57"/>
  <c r="P106"/>
  <c r="P118"/>
  <c r="P5" i="49"/>
  <c r="P4" s="1"/>
  <c r="P18"/>
  <c r="P41"/>
  <c r="P86"/>
  <c r="P113"/>
  <c r="P83"/>
  <c r="P128"/>
  <c r="P154"/>
  <c r="M62" i="13"/>
  <c r="O62" s="1"/>
  <c r="M61"/>
  <c r="O61" s="1"/>
  <c r="M59"/>
  <c r="O59" s="1"/>
  <c r="M58"/>
  <c r="O58" s="1"/>
  <c r="M57"/>
  <c r="O57" s="1"/>
  <c r="M56"/>
  <c r="O56" s="1"/>
  <c r="M54"/>
  <c r="O54" s="1"/>
  <c r="M53"/>
  <c r="O53" s="1"/>
  <c r="M51"/>
  <c r="O51" s="1"/>
  <c r="M50"/>
  <c r="O50" s="1"/>
  <c r="M49"/>
  <c r="O49" s="1"/>
  <c r="M48"/>
  <c r="O48" s="1"/>
  <c r="M47"/>
  <c r="O47" s="1"/>
  <c r="M45"/>
  <c r="O45" s="1"/>
  <c r="M44"/>
  <c r="O44" s="1"/>
  <c r="M42"/>
  <c r="O42" s="1"/>
  <c r="M41"/>
  <c r="O41" s="1"/>
  <c r="M40"/>
  <c r="O40" s="1"/>
  <c r="M39"/>
  <c r="O39" s="1"/>
  <c r="M38"/>
  <c r="O38" s="1"/>
  <c r="M37"/>
  <c r="O37" s="1"/>
  <c r="M35"/>
  <c r="O35" s="1"/>
  <c r="M34"/>
  <c r="O34" s="1"/>
  <c r="M33"/>
  <c r="O33" s="1"/>
  <c r="M32"/>
  <c r="O32" s="1"/>
  <c r="M31"/>
  <c r="O31" s="1"/>
  <c r="M29"/>
  <c r="O29" s="1"/>
  <c r="M28"/>
  <c r="O28" s="1"/>
  <c r="M27"/>
  <c r="O27" s="1"/>
  <c r="M26"/>
  <c r="O26" s="1"/>
  <c r="M25"/>
  <c r="O25" s="1"/>
  <c r="M23"/>
  <c r="O23" s="1"/>
  <c r="M21"/>
  <c r="O21" s="1"/>
  <c r="M20"/>
  <c r="O20" s="1"/>
  <c r="M19"/>
  <c r="O19" s="1"/>
  <c r="M18"/>
  <c r="O18" s="1"/>
  <c r="M17"/>
  <c r="O17" s="1"/>
  <c r="M16"/>
  <c r="O16" s="1"/>
  <c r="M15"/>
  <c r="O15" s="1"/>
  <c r="M14"/>
  <c r="O14" s="1"/>
  <c r="M13"/>
  <c r="O13" s="1"/>
  <c r="M12"/>
  <c r="O12" s="1"/>
  <c r="M11"/>
  <c r="O11" s="1"/>
  <c r="M9"/>
  <c r="O9" s="1"/>
  <c r="M8"/>
  <c r="O8" s="1"/>
  <c r="M7"/>
  <c r="O7" s="1"/>
  <c r="M6"/>
  <c r="O6" s="1"/>
  <c r="M5"/>
  <c r="O5" s="1"/>
  <c r="M87"/>
  <c r="M86"/>
  <c r="R85"/>
  <c r="M92" i="12"/>
  <c r="O92" s="1"/>
  <c r="M90"/>
  <c r="O90" s="1"/>
  <c r="M87"/>
  <c r="O87" s="1"/>
  <c r="M81"/>
  <c r="O81" s="1"/>
  <c r="M80"/>
  <c r="O80" s="1"/>
  <c r="M79"/>
  <c r="O79" s="1"/>
  <c r="M76"/>
  <c r="O76" s="1"/>
  <c r="M73"/>
  <c r="O73" s="1"/>
  <c r="M72"/>
  <c r="O72" s="1"/>
  <c r="M69"/>
  <c r="O69" s="1"/>
  <c r="M68"/>
  <c r="O68" s="1"/>
  <c r="M66"/>
  <c r="O66" s="1"/>
  <c r="M63"/>
  <c r="O63" s="1"/>
  <c r="M62"/>
  <c r="O62" s="1"/>
  <c r="M60"/>
  <c r="O60" s="1"/>
  <c r="M55"/>
  <c r="O55" s="1"/>
  <c r="M54"/>
  <c r="O54" s="1"/>
  <c r="M53"/>
  <c r="O53" s="1"/>
  <c r="M52"/>
  <c r="O52" s="1"/>
  <c r="M51"/>
  <c r="O51" s="1"/>
  <c r="M48"/>
  <c r="O48" s="1"/>
  <c r="M42"/>
  <c r="O42" s="1"/>
  <c r="M41"/>
  <c r="O41" s="1"/>
  <c r="M40"/>
  <c r="O40" s="1"/>
  <c r="M38"/>
  <c r="O38" s="1"/>
  <c r="M5"/>
  <c r="O5" s="1"/>
  <c r="M4"/>
  <c r="O4" s="1"/>
  <c r="M48" i="8"/>
  <c r="O48" s="1"/>
  <c r="M47"/>
  <c r="O47" s="1"/>
  <c r="M46"/>
  <c r="O46" s="1"/>
  <c r="M45"/>
  <c r="O45" s="1"/>
  <c r="M44"/>
  <c r="O44" s="1"/>
  <c r="M43"/>
  <c r="O43" s="1"/>
  <c r="M42"/>
  <c r="O42" s="1"/>
  <c r="M35"/>
  <c r="O35" s="1"/>
  <c r="M34"/>
  <c r="O34" s="1"/>
  <c r="M33"/>
  <c r="O33" s="1"/>
  <c r="M32"/>
  <c r="O32" s="1"/>
  <c r="M31"/>
  <c r="O31" s="1"/>
  <c r="M30"/>
  <c r="O30" s="1"/>
  <c r="M27"/>
  <c r="O27" s="1"/>
  <c r="M26"/>
  <c r="O26" s="1"/>
  <c r="M25"/>
  <c r="O25" s="1"/>
  <c r="M24"/>
  <c r="O24" s="1"/>
  <c r="M23"/>
  <c r="O23" s="1"/>
  <c r="M22"/>
  <c r="O22" s="1"/>
  <c r="M21"/>
  <c r="O21" s="1"/>
  <c r="M20"/>
  <c r="O20" s="1"/>
  <c r="M19"/>
  <c r="O19" s="1"/>
  <c r="M18"/>
  <c r="O18" s="1"/>
  <c r="M13"/>
  <c r="O13" s="1"/>
  <c r="M12"/>
  <c r="O12" s="1"/>
  <c r="M11"/>
  <c r="O11" s="1"/>
  <c r="M10"/>
  <c r="O10" s="1"/>
  <c r="M9"/>
  <c r="O9" s="1"/>
  <c r="M7"/>
  <c r="O7" s="1"/>
  <c r="M6"/>
  <c r="O6" s="1"/>
  <c r="M5"/>
  <c r="O5" s="1"/>
  <c r="M263" i="7"/>
  <c r="O263" s="1"/>
  <c r="M258"/>
  <c r="O258" s="1"/>
  <c r="M257"/>
  <c r="O257" s="1"/>
  <c r="M256"/>
  <c r="O256" s="1"/>
  <c r="M255"/>
  <c r="O255" s="1"/>
  <c r="M246"/>
  <c r="O246" s="1"/>
  <c r="M245"/>
  <c r="O245" s="1"/>
  <c r="M244"/>
  <c r="O244" s="1"/>
  <c r="M241"/>
  <c r="O241" s="1"/>
  <c r="M240"/>
  <c r="O240" s="1"/>
  <c r="M239"/>
  <c r="O239" s="1"/>
  <c r="M238"/>
  <c r="O238" s="1"/>
  <c r="M236"/>
  <c r="O236" s="1"/>
  <c r="M235"/>
  <c r="O235" s="1"/>
  <c r="M234"/>
  <c r="O234" s="1"/>
  <c r="M233"/>
  <c r="O233" s="1"/>
  <c r="M218"/>
  <c r="O218" s="1"/>
  <c r="Q214"/>
  <c r="R214"/>
  <c r="Q215"/>
  <c r="M216"/>
  <c r="O216" s="1"/>
  <c r="M213"/>
  <c r="O213" s="1"/>
  <c r="M211"/>
  <c r="O211" s="1"/>
  <c r="M210"/>
  <c r="O210" s="1"/>
  <c r="M209"/>
  <c r="O209" s="1"/>
  <c r="M207"/>
  <c r="O207" s="1"/>
  <c r="M206"/>
  <c r="O206" s="1"/>
  <c r="M205"/>
  <c r="O205" s="1"/>
  <c r="M203"/>
  <c r="O203" s="1"/>
  <c r="M202"/>
  <c r="O202" s="1"/>
  <c r="M201"/>
  <c r="O201" s="1"/>
  <c r="M198"/>
  <c r="O198" s="1"/>
  <c r="M196"/>
  <c r="O196" s="1"/>
  <c r="M195"/>
  <c r="O195" s="1"/>
  <c r="M193"/>
  <c r="O193" s="1"/>
  <c r="M192"/>
  <c r="O192" s="1"/>
  <c r="M191"/>
  <c r="O191" s="1"/>
  <c r="M190"/>
  <c r="O190" s="1"/>
  <c r="M189"/>
  <c r="O189" s="1"/>
  <c r="M187"/>
  <c r="O187" s="1"/>
  <c r="M186"/>
  <c r="O186" s="1"/>
  <c r="M185"/>
  <c r="O185" s="1"/>
  <c r="M184"/>
  <c r="O184" s="1"/>
  <c r="M181"/>
  <c r="O181" s="1"/>
  <c r="M180"/>
  <c r="O180" s="1"/>
  <c r="M179"/>
  <c r="O179" s="1"/>
  <c r="M178"/>
  <c r="O178" s="1"/>
  <c r="M176"/>
  <c r="O176" s="1"/>
  <c r="M175"/>
  <c r="O175" s="1"/>
  <c r="M173"/>
  <c r="O173" s="1"/>
  <c r="M172"/>
  <c r="O172" s="1"/>
  <c r="M170"/>
  <c r="O170" s="1"/>
  <c r="M169"/>
  <c r="O169" s="1"/>
  <c r="M168"/>
  <c r="O168" s="1"/>
  <c r="M166"/>
  <c r="O166" s="1"/>
  <c r="M165"/>
  <c r="O165" s="1"/>
  <c r="M163"/>
  <c r="O163" s="1"/>
  <c r="M161"/>
  <c r="O161" s="1"/>
  <c r="M160"/>
  <c r="O160" s="1"/>
  <c r="M159"/>
  <c r="O159" s="1"/>
  <c r="M158"/>
  <c r="O158" s="1"/>
  <c r="M157"/>
  <c r="O157" s="1"/>
  <c r="M156"/>
  <c r="O156" s="1"/>
  <c r="M154"/>
  <c r="O154" s="1"/>
  <c r="M153"/>
  <c r="O153" s="1"/>
  <c r="M152"/>
  <c r="O152" s="1"/>
  <c r="M151"/>
  <c r="O151" s="1"/>
  <c r="M150"/>
  <c r="O150" s="1"/>
  <c r="M149"/>
  <c r="O149" s="1"/>
  <c r="M148"/>
  <c r="O148" s="1"/>
  <c r="M147"/>
  <c r="O147" s="1"/>
  <c r="M146"/>
  <c r="O146" s="1"/>
  <c r="M144"/>
  <c r="O144" s="1"/>
  <c r="M143"/>
  <c r="O143" s="1"/>
  <c r="M141"/>
  <c r="O141" s="1"/>
  <c r="M140"/>
  <c r="O140" s="1"/>
  <c r="M138"/>
  <c r="O138" s="1"/>
  <c r="M137"/>
  <c r="O137" s="1"/>
  <c r="M135"/>
  <c r="O135" s="1"/>
  <c r="M134"/>
  <c r="O134" s="1"/>
  <c r="M133"/>
  <c r="O133" s="1"/>
  <c r="M132"/>
  <c r="O132" s="1"/>
  <c r="M130"/>
  <c r="O130" s="1"/>
  <c r="M129"/>
  <c r="O129" s="1"/>
  <c r="M128"/>
  <c r="O128" s="1"/>
  <c r="M126"/>
  <c r="O126" s="1"/>
  <c r="M125"/>
  <c r="O125" s="1"/>
  <c r="M124"/>
  <c r="O124" s="1"/>
  <c r="M123"/>
  <c r="O123" s="1"/>
  <c r="M122"/>
  <c r="O122" s="1"/>
  <c r="M120"/>
  <c r="O120" s="1"/>
  <c r="M119"/>
  <c r="O119" s="1"/>
  <c r="M118"/>
  <c r="O118" s="1"/>
  <c r="M117"/>
  <c r="O117" s="1"/>
  <c r="M115"/>
  <c r="O115" s="1"/>
  <c r="M114"/>
  <c r="O114" s="1"/>
  <c r="M113"/>
  <c r="O113" s="1"/>
  <c r="M112"/>
  <c r="O112" s="1"/>
  <c r="M111"/>
  <c r="O111" s="1"/>
  <c r="M110"/>
  <c r="O110" s="1"/>
  <c r="M109"/>
  <c r="O109" s="1"/>
  <c r="M108"/>
  <c r="O108" s="1"/>
  <c r="M107"/>
  <c r="O107" s="1"/>
  <c r="M106"/>
  <c r="O106" s="1"/>
  <c r="M105"/>
  <c r="O105" s="1"/>
  <c r="M104"/>
  <c r="O104" s="1"/>
  <c r="M102"/>
  <c r="O102" s="1"/>
  <c r="M101"/>
  <c r="O101" s="1"/>
  <c r="M100"/>
  <c r="O100" s="1"/>
  <c r="M99"/>
  <c r="O99" s="1"/>
  <c r="M98"/>
  <c r="O98" s="1"/>
  <c r="M97"/>
  <c r="O97" s="1"/>
  <c r="M96"/>
  <c r="O96" s="1"/>
  <c r="M95"/>
  <c r="O95" s="1"/>
  <c r="M94"/>
  <c r="O94" s="1"/>
  <c r="M93"/>
  <c r="O93" s="1"/>
  <c r="M92"/>
  <c r="O92" s="1"/>
  <c r="M91"/>
  <c r="O91" s="1"/>
  <c r="M90"/>
  <c r="O90" s="1"/>
  <c r="M89"/>
  <c r="O89" s="1"/>
  <c r="M88"/>
  <c r="O88" s="1"/>
  <c r="M87"/>
  <c r="O87" s="1"/>
  <c r="M86"/>
  <c r="O86" s="1"/>
  <c r="M85"/>
  <c r="O85" s="1"/>
  <c r="M84"/>
  <c r="O84" s="1"/>
  <c r="M83"/>
  <c r="O83" s="1"/>
  <c r="M82"/>
  <c r="O82" s="1"/>
  <c r="M81"/>
  <c r="O81" s="1"/>
  <c r="M80"/>
  <c r="O80" s="1"/>
  <c r="M79"/>
  <c r="O79" s="1"/>
  <c r="M78"/>
  <c r="O78" s="1"/>
  <c r="M77"/>
  <c r="O77" s="1"/>
  <c r="M76"/>
  <c r="O76" s="1"/>
  <c r="M74"/>
  <c r="O74" s="1"/>
  <c r="M73"/>
  <c r="M72"/>
  <c r="O72" s="1"/>
  <c r="M71"/>
  <c r="O71" s="1"/>
  <c r="M70"/>
  <c r="O70" s="1"/>
  <c r="M69"/>
  <c r="O69" s="1"/>
  <c r="M68"/>
  <c r="O68" s="1"/>
  <c r="M67"/>
  <c r="O67" s="1"/>
  <c r="M66"/>
  <c r="O66" s="1"/>
  <c r="M65"/>
  <c r="O65" s="1"/>
  <c r="M64"/>
  <c r="O64" s="1"/>
  <c r="M63"/>
  <c r="O63" s="1"/>
  <c r="M62"/>
  <c r="O62" s="1"/>
  <c r="M61"/>
  <c r="O61" s="1"/>
  <c r="M60"/>
  <c r="O60" s="1"/>
  <c r="M59"/>
  <c r="O59" s="1"/>
  <c r="M58"/>
  <c r="O58" s="1"/>
  <c r="M57"/>
  <c r="O57" s="1"/>
  <c r="M56"/>
  <c r="O56" s="1"/>
  <c r="M55"/>
  <c r="O55" s="1"/>
  <c r="M54"/>
  <c r="O54" s="1"/>
  <c r="M53"/>
  <c r="O53" s="1"/>
  <c r="M52"/>
  <c r="O52" s="1"/>
  <c r="M51"/>
  <c r="O51" s="1"/>
  <c r="M49"/>
  <c r="O49" s="1"/>
  <c r="M46"/>
  <c r="O46" s="1"/>
  <c r="M45"/>
  <c r="O45" s="1"/>
  <c r="M44"/>
  <c r="O44" s="1"/>
  <c r="M43"/>
  <c r="O43" s="1"/>
  <c r="M42"/>
  <c r="O42" s="1"/>
  <c r="M41"/>
  <c r="O41" s="1"/>
  <c r="M40"/>
  <c r="O40" s="1"/>
  <c r="M39"/>
  <c r="O39" s="1"/>
  <c r="M38"/>
  <c r="O38" s="1"/>
  <c r="M37"/>
  <c r="O37" s="1"/>
  <c r="M36"/>
  <c r="O36" s="1"/>
  <c r="M35"/>
  <c r="O35" s="1"/>
  <c r="M34"/>
  <c r="O34" s="1"/>
  <c r="M33"/>
  <c r="O33" s="1"/>
  <c r="M32"/>
  <c r="O32" s="1"/>
  <c r="M31"/>
  <c r="O31" s="1"/>
  <c r="M30"/>
  <c r="O30" s="1"/>
  <c r="M29"/>
  <c r="O29" s="1"/>
  <c r="M28"/>
  <c r="O28" s="1"/>
  <c r="M27"/>
  <c r="O27" s="1"/>
  <c r="M26"/>
  <c r="O26" s="1"/>
  <c r="M25"/>
  <c r="O25" s="1"/>
  <c r="M24"/>
  <c r="O24" s="1"/>
  <c r="M23"/>
  <c r="O23" s="1"/>
  <c r="M20"/>
  <c r="O20" s="1"/>
  <c r="M19"/>
  <c r="O19" s="1"/>
  <c r="M16"/>
  <c r="O16" s="1"/>
  <c r="M15"/>
  <c r="O15" s="1"/>
  <c r="M13"/>
  <c r="O13" s="1"/>
  <c r="M12"/>
  <c r="O12" s="1"/>
  <c r="M11"/>
  <c r="O11" s="1"/>
  <c r="M9"/>
  <c r="O9" s="1"/>
  <c r="M8"/>
  <c r="O8" s="1"/>
  <c r="M7"/>
  <c r="O7" s="1"/>
  <c r="M6"/>
  <c r="O6" s="1"/>
  <c r="M5"/>
  <c r="O5" s="1"/>
  <c r="R102" i="6"/>
  <c r="M125"/>
  <c r="M157"/>
  <c r="M156"/>
  <c r="M168"/>
  <c r="O168" s="1"/>
  <c r="M167"/>
  <c r="O167" s="1"/>
  <c r="M166"/>
  <c r="O166" s="1"/>
  <c r="M165"/>
  <c r="O165" s="1"/>
  <c r="M164"/>
  <c r="O164" s="1"/>
  <c r="M163"/>
  <c r="O163" s="1"/>
  <c r="M162"/>
  <c r="O162" s="1"/>
  <c r="M161"/>
  <c r="O161" s="1"/>
  <c r="M160"/>
  <c r="O160" s="1"/>
  <c r="M159"/>
  <c r="O159" s="1"/>
  <c r="M155"/>
  <c r="M154"/>
  <c r="M153"/>
  <c r="M152"/>
  <c r="M151"/>
  <c r="M150"/>
  <c r="M149"/>
  <c r="O149" s="1"/>
  <c r="M143"/>
  <c r="O143" s="1"/>
  <c r="M142"/>
  <c r="O142" s="1"/>
  <c r="M141"/>
  <c r="O141" s="1"/>
  <c r="M140"/>
  <c r="M139"/>
  <c r="M138"/>
  <c r="O138" s="1"/>
  <c r="M137"/>
  <c r="O137" s="1"/>
  <c r="M136"/>
  <c r="O136" s="1"/>
  <c r="M135"/>
  <c r="O135" s="1"/>
  <c r="M134"/>
  <c r="O134" s="1"/>
  <c r="M133"/>
  <c r="O133" s="1"/>
  <c r="M124"/>
  <c r="M123"/>
  <c r="M122"/>
  <c r="M121"/>
  <c r="M120"/>
  <c r="M119"/>
  <c r="M118"/>
  <c r="M117"/>
  <c r="M116"/>
  <c r="M115"/>
  <c r="M114"/>
  <c r="M113"/>
  <c r="M112"/>
  <c r="M111"/>
  <c r="M110"/>
  <c r="M109"/>
  <c r="M108"/>
  <c r="M107"/>
  <c r="M106"/>
  <c r="M105"/>
  <c r="M104"/>
  <c r="M103"/>
  <c r="M100"/>
  <c r="O100" s="1"/>
  <c r="M84"/>
  <c r="O84" s="1"/>
  <c r="M83"/>
  <c r="O83" s="1"/>
  <c r="M82"/>
  <c r="O82" s="1"/>
  <c r="M73"/>
  <c r="O73" s="1"/>
  <c r="M72"/>
  <c r="O72" s="1"/>
  <c r="M71"/>
  <c r="O71" s="1"/>
  <c r="M70"/>
  <c r="O70" s="1"/>
  <c r="M69"/>
  <c r="O69" s="1"/>
  <c r="M68"/>
  <c r="O68" s="1"/>
  <c r="M67"/>
  <c r="O67" s="1"/>
  <c r="M66"/>
  <c r="O66" s="1"/>
  <c r="M65"/>
  <c r="O65" s="1"/>
  <c r="M64"/>
  <c r="O64" s="1"/>
  <c r="M63"/>
  <c r="O63" s="1"/>
  <c r="M62"/>
  <c r="O62" s="1"/>
  <c r="M60"/>
  <c r="O60" s="1"/>
  <c r="M59"/>
  <c r="O59" s="1"/>
  <c r="M58"/>
  <c r="O58" s="1"/>
  <c r="M57"/>
  <c r="O57" s="1"/>
  <c r="M56"/>
  <c r="O56" s="1"/>
  <c r="M53"/>
  <c r="O53" s="1"/>
  <c r="M52"/>
  <c r="O52" s="1"/>
  <c r="M51"/>
  <c r="O51" s="1"/>
  <c r="M46"/>
  <c r="O46" s="1"/>
  <c r="M45"/>
  <c r="O45" s="1"/>
  <c r="M44"/>
  <c r="O44" s="1"/>
  <c r="M43"/>
  <c r="O43" s="1"/>
  <c r="M41"/>
  <c r="O41" s="1"/>
  <c r="M40"/>
  <c r="O40" s="1"/>
  <c r="M38"/>
  <c r="O38" s="1"/>
  <c r="M37"/>
  <c r="O37" s="1"/>
  <c r="M36"/>
  <c r="O36" s="1"/>
  <c r="M35"/>
  <c r="O35" s="1"/>
  <c r="M34"/>
  <c r="O34" s="1"/>
  <c r="M33"/>
  <c r="O33" s="1"/>
  <c r="M32"/>
  <c r="O32" s="1"/>
  <c r="M31"/>
  <c r="O31" s="1"/>
  <c r="M30"/>
  <c r="O30" s="1"/>
  <c r="M29"/>
  <c r="O29" s="1"/>
  <c r="M27"/>
  <c r="O27" s="1"/>
  <c r="M26"/>
  <c r="O26" s="1"/>
  <c r="M25"/>
  <c r="O25" s="1"/>
  <c r="M24"/>
  <c r="O24" s="1"/>
  <c r="M23"/>
  <c r="O23" s="1"/>
  <c r="M22"/>
  <c r="O22" s="1"/>
  <c r="M20"/>
  <c r="O20" s="1"/>
  <c r="M19"/>
  <c r="O19" s="1"/>
  <c r="M18"/>
  <c r="O18" s="1"/>
  <c r="M17"/>
  <c r="O17" s="1"/>
  <c r="M16"/>
  <c r="O16" s="1"/>
  <c r="M15"/>
  <c r="O15" s="1"/>
  <c r="M14"/>
  <c r="O14" s="1"/>
  <c r="M13"/>
  <c r="O13" s="1"/>
  <c r="M12"/>
  <c r="O12" s="1"/>
  <c r="M11"/>
  <c r="O11" s="1"/>
  <c r="M10"/>
  <c r="O10" s="1"/>
  <c r="M9"/>
  <c r="O9" s="1"/>
  <c r="M8"/>
  <c r="O8" s="1"/>
  <c r="M7"/>
  <c r="O7" s="1"/>
  <c r="M6"/>
  <c r="O6" s="1"/>
  <c r="M24" i="5"/>
  <c r="O24" s="1"/>
  <c r="M20"/>
  <c r="O20" s="1"/>
  <c r="M19"/>
  <c r="O19" s="1"/>
  <c r="M18"/>
  <c r="O18" s="1"/>
  <c r="M17"/>
  <c r="O17" s="1"/>
  <c r="M16"/>
  <c r="O16" s="1"/>
  <c r="M15"/>
  <c r="O15" s="1"/>
  <c r="M14"/>
  <c r="O14" s="1"/>
  <c r="M13"/>
  <c r="O13" s="1"/>
  <c r="M12"/>
  <c r="O12" s="1"/>
  <c r="M11"/>
  <c r="O11" s="1"/>
  <c r="M10"/>
  <c r="O10" s="1"/>
  <c r="M9"/>
  <c r="O9" s="1"/>
  <c r="M8"/>
  <c r="O8" s="1"/>
  <c r="M5"/>
  <c r="O5" s="1"/>
  <c r="M4"/>
  <c r="O4" s="1"/>
  <c r="O247" i="15"/>
  <c r="M67"/>
  <c r="O67" s="1"/>
  <c r="R247"/>
  <c r="M263"/>
  <c r="O263" s="1"/>
  <c r="M262"/>
  <c r="O262" s="1"/>
  <c r="M261"/>
  <c r="O261" s="1"/>
  <c r="M258"/>
  <c r="O258" s="1"/>
  <c r="M257"/>
  <c r="O257" s="1"/>
  <c r="M256"/>
  <c r="O256" s="1"/>
  <c r="M255"/>
  <c r="O255" s="1"/>
  <c r="M253"/>
  <c r="O253" s="1"/>
  <c r="M246"/>
  <c r="O246" s="1"/>
  <c r="M245"/>
  <c r="O245" s="1"/>
  <c r="M243"/>
  <c r="O243" s="1"/>
  <c r="M242"/>
  <c r="O242" s="1"/>
  <c r="M240"/>
  <c r="O240" s="1"/>
  <c r="M239"/>
  <c r="O239" s="1"/>
  <c r="M236"/>
  <c r="O236" s="1"/>
  <c r="M234"/>
  <c r="O234" s="1"/>
  <c r="M233"/>
  <c r="O233" s="1"/>
  <c r="M232"/>
  <c r="O232" s="1"/>
  <c r="M230"/>
  <c r="O230" s="1"/>
  <c r="M229"/>
  <c r="O229" s="1"/>
  <c r="M227"/>
  <c r="O227" s="1"/>
  <c r="M226"/>
  <c r="O226" s="1"/>
  <c r="M224"/>
  <c r="O224" s="1"/>
  <c r="M223"/>
  <c r="O223" s="1"/>
  <c r="M221"/>
  <c r="O221" s="1"/>
  <c r="M220"/>
  <c r="O220" s="1"/>
  <c r="M218"/>
  <c r="O218" s="1"/>
  <c r="M217"/>
  <c r="O217" s="1"/>
  <c r="M216"/>
  <c r="O216" s="1"/>
  <c r="M214"/>
  <c r="O214" s="1"/>
  <c r="M213"/>
  <c r="O213" s="1"/>
  <c r="M211"/>
  <c r="O211" s="1"/>
  <c r="M210"/>
  <c r="O210" s="1"/>
  <c r="M209"/>
  <c r="O209" s="1"/>
  <c r="M208"/>
  <c r="O208" s="1"/>
  <c r="M207"/>
  <c r="O207" s="1"/>
  <c r="M206"/>
  <c r="O206" s="1"/>
  <c r="M205"/>
  <c r="O205" s="1"/>
  <c r="M204"/>
  <c r="O204" s="1"/>
  <c r="M203"/>
  <c r="O203" s="1"/>
  <c r="M202"/>
  <c r="O202" s="1"/>
  <c r="M201"/>
  <c r="O201" s="1"/>
  <c r="M200"/>
  <c r="O200" s="1"/>
  <c r="M199"/>
  <c r="O199" s="1"/>
  <c r="M198"/>
  <c r="O198" s="1"/>
  <c r="M197"/>
  <c r="O197" s="1"/>
  <c r="M196"/>
  <c r="O196" s="1"/>
  <c r="M195"/>
  <c r="O195" s="1"/>
  <c r="M193"/>
  <c r="O193" s="1"/>
  <c r="M192"/>
  <c r="O192" s="1"/>
  <c r="M190"/>
  <c r="O190" s="1"/>
  <c r="O189" s="1"/>
  <c r="M188"/>
  <c r="O188" s="1"/>
  <c r="M187"/>
  <c r="O187" s="1"/>
  <c r="M185"/>
  <c r="O185" s="1"/>
  <c r="M184"/>
  <c r="O184" s="1"/>
  <c r="M183"/>
  <c r="O183" s="1"/>
  <c r="M181"/>
  <c r="O181" s="1"/>
  <c r="M180"/>
  <c r="O180" s="1"/>
  <c r="M178"/>
  <c r="O178" s="1"/>
  <c r="M177"/>
  <c r="O177" s="1"/>
  <c r="M176"/>
  <c r="O176" s="1"/>
  <c r="M175"/>
  <c r="O175" s="1"/>
  <c r="M174"/>
  <c r="O174" s="1"/>
  <c r="M172"/>
  <c r="O172" s="1"/>
  <c r="M171"/>
  <c r="O171" s="1"/>
  <c r="M169"/>
  <c r="O169" s="1"/>
  <c r="M168"/>
  <c r="O168" s="1"/>
  <c r="M167"/>
  <c r="O167" s="1"/>
  <c r="M166"/>
  <c r="O166" s="1"/>
  <c r="M161"/>
  <c r="O161" s="1"/>
  <c r="M160"/>
  <c r="O160" s="1"/>
  <c r="M159"/>
  <c r="O159" s="1"/>
  <c r="M158"/>
  <c r="O158" s="1"/>
  <c r="M156"/>
  <c r="O156" s="1"/>
  <c r="M155"/>
  <c r="O155" s="1"/>
  <c r="M154"/>
  <c r="O154" s="1"/>
  <c r="M153"/>
  <c r="O153" s="1"/>
  <c r="M152"/>
  <c r="O152" s="1"/>
  <c r="M151"/>
  <c r="O151" s="1"/>
  <c r="M150"/>
  <c r="O150" s="1"/>
  <c r="M148"/>
  <c r="O148" s="1"/>
  <c r="M147"/>
  <c r="O147" s="1"/>
  <c r="M146"/>
  <c r="O146" s="1"/>
  <c r="M145"/>
  <c r="M144"/>
  <c r="O144" s="1"/>
  <c r="M143"/>
  <c r="M141"/>
  <c r="O141" s="1"/>
  <c r="M140"/>
  <c r="O140" s="1"/>
  <c r="M139"/>
  <c r="O139" s="1"/>
  <c r="M138"/>
  <c r="O138" s="1"/>
  <c r="M137"/>
  <c r="O137" s="1"/>
  <c r="M136"/>
  <c r="O136" s="1"/>
  <c r="M130"/>
  <c r="O130" s="1"/>
  <c r="M129"/>
  <c r="O129" s="1"/>
  <c r="M128"/>
  <c r="O128" s="1"/>
  <c r="M127"/>
  <c r="O127" s="1"/>
  <c r="M126"/>
  <c r="O126" s="1"/>
  <c r="M123"/>
  <c r="O123" s="1"/>
  <c r="M120"/>
  <c r="O120" s="1"/>
  <c r="M119"/>
  <c r="O119" s="1"/>
  <c r="M114"/>
  <c r="O114" s="1"/>
  <c r="M113"/>
  <c r="O113" s="1"/>
  <c r="M112"/>
  <c r="O112" s="1"/>
  <c r="M104"/>
  <c r="O104" s="1"/>
  <c r="M103"/>
  <c r="O103" s="1"/>
  <c r="M102"/>
  <c r="O102" s="1"/>
  <c r="M101"/>
  <c r="O101" s="1"/>
  <c r="M97"/>
  <c r="O97" s="1"/>
  <c r="M92"/>
  <c r="O92" s="1"/>
  <c r="M91"/>
  <c r="O91" s="1"/>
  <c r="M90"/>
  <c r="O90" s="1"/>
  <c r="M89"/>
  <c r="O89" s="1"/>
  <c r="M88"/>
  <c r="O88" s="1"/>
  <c r="M75"/>
  <c r="O75" s="1"/>
  <c r="M73"/>
  <c r="O73" s="1"/>
  <c r="M72"/>
  <c r="O72" s="1"/>
  <c r="M71"/>
  <c r="O71" s="1"/>
  <c r="M70"/>
  <c r="O70" s="1"/>
  <c r="M69"/>
  <c r="O69" s="1"/>
  <c r="M63"/>
  <c r="O63" s="1"/>
  <c r="M62"/>
  <c r="O62" s="1"/>
  <c r="M59"/>
  <c r="O59" s="1"/>
  <c r="M53"/>
  <c r="O53" s="1"/>
  <c r="M50"/>
  <c r="O50" s="1"/>
  <c r="M48"/>
  <c r="O48" s="1"/>
  <c r="M47"/>
  <c r="O47" s="1"/>
  <c r="M44"/>
  <c r="O44" s="1"/>
  <c r="M42"/>
  <c r="O42" s="1"/>
  <c r="M41"/>
  <c r="O41" s="1"/>
  <c r="M27"/>
  <c r="O27" s="1"/>
  <c r="M26"/>
  <c r="O26" s="1"/>
  <c r="M25"/>
  <c r="O25" s="1"/>
  <c r="M23"/>
  <c r="O23" s="1"/>
  <c r="M22"/>
  <c r="O22" s="1"/>
  <c r="M20"/>
  <c r="O20" s="1"/>
  <c r="M19"/>
  <c r="O19" s="1"/>
  <c r="M18"/>
  <c r="O18" s="1"/>
  <c r="M17"/>
  <c r="O17" s="1"/>
  <c r="M16"/>
  <c r="O16" s="1"/>
  <c r="M15"/>
  <c r="O15" s="1"/>
  <c r="M13"/>
  <c r="O13" s="1"/>
  <c r="M12"/>
  <c r="O12" s="1"/>
  <c r="M10"/>
  <c r="O10" s="1"/>
  <c r="M9"/>
  <c r="O9" s="1"/>
  <c r="M8"/>
  <c r="O8" s="1"/>
  <c r="M7"/>
  <c r="O7" s="1"/>
  <c r="M94" i="4"/>
  <c r="O94" s="1"/>
  <c r="M93"/>
  <c r="O93" s="1"/>
  <c r="M92"/>
  <c r="O92" s="1"/>
  <c r="M91"/>
  <c r="O91" s="1"/>
  <c r="M90"/>
  <c r="O90" s="1"/>
  <c r="M89"/>
  <c r="O89" s="1"/>
  <c r="M88"/>
  <c r="O88" s="1"/>
  <c r="M87"/>
  <c r="O87" s="1"/>
  <c r="M86"/>
  <c r="O86" s="1"/>
  <c r="M85"/>
  <c r="O85" s="1"/>
  <c r="M84"/>
  <c r="O84" s="1"/>
  <c r="M83"/>
  <c r="O83" s="1"/>
  <c r="M82"/>
  <c r="O82" s="1"/>
  <c r="M81"/>
  <c r="O81" s="1"/>
  <c r="M80"/>
  <c r="O80" s="1"/>
  <c r="M79"/>
  <c r="O79" s="1"/>
  <c r="M78"/>
  <c r="O78" s="1"/>
  <c r="M77"/>
  <c r="O77" s="1"/>
  <c r="O73"/>
  <c r="O71"/>
  <c r="M69"/>
  <c r="O69" s="1"/>
  <c r="M68"/>
  <c r="O68" s="1"/>
  <c r="M67"/>
  <c r="O67" s="1"/>
  <c r="M66"/>
  <c r="O66" s="1"/>
  <c r="M64"/>
  <c r="O64" s="1"/>
  <c r="M63"/>
  <c r="O63" s="1"/>
  <c r="M62"/>
  <c r="O62" s="1"/>
  <c r="M61"/>
  <c r="O61" s="1"/>
  <c r="M60"/>
  <c r="O60" s="1"/>
  <c r="M59"/>
  <c r="O59" s="1"/>
  <c r="M58"/>
  <c r="O58" s="1"/>
  <c r="M57"/>
  <c r="O57" s="1"/>
  <c r="M56"/>
  <c r="O56" s="1"/>
  <c r="M55"/>
  <c r="O55" s="1"/>
  <c r="M54"/>
  <c r="O54" s="1"/>
  <c r="M53"/>
  <c r="O53" s="1"/>
  <c r="M52"/>
  <c r="O52" s="1"/>
  <c r="M51"/>
  <c r="O51" s="1"/>
  <c r="M47"/>
  <c r="O47" s="1"/>
  <c r="M46"/>
  <c r="O46" s="1"/>
  <c r="M45"/>
  <c r="O45" s="1"/>
  <c r="M44"/>
  <c r="O44" s="1"/>
  <c r="M43"/>
  <c r="O43" s="1"/>
  <c r="M42"/>
  <c r="O42" s="1"/>
  <c r="M41"/>
  <c r="O41" s="1"/>
  <c r="M39"/>
  <c r="O39" s="1"/>
  <c r="M38"/>
  <c r="O38" s="1"/>
  <c r="M37"/>
  <c r="O37" s="1"/>
  <c r="M36"/>
  <c r="O36" s="1"/>
  <c r="M35"/>
  <c r="O35" s="1"/>
  <c r="M34"/>
  <c r="O34" s="1"/>
  <c r="M33"/>
  <c r="O33" s="1"/>
  <c r="M32"/>
  <c r="O32" s="1"/>
  <c r="M31"/>
  <c r="O31" s="1"/>
  <c r="M29"/>
  <c r="O29" s="1"/>
  <c r="M28"/>
  <c r="O28" s="1"/>
  <c r="M27"/>
  <c r="O27" s="1"/>
  <c r="M26"/>
  <c r="O26" s="1"/>
  <c r="M25"/>
  <c r="O25" s="1"/>
  <c r="M24"/>
  <c r="O24" s="1"/>
  <c r="M23"/>
  <c r="O23" s="1"/>
  <c r="M21"/>
  <c r="O21" s="1"/>
  <c r="M20"/>
  <c r="O20" s="1"/>
  <c r="M19"/>
  <c r="O19" s="1"/>
  <c r="M18"/>
  <c r="O18" s="1"/>
  <c r="M16"/>
  <c r="O16" s="1"/>
  <c r="M15"/>
  <c r="O15" s="1"/>
  <c r="M14"/>
  <c r="O14" s="1"/>
  <c r="M13"/>
  <c r="O13" s="1"/>
  <c r="M12"/>
  <c r="O12" s="1"/>
  <c r="M11"/>
  <c r="O11" s="1"/>
  <c r="M10"/>
  <c r="O10" s="1"/>
  <c r="M9"/>
  <c r="O9" s="1"/>
  <c r="M11" i="60"/>
  <c r="O11" s="1"/>
  <c r="M10"/>
  <c r="O10" s="1"/>
  <c r="M9"/>
  <c r="O9" s="1"/>
  <c r="M8"/>
  <c r="O8" s="1"/>
  <c r="M7"/>
  <c r="O7" s="1"/>
  <c r="M6"/>
  <c r="O6" s="1"/>
  <c r="M5"/>
  <c r="O5" s="1"/>
  <c r="M60" i="3"/>
  <c r="O60" s="1"/>
  <c r="M98"/>
  <c r="O98" s="1"/>
  <c r="M97"/>
  <c r="O97" s="1"/>
  <c r="M95"/>
  <c r="O95" s="1"/>
  <c r="M94"/>
  <c r="O94" s="1"/>
  <c r="M92"/>
  <c r="O92" s="1"/>
  <c r="M91"/>
  <c r="O91" s="1"/>
  <c r="M90"/>
  <c r="O90" s="1"/>
  <c r="M89"/>
  <c r="O89" s="1"/>
  <c r="M88"/>
  <c r="O88" s="1"/>
  <c r="M87"/>
  <c r="O87" s="1"/>
  <c r="M78"/>
  <c r="O78" s="1"/>
  <c r="M77"/>
  <c r="O77" s="1"/>
  <c r="M76"/>
  <c r="O76" s="1"/>
  <c r="M75"/>
  <c r="O75" s="1"/>
  <c r="M74"/>
  <c r="O74" s="1"/>
  <c r="M72"/>
  <c r="O72" s="1"/>
  <c r="M71"/>
  <c r="O71" s="1"/>
  <c r="M70"/>
  <c r="O70" s="1"/>
  <c r="M68"/>
  <c r="O68" s="1"/>
  <c r="M67"/>
  <c r="O67" s="1"/>
  <c r="M66"/>
  <c r="O66" s="1"/>
  <c r="M65"/>
  <c r="O65" s="1"/>
  <c r="M64"/>
  <c r="O64" s="1"/>
  <c r="M62"/>
  <c r="O62" s="1"/>
  <c r="M59"/>
  <c r="O59" s="1"/>
  <c r="M58"/>
  <c r="O58" s="1"/>
  <c r="M57"/>
  <c r="O57" s="1"/>
  <c r="M56"/>
  <c r="O56" s="1"/>
  <c r="M55"/>
  <c r="O55" s="1"/>
  <c r="M54"/>
  <c r="O54" s="1"/>
  <c r="M52"/>
  <c r="O52" s="1"/>
  <c r="M50"/>
  <c r="M47"/>
  <c r="O47" s="1"/>
  <c r="M45"/>
  <c r="O45" s="1"/>
  <c r="M44"/>
  <c r="O44" s="1"/>
  <c r="M43"/>
  <c r="O43" s="1"/>
  <c r="M42"/>
  <c r="O42" s="1"/>
  <c r="M40"/>
  <c r="O40" s="1"/>
  <c r="M39"/>
  <c r="O39" s="1"/>
  <c r="M38"/>
  <c r="O38" s="1"/>
  <c r="M37"/>
  <c r="O37" s="1"/>
  <c r="M36"/>
  <c r="O36" s="1"/>
  <c r="M35"/>
  <c r="O35" s="1"/>
  <c r="M33"/>
  <c r="O33" s="1"/>
  <c r="M32"/>
  <c r="O32" s="1"/>
  <c r="M31"/>
  <c r="O31" s="1"/>
  <c r="M29"/>
  <c r="M28"/>
  <c r="M27"/>
  <c r="O27" s="1"/>
  <c r="M26"/>
  <c r="O26" s="1"/>
  <c r="M25"/>
  <c r="O25" s="1"/>
  <c r="M24"/>
  <c r="O24" s="1"/>
  <c r="M23"/>
  <c r="O23" s="1"/>
  <c r="M22"/>
  <c r="O22" s="1"/>
  <c r="M21"/>
  <c r="O21" s="1"/>
  <c r="M19"/>
  <c r="O19" s="1"/>
  <c r="M18"/>
  <c r="M17"/>
  <c r="O17" s="1"/>
  <c r="M16"/>
  <c r="O16" s="1"/>
  <c r="M15"/>
  <c r="O15" s="1"/>
  <c r="M14"/>
  <c r="O14" s="1"/>
  <c r="M13"/>
  <c r="O13" s="1"/>
  <c r="M12"/>
  <c r="O12" s="1"/>
  <c r="M11"/>
  <c r="O11" s="1"/>
  <c r="M10"/>
  <c r="O10" s="1"/>
  <c r="M9"/>
  <c r="O9" s="1"/>
  <c r="M8"/>
  <c r="O8" s="1"/>
  <c r="M7"/>
  <c r="O7" s="1"/>
  <c r="M56" i="2"/>
  <c r="O56" s="1"/>
  <c r="M55"/>
  <c r="O55" s="1"/>
  <c r="M54"/>
  <c r="O54" s="1"/>
  <c r="M53"/>
  <c r="O53" s="1"/>
  <c r="M52"/>
  <c r="O52" s="1"/>
  <c r="M50"/>
  <c r="O50" s="1"/>
  <c r="M49"/>
  <c r="O49" s="1"/>
  <c r="M48"/>
  <c r="O48" s="1"/>
  <c r="M46"/>
  <c r="O46" s="1"/>
  <c r="M45"/>
  <c r="O45" s="1"/>
  <c r="M44"/>
  <c r="O44" s="1"/>
  <c r="M43"/>
  <c r="O43" s="1"/>
  <c r="M42"/>
  <c r="O42" s="1"/>
  <c r="M40"/>
  <c r="O40" s="1"/>
  <c r="M39"/>
  <c r="O39" s="1"/>
  <c r="M38"/>
  <c r="O38" s="1"/>
  <c r="M37"/>
  <c r="O37" s="1"/>
  <c r="M36"/>
  <c r="O36" s="1"/>
  <c r="M35"/>
  <c r="O35" s="1"/>
  <c r="M34"/>
  <c r="O34" s="1"/>
  <c r="M33"/>
  <c r="O33" s="1"/>
  <c r="M32"/>
  <c r="O32" s="1"/>
  <c r="M31"/>
  <c r="O31" s="1"/>
  <c r="M30"/>
  <c r="O30" s="1"/>
  <c r="M26"/>
  <c r="O26" s="1"/>
  <c r="M25"/>
  <c r="O25" s="1"/>
  <c r="M24"/>
  <c r="O24" s="1"/>
  <c r="M23"/>
  <c r="O23" s="1"/>
  <c r="M22"/>
  <c r="O22" s="1"/>
  <c r="M21"/>
  <c r="O21" s="1"/>
  <c r="M20"/>
  <c r="O20" s="1"/>
  <c r="M19"/>
  <c r="O19" s="1"/>
  <c r="M18"/>
  <c r="O18" s="1"/>
  <c r="M17"/>
  <c r="O17" s="1"/>
  <c r="M16"/>
  <c r="O16" s="1"/>
  <c r="M14"/>
  <c r="O14" s="1"/>
  <c r="M13"/>
  <c r="O13" s="1"/>
  <c r="M12"/>
  <c r="O12" s="1"/>
  <c r="M10"/>
  <c r="O10" s="1"/>
  <c r="M9"/>
  <c r="O9" s="1"/>
  <c r="M7"/>
  <c r="O7" s="1"/>
  <c r="M6"/>
  <c r="O6" s="1"/>
  <c r="Q30"/>
  <c r="Q31"/>
  <c r="Q32"/>
  <c r="Q33"/>
  <c r="Q34"/>
  <c r="Q35"/>
  <c r="Q36"/>
  <c r="Q37"/>
  <c r="Q38"/>
  <c r="Q39"/>
  <c r="Q40"/>
  <c r="Q42"/>
  <c r="Q43"/>
  <c r="Q44"/>
  <c r="Q45"/>
  <c r="Q46"/>
  <c r="Q48"/>
  <c r="Q49"/>
  <c r="Q50"/>
  <c r="S3"/>
  <c r="M101" i="16"/>
  <c r="O101" s="1"/>
  <c r="M102"/>
  <c r="O102" s="1"/>
  <c r="M103"/>
  <c r="O103" s="1"/>
  <c r="M104"/>
  <c r="O104" s="1"/>
  <c r="M100"/>
  <c r="O100" s="1"/>
  <c r="M99"/>
  <c r="O99" s="1"/>
  <c r="M97"/>
  <c r="O97" s="1"/>
  <c r="M96"/>
  <c r="O96" s="1"/>
  <c r="M95"/>
  <c r="O95" s="1"/>
  <c r="M93"/>
  <c r="O93" s="1"/>
  <c r="M92"/>
  <c r="O92" s="1"/>
  <c r="M90"/>
  <c r="O90" s="1"/>
  <c r="M89"/>
  <c r="M88"/>
  <c r="M83"/>
  <c r="O83" s="1"/>
  <c r="M82"/>
  <c r="O82" s="1"/>
  <c r="M81"/>
  <c r="O81" s="1"/>
  <c r="M80"/>
  <c r="O80" s="1"/>
  <c r="M79"/>
  <c r="O79" s="1"/>
  <c r="M78"/>
  <c r="O78" s="1"/>
  <c r="M77"/>
  <c r="O77" s="1"/>
  <c r="M76"/>
  <c r="O76" s="1"/>
  <c r="M75"/>
  <c r="O75" s="1"/>
  <c r="M51"/>
  <c r="O51" s="1"/>
  <c r="M48"/>
  <c r="O48" s="1"/>
  <c r="M47"/>
  <c r="O47" s="1"/>
  <c r="M46"/>
  <c r="O46" s="1"/>
  <c r="M45"/>
  <c r="O45" s="1"/>
  <c r="M44"/>
  <c r="O44" s="1"/>
  <c r="M42"/>
  <c r="O42" s="1"/>
  <c r="M41"/>
  <c r="O41" s="1"/>
  <c r="M40"/>
  <c r="O40" s="1"/>
  <c r="M39"/>
  <c r="O39" s="1"/>
  <c r="M38"/>
  <c r="O38" s="1"/>
  <c r="M37"/>
  <c r="O37" s="1"/>
  <c r="M35"/>
  <c r="O35" s="1"/>
  <c r="M34"/>
  <c r="O34" s="1"/>
  <c r="O33"/>
  <c r="M32"/>
  <c r="O32" s="1"/>
  <c r="M31"/>
  <c r="O31" s="1"/>
  <c r="M30"/>
  <c r="O30" s="1"/>
  <c r="M29"/>
  <c r="O29" s="1"/>
  <c r="M20"/>
  <c r="O20" s="1"/>
  <c r="M19"/>
  <c r="O19" s="1"/>
  <c r="M16"/>
  <c r="O16" s="1"/>
  <c r="M15"/>
  <c r="O15" s="1"/>
  <c r="M14"/>
  <c r="O14" s="1"/>
  <c r="M13"/>
  <c r="O13" s="1"/>
  <c r="Q13"/>
  <c r="R13"/>
  <c r="Q14"/>
  <c r="R14"/>
  <c r="Q15"/>
  <c r="R15"/>
  <c r="P59" i="49" l="1"/>
  <c r="P140"/>
  <c r="P56" i="47"/>
  <c r="P93"/>
  <c r="O102" i="6"/>
  <c r="O42"/>
  <c r="O39" s="1"/>
  <c r="O86" i="13"/>
  <c r="H491" i="38" s="1"/>
  <c r="F491"/>
  <c r="O87" i="13"/>
  <c r="H492" i="38" s="1"/>
  <c r="F492"/>
  <c r="O259" i="7"/>
  <c r="O73"/>
  <c r="H229" i="38" s="1"/>
  <c r="F229"/>
  <c r="O228" i="15"/>
  <c r="O244"/>
  <c r="O219"/>
  <c r="O225"/>
  <c r="O18" i="3"/>
  <c r="H17" i="27" s="1"/>
  <c r="F17"/>
  <c r="O28" i="3"/>
  <c r="H27" i="27" s="1"/>
  <c r="F27"/>
  <c r="O29" i="3"/>
  <c r="H28" i="27" s="1"/>
  <c r="F28"/>
  <c r="O89" i="16"/>
  <c r="H162" i="38" s="1"/>
  <c r="F162"/>
  <c r="O88" i="16"/>
  <c r="H161" i="38" s="1"/>
  <c r="F161"/>
  <c r="M87" i="16"/>
  <c r="E160" i="38"/>
  <c r="P17" i="49"/>
  <c r="P112"/>
  <c r="O28" i="6"/>
  <c r="O21"/>
  <c r="O182" i="15"/>
  <c r="O241"/>
  <c r="O145"/>
  <c r="O143"/>
  <c r="O186"/>
  <c r="O191"/>
  <c r="O222"/>
  <c r="O238"/>
  <c r="O194"/>
  <c r="O215"/>
  <c r="O212"/>
  <c r="O231"/>
  <c r="O50" i="3"/>
  <c r="O8" i="2"/>
  <c r="P3" i="49" l="1"/>
  <c r="P4" i="47" s="1"/>
  <c r="O85" i="13"/>
  <c r="H490" i="38"/>
  <c r="O87" i="16"/>
  <c r="H160" i="38" s="1"/>
  <c r="F160"/>
  <c r="M71" i="16"/>
  <c r="O71" s="1"/>
  <c r="M69"/>
  <c r="O69" s="1"/>
  <c r="M68"/>
  <c r="O68" s="1"/>
  <c r="M67"/>
  <c r="O67" s="1"/>
  <c r="M66"/>
  <c r="O66" s="1"/>
  <c r="M65"/>
  <c r="O65" s="1"/>
  <c r="M64"/>
  <c r="O64" s="1"/>
  <c r="M62"/>
  <c r="O62" s="1"/>
  <c r="M61"/>
  <c r="O61" s="1"/>
  <c r="M58"/>
  <c r="O58" s="1"/>
  <c r="M57"/>
  <c r="O57" s="1"/>
  <c r="M56"/>
  <c r="O56" s="1"/>
  <c r="M54"/>
  <c r="O54" s="1"/>
  <c r="Q19"/>
  <c r="R19"/>
  <c r="Q20"/>
  <c r="R20"/>
  <c r="K71" i="66" l="1"/>
  <c r="M71" s="1"/>
  <c r="P53"/>
  <c r="M47" i="6"/>
  <c r="P224" i="66"/>
  <c r="P222"/>
  <c r="P215"/>
  <c r="P203"/>
  <c r="P199"/>
  <c r="P198"/>
  <c r="P194"/>
  <c r="P192"/>
  <c r="P189"/>
  <c r="P187"/>
  <c r="P184"/>
  <c r="P182"/>
  <c r="P180" s="1"/>
  <c r="P176"/>
  <c r="P174"/>
  <c r="P173" s="1"/>
  <c r="P171"/>
  <c r="P165"/>
  <c r="P159"/>
  <c r="P156"/>
  <c r="P155"/>
  <c r="P146"/>
  <c r="P140"/>
  <c r="P139" s="1"/>
  <c r="P137"/>
  <c r="P132"/>
  <c r="P129"/>
  <c r="P128" s="1"/>
  <c r="P125"/>
  <c r="P122"/>
  <c r="P119"/>
  <c r="P118" s="1"/>
  <c r="P116"/>
  <c r="P108"/>
  <c r="P104"/>
  <c r="P100"/>
  <c r="P96"/>
  <c r="P92"/>
  <c r="P88"/>
  <c r="P84"/>
  <c r="P80"/>
  <c r="P76"/>
  <c r="P72"/>
  <c r="P67"/>
  <c r="P66" s="1"/>
  <c r="P64"/>
  <c r="P60"/>
  <c r="P57"/>
  <c r="P46"/>
  <c r="P45" s="1"/>
  <c r="P43"/>
  <c r="P39"/>
  <c r="P38"/>
  <c r="P36"/>
  <c r="P31"/>
  <c r="P23"/>
  <c r="P20"/>
  <c r="P17"/>
  <c r="P16" s="1"/>
  <c r="P11"/>
  <c r="P4"/>
  <c r="P3" s="1"/>
  <c r="P76" i="65"/>
  <c r="M25" i="5"/>
  <c r="O25" s="1"/>
  <c r="P52" i="66" l="1"/>
  <c r="P87"/>
  <c r="P86" s="1"/>
  <c r="P30"/>
  <c r="P29" s="1"/>
  <c r="P186"/>
  <c r="B67" i="1" l="1"/>
  <c r="B66"/>
  <c r="B65"/>
  <c r="B62"/>
  <c r="B61"/>
  <c r="B60"/>
  <c r="B59"/>
  <c r="B57"/>
  <c r="B56"/>
  <c r="B55"/>
  <c r="B54"/>
  <c r="B53"/>
  <c r="B52"/>
  <c r="B51"/>
  <c r="B48"/>
  <c r="B47"/>
  <c r="B46"/>
  <c r="B45"/>
  <c r="B41"/>
  <c r="B40"/>
  <c r="B38"/>
  <c r="B39"/>
  <c r="B37"/>
  <c r="B36"/>
  <c r="B35"/>
  <c r="B34"/>
  <c r="B33"/>
  <c r="B31"/>
  <c r="B30"/>
  <c r="B29"/>
  <c r="B28"/>
  <c r="B27"/>
  <c r="B26"/>
  <c r="B25"/>
  <c r="B24"/>
  <c r="B23"/>
  <c r="B22"/>
  <c r="B21"/>
  <c r="B19"/>
  <c r="B20"/>
  <c r="B18"/>
  <c r="B17"/>
  <c r="B16"/>
  <c r="B15"/>
  <c r="B14"/>
  <c r="B13"/>
  <c r="B12"/>
  <c r="B11"/>
  <c r="B6"/>
  <c r="B5"/>
  <c r="I68"/>
  <c r="H68"/>
  <c r="G68"/>
  <c r="F68"/>
  <c r="E68"/>
  <c r="D68"/>
  <c r="P11" i="65" l="1"/>
  <c r="K10" i="45" l="1"/>
  <c r="K9" s="1"/>
  <c r="K8" s="1"/>
  <c r="K40" i="27"/>
  <c r="P57" i="65" l="1"/>
  <c r="P53" s="1"/>
  <c r="P224"/>
  <c r="P222"/>
  <c r="P215"/>
  <c r="P210"/>
  <c r="P204"/>
  <c r="P199"/>
  <c r="P198" s="1"/>
  <c r="P194"/>
  <c r="P192"/>
  <c r="P189"/>
  <c r="P187"/>
  <c r="P184"/>
  <c r="P182"/>
  <c r="P180" s="1"/>
  <c r="P176"/>
  <c r="P174"/>
  <c r="P171"/>
  <c r="P165"/>
  <c r="P159"/>
  <c r="P156"/>
  <c r="P155" s="1"/>
  <c r="P146"/>
  <c r="P140"/>
  <c r="P137"/>
  <c r="P132"/>
  <c r="P129"/>
  <c r="P128" s="1"/>
  <c r="P125"/>
  <c r="P122"/>
  <c r="P119"/>
  <c r="P116"/>
  <c r="P108"/>
  <c r="P104"/>
  <c r="P100"/>
  <c r="P96"/>
  <c r="P92"/>
  <c r="P88"/>
  <c r="P84"/>
  <c r="P80"/>
  <c r="P67"/>
  <c r="P64"/>
  <c r="P60"/>
  <c r="E60" i="67"/>
  <c r="P46" i="65"/>
  <c r="P43"/>
  <c r="P39"/>
  <c r="P38" s="1"/>
  <c r="P36"/>
  <c r="P31"/>
  <c r="P23"/>
  <c r="P20"/>
  <c r="P17"/>
  <c r="P4"/>
  <c r="K59" i="66"/>
  <c r="M59" s="1"/>
  <c r="F60" i="67" s="1"/>
  <c r="K59" i="65"/>
  <c r="M59" s="1"/>
  <c r="K71"/>
  <c r="M71" s="1"/>
  <c r="G60" i="67"/>
  <c r="Q4" i="58"/>
  <c r="M21" i="7"/>
  <c r="P30" i="65" l="1"/>
  <c r="P29" s="1"/>
  <c r="P45"/>
  <c r="P203"/>
  <c r="P186" s="1"/>
  <c r="P16"/>
  <c r="P3"/>
  <c r="P72"/>
  <c r="P66" s="1"/>
  <c r="P118"/>
  <c r="P87" s="1"/>
  <c r="P86" s="1"/>
  <c r="P52"/>
  <c r="P139"/>
  <c r="P173"/>
  <c r="I60" i="67"/>
  <c r="D60"/>
  <c r="H60" s="1"/>
  <c r="Q45" i="3"/>
  <c r="R45"/>
  <c r="Q48"/>
  <c r="R48"/>
  <c r="K48" i="27"/>
  <c r="K33"/>
  <c r="K6"/>
  <c r="K45"/>
  <c r="A44"/>
  <c r="C44"/>
  <c r="D44"/>
  <c r="E44"/>
  <c r="G44"/>
  <c r="I44"/>
  <c r="A45"/>
  <c r="C45"/>
  <c r="A47"/>
  <c r="B47"/>
  <c r="C47"/>
  <c r="D47"/>
  <c r="E47"/>
  <c r="G47"/>
  <c r="I47"/>
  <c r="K19"/>
  <c r="A18"/>
  <c r="C18"/>
  <c r="D18"/>
  <c r="E18"/>
  <c r="G18"/>
  <c r="I18"/>
  <c r="H47"/>
  <c r="H44"/>
  <c r="H18"/>
  <c r="K52"/>
  <c r="I61"/>
  <c r="G61"/>
  <c r="E61"/>
  <c r="D61"/>
  <c r="C61"/>
  <c r="H61"/>
  <c r="F18" l="1"/>
  <c r="F44"/>
  <c r="F47"/>
  <c r="F61"/>
  <c r="K556" i="38" l="1"/>
  <c r="K555" s="1"/>
  <c r="K554" s="1"/>
  <c r="K553" s="1"/>
  <c r="C556"/>
  <c r="A556"/>
  <c r="C555"/>
  <c r="A555"/>
  <c r="C554"/>
  <c r="A554"/>
  <c r="R38" i="2"/>
  <c r="R37"/>
  <c r="I558" i="38"/>
  <c r="G558"/>
  <c r="E558"/>
  <c r="D558"/>
  <c r="I557"/>
  <c r="G557"/>
  <c r="E557"/>
  <c r="D557"/>
  <c r="C558"/>
  <c r="B558"/>
  <c r="A558"/>
  <c r="C557"/>
  <c r="B557"/>
  <c r="A557"/>
  <c r="K548"/>
  <c r="K547" s="1"/>
  <c r="C549"/>
  <c r="A549"/>
  <c r="C548"/>
  <c r="A548"/>
  <c r="R45" i="16"/>
  <c r="R44"/>
  <c r="Q45"/>
  <c r="Q44"/>
  <c r="I550" i="38"/>
  <c r="G550"/>
  <c r="E550"/>
  <c r="I551"/>
  <c r="G551"/>
  <c r="E551"/>
  <c r="D551"/>
  <c r="D550"/>
  <c r="C551"/>
  <c r="B551"/>
  <c r="A551"/>
  <c r="C550"/>
  <c r="B550"/>
  <c r="A550"/>
  <c r="A501"/>
  <c r="A502"/>
  <c r="K502"/>
  <c r="K501" s="1"/>
  <c r="K500" s="1"/>
  <c r="A503"/>
  <c r="B503"/>
  <c r="C503"/>
  <c r="D503"/>
  <c r="E503"/>
  <c r="G503"/>
  <c r="I503"/>
  <c r="A505"/>
  <c r="C505"/>
  <c r="K505"/>
  <c r="A506"/>
  <c r="B506"/>
  <c r="C506"/>
  <c r="D506"/>
  <c r="E506"/>
  <c r="G506"/>
  <c r="I506"/>
  <c r="A507"/>
  <c r="B507"/>
  <c r="C507"/>
  <c r="D507"/>
  <c r="E507"/>
  <c r="G507"/>
  <c r="I507"/>
  <c r="A508"/>
  <c r="B508"/>
  <c r="C508"/>
  <c r="D508"/>
  <c r="E508"/>
  <c r="G508"/>
  <c r="I508"/>
  <c r="A509"/>
  <c r="B509"/>
  <c r="C509"/>
  <c r="D509"/>
  <c r="E509"/>
  <c r="G509"/>
  <c r="I509"/>
  <c r="A510"/>
  <c r="C510"/>
  <c r="A511"/>
  <c r="C511"/>
  <c r="K511"/>
  <c r="K510" s="1"/>
  <c r="A512"/>
  <c r="B512"/>
  <c r="C512"/>
  <c r="D512"/>
  <c r="E512"/>
  <c r="G512"/>
  <c r="I512"/>
  <c r="A513"/>
  <c r="C513"/>
  <c r="D513"/>
  <c r="E513"/>
  <c r="G513"/>
  <c r="I513"/>
  <c r="A515"/>
  <c r="C515"/>
  <c r="K515"/>
  <c r="K514" s="1"/>
  <c r="A516"/>
  <c r="B516"/>
  <c r="C516"/>
  <c r="D516"/>
  <c r="E516"/>
  <c r="G516"/>
  <c r="I516"/>
  <c r="A518"/>
  <c r="A519"/>
  <c r="C519"/>
  <c r="K519"/>
  <c r="K518" s="1"/>
  <c r="A520"/>
  <c r="B520"/>
  <c r="C520"/>
  <c r="D520"/>
  <c r="E520"/>
  <c r="G520"/>
  <c r="I520"/>
  <c r="A521"/>
  <c r="C521"/>
  <c r="A522"/>
  <c r="C522"/>
  <c r="K522"/>
  <c r="K521" s="1"/>
  <c r="K517" s="1"/>
  <c r="A523"/>
  <c r="B523"/>
  <c r="C523"/>
  <c r="D523"/>
  <c r="E523"/>
  <c r="G523"/>
  <c r="I523"/>
  <c r="A524"/>
  <c r="B524"/>
  <c r="C524"/>
  <c r="D524"/>
  <c r="E524"/>
  <c r="G524"/>
  <c r="I524"/>
  <c r="K527"/>
  <c r="K526" s="1"/>
  <c r="K525" s="1"/>
  <c r="A528"/>
  <c r="B528"/>
  <c r="C528"/>
  <c r="D528"/>
  <c r="E528"/>
  <c r="G528"/>
  <c r="I528"/>
  <c r="A529"/>
  <c r="C529"/>
  <c r="D529"/>
  <c r="E529"/>
  <c r="G529"/>
  <c r="I529"/>
  <c r="K531"/>
  <c r="K530" s="1"/>
  <c r="A532"/>
  <c r="C532"/>
  <c r="D532"/>
  <c r="F532"/>
  <c r="H532"/>
  <c r="A533"/>
  <c r="C533"/>
  <c r="D533"/>
  <c r="F533"/>
  <c r="H533"/>
  <c r="K535"/>
  <c r="K534" s="1"/>
  <c r="A536"/>
  <c r="B536"/>
  <c r="C536"/>
  <c r="D536"/>
  <c r="E536"/>
  <c r="G536"/>
  <c r="I536"/>
  <c r="A537"/>
  <c r="C537"/>
  <c r="D537"/>
  <c r="E537"/>
  <c r="G537"/>
  <c r="I537"/>
  <c r="K539"/>
  <c r="K538" s="1"/>
  <c r="A540"/>
  <c r="B540"/>
  <c r="C540"/>
  <c r="D540"/>
  <c r="E540"/>
  <c r="G540"/>
  <c r="I540"/>
  <c r="A541"/>
  <c r="B541"/>
  <c r="C541"/>
  <c r="D541"/>
  <c r="E541"/>
  <c r="G541"/>
  <c r="I541"/>
  <c r="A542"/>
  <c r="B542"/>
  <c r="C542"/>
  <c r="D542"/>
  <c r="E542"/>
  <c r="G542"/>
  <c r="I542"/>
  <c r="A543"/>
  <c r="B543"/>
  <c r="C543"/>
  <c r="D543"/>
  <c r="E543"/>
  <c r="G543"/>
  <c r="I543"/>
  <c r="A544"/>
  <c r="B544"/>
  <c r="C544"/>
  <c r="D544"/>
  <c r="E544"/>
  <c r="G544"/>
  <c r="I544"/>
  <c r="K483"/>
  <c r="K482" s="1"/>
  <c r="K481" s="1"/>
  <c r="A484"/>
  <c r="B484"/>
  <c r="C484"/>
  <c r="D484"/>
  <c r="E484"/>
  <c r="G484"/>
  <c r="I484"/>
  <c r="A485"/>
  <c r="B485"/>
  <c r="C485"/>
  <c r="D485"/>
  <c r="E485"/>
  <c r="G485"/>
  <c r="I485"/>
  <c r="K487"/>
  <c r="K486" s="1"/>
  <c r="R215" i="7" s="1"/>
  <c r="A488" i="38"/>
  <c r="B488"/>
  <c r="C488"/>
  <c r="D488"/>
  <c r="E488"/>
  <c r="G488"/>
  <c r="I488"/>
  <c r="A489"/>
  <c r="B489"/>
  <c r="C489"/>
  <c r="D489"/>
  <c r="E489"/>
  <c r="G489"/>
  <c r="I489"/>
  <c r="K494"/>
  <c r="K493" s="1"/>
  <c r="A495"/>
  <c r="B495"/>
  <c r="C495"/>
  <c r="D495"/>
  <c r="E495"/>
  <c r="G495"/>
  <c r="I495"/>
  <c r="A496"/>
  <c r="B496"/>
  <c r="C496"/>
  <c r="D496"/>
  <c r="E496"/>
  <c r="G496"/>
  <c r="I496"/>
  <c r="A497"/>
  <c r="B497"/>
  <c r="C497"/>
  <c r="D497"/>
  <c r="E497"/>
  <c r="G497"/>
  <c r="I497"/>
  <c r="A430"/>
  <c r="C430"/>
  <c r="A431"/>
  <c r="C431"/>
  <c r="K431"/>
  <c r="K430" s="1"/>
  <c r="A432"/>
  <c r="B432"/>
  <c r="C432"/>
  <c r="D432"/>
  <c r="E432"/>
  <c r="G432"/>
  <c r="I432"/>
  <c r="A433"/>
  <c r="B433"/>
  <c r="C433"/>
  <c r="D433"/>
  <c r="E433"/>
  <c r="G433"/>
  <c r="I433"/>
  <c r="A434"/>
  <c r="B434"/>
  <c r="C434"/>
  <c r="D434"/>
  <c r="E434"/>
  <c r="G434"/>
  <c r="I434"/>
  <c r="A435"/>
  <c r="C435"/>
  <c r="A436"/>
  <c r="C436"/>
  <c r="K436"/>
  <c r="K435" s="1"/>
  <c r="A437"/>
  <c r="B437"/>
  <c r="C437"/>
  <c r="D437"/>
  <c r="E437"/>
  <c r="G437"/>
  <c r="I437"/>
  <c r="A439"/>
  <c r="C439"/>
  <c r="K439"/>
  <c r="K438" s="1"/>
  <c r="A440"/>
  <c r="B440"/>
  <c r="C440"/>
  <c r="D440"/>
  <c r="E440"/>
  <c r="G440"/>
  <c r="I440"/>
  <c r="A441"/>
  <c r="B441"/>
  <c r="C441"/>
  <c r="D441"/>
  <c r="E441"/>
  <c r="G441"/>
  <c r="I441"/>
  <c r="A443"/>
  <c r="C443"/>
  <c r="A444"/>
  <c r="C444"/>
  <c r="K444"/>
  <c r="A445"/>
  <c r="B445"/>
  <c r="C445"/>
  <c r="D445"/>
  <c r="E445"/>
  <c r="G445"/>
  <c r="I445"/>
  <c r="A446"/>
  <c r="C446"/>
  <c r="K446"/>
  <c r="A447"/>
  <c r="B447"/>
  <c r="C447"/>
  <c r="D447"/>
  <c r="E447"/>
  <c r="H447"/>
  <c r="H446" s="1"/>
  <c r="A449"/>
  <c r="C449"/>
  <c r="A450"/>
  <c r="C450"/>
  <c r="A451"/>
  <c r="C451"/>
  <c r="K451"/>
  <c r="K450" s="1"/>
  <c r="A452"/>
  <c r="B452"/>
  <c r="C452"/>
  <c r="D452"/>
  <c r="E452"/>
  <c r="G452"/>
  <c r="I452"/>
  <c r="A453"/>
  <c r="B453"/>
  <c r="C453"/>
  <c r="D453"/>
  <c r="E453"/>
  <c r="G453"/>
  <c r="I453"/>
  <c r="A454"/>
  <c r="C454"/>
  <c r="D454"/>
  <c r="E454"/>
  <c r="G454"/>
  <c r="I454"/>
  <c r="A455"/>
  <c r="C455"/>
  <c r="A456"/>
  <c r="C456"/>
  <c r="K456"/>
  <c r="K455" s="1"/>
  <c r="A457"/>
  <c r="B457"/>
  <c r="C457"/>
  <c r="D457"/>
  <c r="E457"/>
  <c r="G457"/>
  <c r="I457"/>
  <c r="A458"/>
  <c r="B458"/>
  <c r="C458"/>
  <c r="D458"/>
  <c r="E458"/>
  <c r="G458"/>
  <c r="I458"/>
  <c r="A459"/>
  <c r="C459"/>
  <c r="A460"/>
  <c r="C460"/>
  <c r="K460"/>
  <c r="K459" s="1"/>
  <c r="A461"/>
  <c r="B461"/>
  <c r="C461"/>
  <c r="D461"/>
  <c r="E461"/>
  <c r="G461"/>
  <c r="I461"/>
  <c r="A462"/>
  <c r="C462"/>
  <c r="D462"/>
  <c r="E462"/>
  <c r="G462"/>
  <c r="I462"/>
  <c r="K465"/>
  <c r="K464" s="1"/>
  <c r="K463" s="1"/>
  <c r="A466"/>
  <c r="B466"/>
  <c r="C466"/>
  <c r="D466"/>
  <c r="E466"/>
  <c r="G466"/>
  <c r="I466"/>
  <c r="A467"/>
  <c r="B467"/>
  <c r="C467"/>
  <c r="D467"/>
  <c r="E467"/>
  <c r="G467"/>
  <c r="I467"/>
  <c r="A468"/>
  <c r="B468"/>
  <c r="C468"/>
  <c r="D468"/>
  <c r="E468"/>
  <c r="G468"/>
  <c r="I468"/>
  <c r="A469"/>
  <c r="B469"/>
  <c r="C469"/>
  <c r="D469"/>
  <c r="E469"/>
  <c r="G469"/>
  <c r="I469"/>
  <c r="A470"/>
  <c r="C470"/>
  <c r="D470"/>
  <c r="E470"/>
  <c r="G470"/>
  <c r="I470"/>
  <c r="K472"/>
  <c r="K471" s="1"/>
  <c r="A473"/>
  <c r="B473"/>
  <c r="C473"/>
  <c r="D473"/>
  <c r="E473"/>
  <c r="G473"/>
  <c r="I473"/>
  <c r="A474"/>
  <c r="B474"/>
  <c r="C474"/>
  <c r="D474"/>
  <c r="E474"/>
  <c r="G474"/>
  <c r="I474"/>
  <c r="A475"/>
  <c r="B475"/>
  <c r="C475"/>
  <c r="D475"/>
  <c r="E475"/>
  <c r="G475"/>
  <c r="I475"/>
  <c r="A476"/>
  <c r="B476"/>
  <c r="C476"/>
  <c r="D476"/>
  <c r="E476"/>
  <c r="G476"/>
  <c r="I476"/>
  <c r="A477"/>
  <c r="B477"/>
  <c r="C477"/>
  <c r="D477"/>
  <c r="E477"/>
  <c r="G477"/>
  <c r="I477"/>
  <c r="A478"/>
  <c r="C478"/>
  <c r="D478"/>
  <c r="E478"/>
  <c r="G478"/>
  <c r="I478"/>
  <c r="A362"/>
  <c r="C362"/>
  <c r="A363"/>
  <c r="C363"/>
  <c r="K363"/>
  <c r="K362" s="1"/>
  <c r="A364"/>
  <c r="C364"/>
  <c r="D364"/>
  <c r="E364"/>
  <c r="G364"/>
  <c r="I364"/>
  <c r="A365"/>
  <c r="C365"/>
  <c r="D365"/>
  <c r="E365"/>
  <c r="G365"/>
  <c r="I365"/>
  <c r="A366"/>
  <c r="C366"/>
  <c r="A367"/>
  <c r="C367"/>
  <c r="K367"/>
  <c r="K366" s="1"/>
  <c r="A368"/>
  <c r="B368"/>
  <c r="C368"/>
  <c r="D368"/>
  <c r="E368"/>
  <c r="G368"/>
  <c r="I368"/>
  <c r="A370"/>
  <c r="C370"/>
  <c r="K370"/>
  <c r="A371"/>
  <c r="B371"/>
  <c r="C371"/>
  <c r="D371"/>
  <c r="E371"/>
  <c r="G371"/>
  <c r="I371"/>
  <c r="A372"/>
  <c r="C372"/>
  <c r="A373"/>
  <c r="C373"/>
  <c r="K373"/>
  <c r="K372" s="1"/>
  <c r="A374"/>
  <c r="B374"/>
  <c r="C374"/>
  <c r="D374"/>
  <c r="E374"/>
  <c r="G374"/>
  <c r="I374"/>
  <c r="A375"/>
  <c r="B375"/>
  <c r="C375"/>
  <c r="D375"/>
  <c r="E375"/>
  <c r="G375"/>
  <c r="I375"/>
  <c r="A377"/>
  <c r="C377"/>
  <c r="K377"/>
  <c r="K376" s="1"/>
  <c r="A378"/>
  <c r="B378"/>
  <c r="C378"/>
  <c r="D378"/>
  <c r="E378"/>
  <c r="G378"/>
  <c r="I378"/>
  <c r="A380"/>
  <c r="C380"/>
  <c r="A381"/>
  <c r="C381"/>
  <c r="K381"/>
  <c r="K380" s="1"/>
  <c r="K379" s="1"/>
  <c r="A382"/>
  <c r="B382"/>
  <c r="C382"/>
  <c r="D382"/>
  <c r="E382"/>
  <c r="G382"/>
  <c r="I382"/>
  <c r="A384"/>
  <c r="A385"/>
  <c r="A386"/>
  <c r="K386"/>
  <c r="K385" s="1"/>
  <c r="K384" s="1"/>
  <c r="A387"/>
  <c r="B387"/>
  <c r="C387"/>
  <c r="D387"/>
  <c r="E387"/>
  <c r="G387"/>
  <c r="I387"/>
  <c r="A388"/>
  <c r="B388"/>
  <c r="C388"/>
  <c r="D388"/>
  <c r="E388"/>
  <c r="G388"/>
  <c r="I388"/>
  <c r="A389"/>
  <c r="C389"/>
  <c r="A390"/>
  <c r="C390"/>
  <c r="K390"/>
  <c r="K389" s="1"/>
  <c r="A391"/>
  <c r="B391"/>
  <c r="C391"/>
  <c r="D391"/>
  <c r="E391"/>
  <c r="F391"/>
  <c r="G391"/>
  <c r="I391"/>
  <c r="A392"/>
  <c r="B392"/>
  <c r="C392"/>
  <c r="D392"/>
  <c r="E392"/>
  <c r="F392"/>
  <c r="G392"/>
  <c r="I392"/>
  <c r="A393"/>
  <c r="B393"/>
  <c r="C393"/>
  <c r="D393"/>
  <c r="E393"/>
  <c r="F393"/>
  <c r="G393"/>
  <c r="I393"/>
  <c r="A394"/>
  <c r="C394"/>
  <c r="D394"/>
  <c r="E394"/>
  <c r="F394"/>
  <c r="G394"/>
  <c r="I394"/>
  <c r="A398"/>
  <c r="B398"/>
  <c r="C398"/>
  <c r="D398"/>
  <c r="E398"/>
  <c r="G398"/>
  <c r="I398"/>
  <c r="A399"/>
  <c r="B399"/>
  <c r="C399"/>
  <c r="D399"/>
  <c r="E399"/>
  <c r="G399"/>
  <c r="I399"/>
  <c r="A400"/>
  <c r="B400"/>
  <c r="C400"/>
  <c r="D400"/>
  <c r="E400"/>
  <c r="G400"/>
  <c r="I400"/>
  <c r="A401"/>
  <c r="B401"/>
  <c r="C401"/>
  <c r="D401"/>
  <c r="E401"/>
  <c r="G401"/>
  <c r="I401"/>
  <c r="A402"/>
  <c r="B402"/>
  <c r="C402"/>
  <c r="D402"/>
  <c r="E402"/>
  <c r="G402"/>
  <c r="I402"/>
  <c r="A403"/>
  <c r="B403"/>
  <c r="C403"/>
  <c r="D403"/>
  <c r="E403"/>
  <c r="G403"/>
  <c r="I403"/>
  <c r="A404"/>
  <c r="B404"/>
  <c r="C404"/>
  <c r="D404"/>
  <c r="E404"/>
  <c r="G404"/>
  <c r="I404"/>
  <c r="A405"/>
  <c r="B405"/>
  <c r="C405"/>
  <c r="D405"/>
  <c r="E405"/>
  <c r="G405"/>
  <c r="I405"/>
  <c r="A406"/>
  <c r="B406"/>
  <c r="C406"/>
  <c r="D406"/>
  <c r="E406"/>
  <c r="G406"/>
  <c r="I406"/>
  <c r="A407"/>
  <c r="B407"/>
  <c r="C407"/>
  <c r="D407"/>
  <c r="E407"/>
  <c r="G407"/>
  <c r="I407"/>
  <c r="A408"/>
  <c r="B408"/>
  <c r="C408"/>
  <c r="D408"/>
  <c r="E408"/>
  <c r="G408"/>
  <c r="I408"/>
  <c r="A409"/>
  <c r="B409"/>
  <c r="C409"/>
  <c r="D409"/>
  <c r="E409"/>
  <c r="G409"/>
  <c r="I409"/>
  <c r="A410"/>
  <c r="C410"/>
  <c r="K410"/>
  <c r="K397" s="1"/>
  <c r="K396" s="1"/>
  <c r="K395" s="1"/>
  <c r="A411"/>
  <c r="B411"/>
  <c r="C411"/>
  <c r="D411"/>
  <c r="E411"/>
  <c r="G411"/>
  <c r="I411"/>
  <c r="A412"/>
  <c r="B412"/>
  <c r="C412"/>
  <c r="D412"/>
  <c r="E412"/>
  <c r="G412"/>
  <c r="I412"/>
  <c r="A413"/>
  <c r="C413"/>
  <c r="D413"/>
  <c r="E413"/>
  <c r="G413"/>
  <c r="I413"/>
  <c r="A414"/>
  <c r="B414"/>
  <c r="C414"/>
  <c r="D414"/>
  <c r="E414"/>
  <c r="G414"/>
  <c r="I414"/>
  <c r="K416"/>
  <c r="K415" s="1"/>
  <c r="A417"/>
  <c r="B417"/>
  <c r="C417"/>
  <c r="D417"/>
  <c r="E417"/>
  <c r="G417"/>
  <c r="I417"/>
  <c r="A418"/>
  <c r="B418"/>
  <c r="C418"/>
  <c r="D418"/>
  <c r="E418"/>
  <c r="G418"/>
  <c r="I418"/>
  <c r="A419"/>
  <c r="C419"/>
  <c r="D419"/>
  <c r="E419"/>
  <c r="G419"/>
  <c r="I419"/>
  <c r="K421"/>
  <c r="K420" s="1"/>
  <c r="A422"/>
  <c r="B422"/>
  <c r="C422"/>
  <c r="D422"/>
  <c r="E422"/>
  <c r="G422"/>
  <c r="I422"/>
  <c r="A423"/>
  <c r="B423"/>
  <c r="C423"/>
  <c r="D423"/>
  <c r="E423"/>
  <c r="G423"/>
  <c r="I423"/>
  <c r="A424"/>
  <c r="B424"/>
  <c r="C424"/>
  <c r="D424"/>
  <c r="E424"/>
  <c r="G424"/>
  <c r="I424"/>
  <c r="A425"/>
  <c r="C425"/>
  <c r="D425"/>
  <c r="E425"/>
  <c r="G425"/>
  <c r="I425"/>
  <c r="A426"/>
  <c r="C426"/>
  <c r="D426"/>
  <c r="E426"/>
  <c r="G426"/>
  <c r="I426"/>
  <c r="A258"/>
  <c r="A259"/>
  <c r="C259"/>
  <c r="A260"/>
  <c r="B260"/>
  <c r="C260"/>
  <c r="K260"/>
  <c r="A261"/>
  <c r="B261"/>
  <c r="C261"/>
  <c r="D261"/>
  <c r="E261"/>
  <c r="G261"/>
  <c r="I261"/>
  <c r="A262"/>
  <c r="B262"/>
  <c r="C262"/>
  <c r="D262"/>
  <c r="E262"/>
  <c r="G262"/>
  <c r="I262"/>
  <c r="A263"/>
  <c r="B263"/>
  <c r="C263"/>
  <c r="K263"/>
  <c r="A264"/>
  <c r="B264"/>
  <c r="C264"/>
  <c r="D264"/>
  <c r="E264"/>
  <c r="G264"/>
  <c r="I264"/>
  <c r="A265"/>
  <c r="B265"/>
  <c r="C265"/>
  <c r="D265"/>
  <c r="E265"/>
  <c r="G265"/>
  <c r="I265"/>
  <c r="A266"/>
  <c r="C266"/>
  <c r="D266"/>
  <c r="E266"/>
  <c r="G266"/>
  <c r="I266"/>
  <c r="A267"/>
  <c r="C267"/>
  <c r="A268"/>
  <c r="C268"/>
  <c r="A269"/>
  <c r="B269"/>
  <c r="C269"/>
  <c r="K269"/>
  <c r="A270"/>
  <c r="B270"/>
  <c r="C270"/>
  <c r="D270"/>
  <c r="E270"/>
  <c r="F270"/>
  <c r="G270"/>
  <c r="I270"/>
  <c r="A271"/>
  <c r="B271"/>
  <c r="C271"/>
  <c r="D271"/>
  <c r="E271"/>
  <c r="F271"/>
  <c r="G271"/>
  <c r="I271"/>
  <c r="A272"/>
  <c r="B272"/>
  <c r="C272"/>
  <c r="K272"/>
  <c r="A273"/>
  <c r="B273"/>
  <c r="C273"/>
  <c r="D273"/>
  <c r="E273"/>
  <c r="F273"/>
  <c r="G273"/>
  <c r="I273"/>
  <c r="A274"/>
  <c r="B274"/>
  <c r="C274"/>
  <c r="D274"/>
  <c r="E274"/>
  <c r="F274"/>
  <c r="G274"/>
  <c r="I274"/>
  <c r="A275"/>
  <c r="B275"/>
  <c r="C275"/>
  <c r="D275"/>
  <c r="E275"/>
  <c r="F275"/>
  <c r="G275"/>
  <c r="I275"/>
  <c r="A276"/>
  <c r="B276"/>
  <c r="C276"/>
  <c r="D276"/>
  <c r="E276"/>
  <c r="F276"/>
  <c r="G276"/>
  <c r="I276"/>
  <c r="A277"/>
  <c r="B277"/>
  <c r="C277"/>
  <c r="D277"/>
  <c r="E277"/>
  <c r="F277"/>
  <c r="G277"/>
  <c r="I277"/>
  <c r="A278"/>
  <c r="C278"/>
  <c r="D278"/>
  <c r="E278"/>
  <c r="F278"/>
  <c r="G278"/>
  <c r="I278"/>
  <c r="A280"/>
  <c r="C280"/>
  <c r="K280"/>
  <c r="K279" s="1"/>
  <c r="A281"/>
  <c r="B281"/>
  <c r="C281"/>
  <c r="D281"/>
  <c r="E281"/>
  <c r="G281"/>
  <c r="I281"/>
  <c r="A283"/>
  <c r="C283"/>
  <c r="K283"/>
  <c r="K282" s="1"/>
  <c r="A284"/>
  <c r="B284"/>
  <c r="C284"/>
  <c r="D284"/>
  <c r="E284"/>
  <c r="G284"/>
  <c r="I284"/>
  <c r="A286"/>
  <c r="C286"/>
  <c r="A287"/>
  <c r="C287"/>
  <c r="A288"/>
  <c r="C288"/>
  <c r="K288"/>
  <c r="K287" s="1"/>
  <c r="A289"/>
  <c r="B289"/>
  <c r="C289"/>
  <c r="D289"/>
  <c r="E289"/>
  <c r="G289"/>
  <c r="I289"/>
  <c r="A290"/>
  <c r="B290"/>
  <c r="C290"/>
  <c r="D290"/>
  <c r="E290"/>
  <c r="G290"/>
  <c r="I290"/>
  <c r="A291"/>
  <c r="B291"/>
  <c r="C291"/>
  <c r="D291"/>
  <c r="E291"/>
  <c r="G291"/>
  <c r="I291"/>
  <c r="A292"/>
  <c r="B292"/>
  <c r="C292"/>
  <c r="D292"/>
  <c r="E292"/>
  <c r="G292"/>
  <c r="I292"/>
  <c r="A293"/>
  <c r="B293"/>
  <c r="C293"/>
  <c r="D293"/>
  <c r="E293"/>
  <c r="G293"/>
  <c r="I293"/>
  <c r="A294"/>
  <c r="B294"/>
  <c r="C294"/>
  <c r="D294"/>
  <c r="E294"/>
  <c r="G294"/>
  <c r="I294"/>
  <c r="A295"/>
  <c r="C295"/>
  <c r="A296"/>
  <c r="C296"/>
  <c r="K296"/>
  <c r="K295" s="1"/>
  <c r="A297"/>
  <c r="B297"/>
  <c r="C297"/>
  <c r="D297"/>
  <c r="E297"/>
  <c r="F297"/>
  <c r="G297"/>
  <c r="I297"/>
  <c r="A298"/>
  <c r="C298"/>
  <c r="A299"/>
  <c r="C299"/>
  <c r="K299"/>
  <c r="K298" s="1"/>
  <c r="A300"/>
  <c r="B300"/>
  <c r="C300"/>
  <c r="D300"/>
  <c r="E300"/>
  <c r="F300"/>
  <c r="G300"/>
  <c r="I300"/>
  <c r="A301"/>
  <c r="B301"/>
  <c r="C301"/>
  <c r="D301"/>
  <c r="E301"/>
  <c r="F301"/>
  <c r="G301"/>
  <c r="I301"/>
  <c r="K302"/>
  <c r="A303"/>
  <c r="B303"/>
  <c r="C303"/>
  <c r="D303"/>
  <c r="E303"/>
  <c r="G303"/>
  <c r="I303"/>
  <c r="K306"/>
  <c r="K305" s="1"/>
  <c r="A307"/>
  <c r="B307"/>
  <c r="C307"/>
  <c r="D307"/>
  <c r="E307"/>
  <c r="F307"/>
  <c r="G307"/>
  <c r="I307"/>
  <c r="A309"/>
  <c r="C309"/>
  <c r="K309"/>
  <c r="K308" s="1"/>
  <c r="A310"/>
  <c r="B310"/>
  <c r="C310"/>
  <c r="D310"/>
  <c r="E310"/>
  <c r="G310"/>
  <c r="I310"/>
  <c r="A311"/>
  <c r="B311"/>
  <c r="C311"/>
  <c r="D311"/>
  <c r="E311"/>
  <c r="G311"/>
  <c r="I311"/>
  <c r="A312"/>
  <c r="B312"/>
  <c r="C312"/>
  <c r="D312"/>
  <c r="E312"/>
  <c r="G312"/>
  <c r="I312"/>
  <c r="A313"/>
  <c r="B313"/>
  <c r="C313"/>
  <c r="D313"/>
  <c r="E313"/>
  <c r="G313"/>
  <c r="I313"/>
  <c r="A314"/>
  <c r="B314"/>
  <c r="C314"/>
  <c r="D314"/>
  <c r="E314"/>
  <c r="G314"/>
  <c r="I314"/>
  <c r="A315"/>
  <c r="B315"/>
  <c r="C315"/>
  <c r="D315"/>
  <c r="E315"/>
  <c r="G315"/>
  <c r="I315"/>
  <c r="A316"/>
  <c r="B316"/>
  <c r="C316"/>
  <c r="D316"/>
  <c r="E316"/>
  <c r="G316"/>
  <c r="I316"/>
  <c r="A317"/>
  <c r="B317"/>
  <c r="C317"/>
  <c r="D317"/>
  <c r="E317"/>
  <c r="G317"/>
  <c r="I317"/>
  <c r="A318"/>
  <c r="B318"/>
  <c r="C318"/>
  <c r="D318"/>
  <c r="E318"/>
  <c r="G318"/>
  <c r="I318"/>
  <c r="A319"/>
  <c r="B319"/>
  <c r="C319"/>
  <c r="D319"/>
  <c r="E319"/>
  <c r="G319"/>
  <c r="I319"/>
  <c r="A320"/>
  <c r="B320"/>
  <c r="C320"/>
  <c r="D320"/>
  <c r="E320"/>
  <c r="G320"/>
  <c r="I320"/>
  <c r="A321"/>
  <c r="B321"/>
  <c r="C321"/>
  <c r="D321"/>
  <c r="E321"/>
  <c r="G321"/>
  <c r="I321"/>
  <c r="A322"/>
  <c r="B322"/>
  <c r="C322"/>
  <c r="D322"/>
  <c r="E322"/>
  <c r="G322"/>
  <c r="I322"/>
  <c r="A323"/>
  <c r="B323"/>
  <c r="C323"/>
  <c r="D323"/>
  <c r="E323"/>
  <c r="G323"/>
  <c r="I323"/>
  <c r="A324"/>
  <c r="B324"/>
  <c r="C324"/>
  <c r="D324"/>
  <c r="E324"/>
  <c r="G324"/>
  <c r="I324"/>
  <c r="A325"/>
  <c r="B325"/>
  <c r="C325"/>
  <c r="D325"/>
  <c r="E325"/>
  <c r="G325"/>
  <c r="I325"/>
  <c r="A326"/>
  <c r="B326"/>
  <c r="C326"/>
  <c r="D326"/>
  <c r="E326"/>
  <c r="G326"/>
  <c r="I326"/>
  <c r="A327"/>
  <c r="B327"/>
  <c r="C327"/>
  <c r="D327"/>
  <c r="E327"/>
  <c r="G327"/>
  <c r="I327"/>
  <c r="A328"/>
  <c r="B328"/>
  <c r="C328"/>
  <c r="D328"/>
  <c r="E328"/>
  <c r="G328"/>
  <c r="I328"/>
  <c r="A329"/>
  <c r="B329"/>
  <c r="C329"/>
  <c r="D329"/>
  <c r="E329"/>
  <c r="G329"/>
  <c r="I329"/>
  <c r="A330"/>
  <c r="B330"/>
  <c r="C330"/>
  <c r="D330"/>
  <c r="E330"/>
  <c r="G330"/>
  <c r="I330"/>
  <c r="A331"/>
  <c r="B331"/>
  <c r="C331"/>
  <c r="D331"/>
  <c r="E331"/>
  <c r="G331"/>
  <c r="I331"/>
  <c r="A332"/>
  <c r="B332"/>
  <c r="C332"/>
  <c r="D332"/>
  <c r="E332"/>
  <c r="G332"/>
  <c r="I332"/>
  <c r="A333"/>
  <c r="B333"/>
  <c r="C333"/>
  <c r="D333"/>
  <c r="E333"/>
  <c r="G333"/>
  <c r="I333"/>
  <c r="A334"/>
  <c r="B334"/>
  <c r="C334"/>
  <c r="D334"/>
  <c r="E334"/>
  <c r="G334"/>
  <c r="I334"/>
  <c r="A335"/>
  <c r="C335"/>
  <c r="D335"/>
  <c r="E335"/>
  <c r="G335"/>
  <c r="I335"/>
  <c r="A336"/>
  <c r="C336"/>
  <c r="D336"/>
  <c r="E336"/>
  <c r="G336"/>
  <c r="I336"/>
  <c r="A338"/>
  <c r="C338"/>
  <c r="K338"/>
  <c r="K337" s="1"/>
  <c r="A339"/>
  <c r="B339"/>
  <c r="C339"/>
  <c r="D339"/>
  <c r="E339"/>
  <c r="F339"/>
  <c r="G339"/>
  <c r="I339"/>
  <c r="A340"/>
  <c r="B340"/>
  <c r="C340"/>
  <c r="D340"/>
  <c r="E340"/>
  <c r="F340"/>
  <c r="G340"/>
  <c r="I340"/>
  <c r="A341"/>
  <c r="B341"/>
  <c r="C341"/>
  <c r="D341"/>
  <c r="E341"/>
  <c r="F341"/>
  <c r="G341"/>
  <c r="I341"/>
  <c r="A342"/>
  <c r="B342"/>
  <c r="C342"/>
  <c r="D342"/>
  <c r="E342"/>
  <c r="F342"/>
  <c r="G342"/>
  <c r="I342"/>
  <c r="A343"/>
  <c r="B343"/>
  <c r="C343"/>
  <c r="D343"/>
  <c r="E343"/>
  <c r="F343"/>
  <c r="G343"/>
  <c r="I343"/>
  <c r="A344"/>
  <c r="C344"/>
  <c r="D344"/>
  <c r="E344"/>
  <c r="F344"/>
  <c r="G344"/>
  <c r="I344"/>
  <c r="A346"/>
  <c r="C346"/>
  <c r="K346"/>
  <c r="K345" s="1"/>
  <c r="A347"/>
  <c r="B347"/>
  <c r="C347"/>
  <c r="D347"/>
  <c r="E347"/>
  <c r="F347"/>
  <c r="G347"/>
  <c r="I347"/>
  <c r="A348"/>
  <c r="B348"/>
  <c r="C348"/>
  <c r="D348"/>
  <c r="E348"/>
  <c r="F348"/>
  <c r="G348"/>
  <c r="I348"/>
  <c r="A349"/>
  <c r="B349"/>
  <c r="C349"/>
  <c r="D349"/>
  <c r="E349"/>
  <c r="F349"/>
  <c r="G349"/>
  <c r="I349"/>
  <c r="A350"/>
  <c r="B350"/>
  <c r="C350"/>
  <c r="D350"/>
  <c r="E350"/>
  <c r="F350"/>
  <c r="G350"/>
  <c r="I350"/>
  <c r="A351"/>
  <c r="C351"/>
  <c r="D351"/>
  <c r="E351"/>
  <c r="F351"/>
  <c r="G351"/>
  <c r="I351"/>
  <c r="K353"/>
  <c r="K352" s="1"/>
  <c r="A354"/>
  <c r="C354"/>
  <c r="D354"/>
  <c r="E354"/>
  <c r="G354"/>
  <c r="G353" s="1"/>
  <c r="I354"/>
  <c r="A356"/>
  <c r="C356"/>
  <c r="K356"/>
  <c r="K355" s="1"/>
  <c r="A357"/>
  <c r="B357"/>
  <c r="C357"/>
  <c r="D357"/>
  <c r="E357"/>
  <c r="F357"/>
  <c r="G357"/>
  <c r="I357"/>
  <c r="A358"/>
  <c r="C358"/>
  <c r="D358"/>
  <c r="E358"/>
  <c r="F358"/>
  <c r="G358"/>
  <c r="I358"/>
  <c r="A153"/>
  <c r="C153"/>
  <c r="A154"/>
  <c r="C154"/>
  <c r="K154"/>
  <c r="K153" s="1"/>
  <c r="K152" s="1"/>
  <c r="A155"/>
  <c r="B155"/>
  <c r="C155"/>
  <c r="D155"/>
  <c r="E155"/>
  <c r="G155"/>
  <c r="I155"/>
  <c r="A156"/>
  <c r="B156"/>
  <c r="C156"/>
  <c r="D156"/>
  <c r="E156"/>
  <c r="G156"/>
  <c r="I156"/>
  <c r="A157"/>
  <c r="B157"/>
  <c r="C157"/>
  <c r="D157"/>
  <c r="E157"/>
  <c r="G157"/>
  <c r="I157"/>
  <c r="A158"/>
  <c r="B158"/>
  <c r="C158"/>
  <c r="D158"/>
  <c r="E158"/>
  <c r="G158"/>
  <c r="I158"/>
  <c r="A159"/>
  <c r="C159"/>
  <c r="D159"/>
  <c r="E159"/>
  <c r="G159"/>
  <c r="I159"/>
  <c r="A164"/>
  <c r="C164"/>
  <c r="A165"/>
  <c r="C165"/>
  <c r="K165"/>
  <c r="K164" s="1"/>
  <c r="K163" s="1"/>
  <c r="A166"/>
  <c r="B166"/>
  <c r="C166"/>
  <c r="D166"/>
  <c r="E166"/>
  <c r="G166"/>
  <c r="I166"/>
  <c r="A168"/>
  <c r="C168"/>
  <c r="A169"/>
  <c r="C169"/>
  <c r="A170"/>
  <c r="C170"/>
  <c r="K170"/>
  <c r="A171"/>
  <c r="B171"/>
  <c r="C171"/>
  <c r="D171"/>
  <c r="E171"/>
  <c r="G171"/>
  <c r="I171"/>
  <c r="A172"/>
  <c r="C172"/>
  <c r="K172"/>
  <c r="A173"/>
  <c r="C173"/>
  <c r="D173"/>
  <c r="E173"/>
  <c r="G173"/>
  <c r="I173"/>
  <c r="A174"/>
  <c r="C174"/>
  <c r="A175"/>
  <c r="C175"/>
  <c r="K175"/>
  <c r="A176"/>
  <c r="B176"/>
  <c r="C176"/>
  <c r="D176"/>
  <c r="E176"/>
  <c r="G176"/>
  <c r="I176"/>
  <c r="A177"/>
  <c r="B177"/>
  <c r="C177"/>
  <c r="D177"/>
  <c r="E177"/>
  <c r="G177"/>
  <c r="I177"/>
  <c r="A178"/>
  <c r="C178"/>
  <c r="K178"/>
  <c r="A179"/>
  <c r="B179"/>
  <c r="C179"/>
  <c r="D179"/>
  <c r="E179"/>
  <c r="G179"/>
  <c r="I179"/>
  <c r="A180"/>
  <c r="C180"/>
  <c r="K180"/>
  <c r="A181"/>
  <c r="C181"/>
  <c r="D181"/>
  <c r="E181"/>
  <c r="G181"/>
  <c r="G180" s="1"/>
  <c r="I181"/>
  <c r="A183"/>
  <c r="C183"/>
  <c r="A184"/>
  <c r="C184"/>
  <c r="A185"/>
  <c r="C185"/>
  <c r="K185"/>
  <c r="K184" s="1"/>
  <c r="A186"/>
  <c r="B186"/>
  <c r="C186"/>
  <c r="D186"/>
  <c r="E186"/>
  <c r="G186"/>
  <c r="I186"/>
  <c r="A187"/>
  <c r="B187"/>
  <c r="C187"/>
  <c r="D187"/>
  <c r="E187"/>
  <c r="G187"/>
  <c r="I187"/>
  <c r="A188"/>
  <c r="C188"/>
  <c r="A189"/>
  <c r="C189"/>
  <c r="K189"/>
  <c r="K188" s="1"/>
  <c r="A190"/>
  <c r="C190"/>
  <c r="D190"/>
  <c r="E190"/>
  <c r="G190"/>
  <c r="I190"/>
  <c r="A191"/>
  <c r="C191"/>
  <c r="A192"/>
  <c r="C192"/>
  <c r="A193"/>
  <c r="B193"/>
  <c r="C193"/>
  <c r="D193"/>
  <c r="E193"/>
  <c r="G193"/>
  <c r="I193"/>
  <c r="A194"/>
  <c r="B194"/>
  <c r="C194"/>
  <c r="D194"/>
  <c r="E194"/>
  <c r="G194"/>
  <c r="I194"/>
  <c r="A195"/>
  <c r="B195"/>
  <c r="C195"/>
  <c r="D195"/>
  <c r="E195"/>
  <c r="G195"/>
  <c r="I195"/>
  <c r="A196"/>
  <c r="B196"/>
  <c r="C196"/>
  <c r="D196"/>
  <c r="E196"/>
  <c r="G196"/>
  <c r="I196"/>
  <c r="A197"/>
  <c r="B197"/>
  <c r="C197"/>
  <c r="D197"/>
  <c r="E197"/>
  <c r="G197"/>
  <c r="I197"/>
  <c r="A198"/>
  <c r="B198"/>
  <c r="C198"/>
  <c r="D198"/>
  <c r="E198"/>
  <c r="G198"/>
  <c r="I198"/>
  <c r="A199"/>
  <c r="B199"/>
  <c r="C199"/>
  <c r="K199"/>
  <c r="K192" s="1"/>
  <c r="K191" s="1"/>
  <c r="A200"/>
  <c r="B200"/>
  <c r="C200"/>
  <c r="D200"/>
  <c r="E200"/>
  <c r="G200"/>
  <c r="I200"/>
  <c r="A201"/>
  <c r="C201"/>
  <c r="D201"/>
  <c r="E201"/>
  <c r="G201"/>
  <c r="I201"/>
  <c r="A202"/>
  <c r="C202"/>
  <c r="D202"/>
  <c r="E202"/>
  <c r="G202"/>
  <c r="I202"/>
  <c r="A203"/>
  <c r="B203"/>
  <c r="C203"/>
  <c r="D203"/>
  <c r="E203"/>
  <c r="G203"/>
  <c r="I203"/>
  <c r="K206"/>
  <c r="K205" s="1"/>
  <c r="K204" s="1"/>
  <c r="A207"/>
  <c r="B207"/>
  <c r="C207"/>
  <c r="D207"/>
  <c r="E207"/>
  <c r="G207"/>
  <c r="I207"/>
  <c r="A208"/>
  <c r="B208"/>
  <c r="C208"/>
  <c r="D208"/>
  <c r="E208"/>
  <c r="G208"/>
  <c r="I208"/>
  <c r="A209"/>
  <c r="B209"/>
  <c r="C209"/>
  <c r="D209"/>
  <c r="E209"/>
  <c r="G209"/>
  <c r="I209"/>
  <c r="A210"/>
  <c r="B210"/>
  <c r="C210"/>
  <c r="D210"/>
  <c r="E210"/>
  <c r="G210"/>
  <c r="I210"/>
  <c r="A211"/>
  <c r="B211"/>
  <c r="C211"/>
  <c r="D211"/>
  <c r="E211"/>
  <c r="G211"/>
  <c r="I211"/>
  <c r="A212"/>
  <c r="B212"/>
  <c r="C212"/>
  <c r="D212"/>
  <c r="E212"/>
  <c r="G212"/>
  <c r="I212"/>
  <c r="A213"/>
  <c r="B213"/>
  <c r="C213"/>
  <c r="D213"/>
  <c r="E213"/>
  <c r="G213"/>
  <c r="I213"/>
  <c r="A214"/>
  <c r="B214"/>
  <c r="C214"/>
  <c r="D214"/>
  <c r="E214"/>
  <c r="G214"/>
  <c r="I214"/>
  <c r="A215"/>
  <c r="B215"/>
  <c r="C215"/>
  <c r="D215"/>
  <c r="E215"/>
  <c r="G215"/>
  <c r="I215"/>
  <c r="A216"/>
  <c r="B216"/>
  <c r="C216"/>
  <c r="D216"/>
  <c r="E216"/>
  <c r="G216"/>
  <c r="I216"/>
  <c r="A217"/>
  <c r="B217"/>
  <c r="C217"/>
  <c r="D217"/>
  <c r="E217"/>
  <c r="G217"/>
  <c r="I217"/>
  <c r="A218"/>
  <c r="B218"/>
  <c r="C218"/>
  <c r="D218"/>
  <c r="E218"/>
  <c r="G218"/>
  <c r="I218"/>
  <c r="A219"/>
  <c r="B219"/>
  <c r="C219"/>
  <c r="D219"/>
  <c r="E219"/>
  <c r="G219"/>
  <c r="I219"/>
  <c r="A220"/>
  <c r="B220"/>
  <c r="C220"/>
  <c r="D220"/>
  <c r="E220"/>
  <c r="G220"/>
  <c r="I220"/>
  <c r="A221"/>
  <c r="B221"/>
  <c r="C221"/>
  <c r="D221"/>
  <c r="E221"/>
  <c r="G221"/>
  <c r="I221"/>
  <c r="A222"/>
  <c r="B222"/>
  <c r="C222"/>
  <c r="D222"/>
  <c r="E222"/>
  <c r="G222"/>
  <c r="I222"/>
  <c r="A223"/>
  <c r="B223"/>
  <c r="C223"/>
  <c r="D223"/>
  <c r="E223"/>
  <c r="G223"/>
  <c r="I223"/>
  <c r="A224"/>
  <c r="B224"/>
  <c r="C224"/>
  <c r="D224"/>
  <c r="E224"/>
  <c r="G224"/>
  <c r="I224"/>
  <c r="A225"/>
  <c r="B225"/>
  <c r="C225"/>
  <c r="D225"/>
  <c r="E225"/>
  <c r="G225"/>
  <c r="I225"/>
  <c r="A226"/>
  <c r="C226"/>
  <c r="D226"/>
  <c r="E226"/>
  <c r="G226"/>
  <c r="I226"/>
  <c r="A227"/>
  <c r="C227"/>
  <c r="D227"/>
  <c r="E227"/>
  <c r="G227"/>
  <c r="I227"/>
  <c r="A228"/>
  <c r="C228"/>
  <c r="D228"/>
  <c r="E228"/>
  <c r="G228"/>
  <c r="I228"/>
  <c r="A230"/>
  <c r="C230"/>
  <c r="D230"/>
  <c r="E230"/>
  <c r="G230"/>
  <c r="I230"/>
  <c r="K232"/>
  <c r="K231" s="1"/>
  <c r="A233"/>
  <c r="B233"/>
  <c r="C233"/>
  <c r="D233"/>
  <c r="E233"/>
  <c r="G233"/>
  <c r="I233"/>
  <c r="A235"/>
  <c r="C235"/>
  <c r="G235"/>
  <c r="I235"/>
  <c r="A236"/>
  <c r="B236"/>
  <c r="C236"/>
  <c r="D236"/>
  <c r="E236"/>
  <c r="G236"/>
  <c r="I236"/>
  <c r="A237"/>
  <c r="B237"/>
  <c r="C237"/>
  <c r="D237"/>
  <c r="E237"/>
  <c r="G237"/>
  <c r="I237"/>
  <c r="A238"/>
  <c r="C238"/>
  <c r="D238"/>
  <c r="E238"/>
  <c r="G238"/>
  <c r="I238"/>
  <c r="A239"/>
  <c r="C239"/>
  <c r="D239"/>
  <c r="E239"/>
  <c r="G239"/>
  <c r="I239"/>
  <c r="K241"/>
  <c r="K240" s="1"/>
  <c r="A242"/>
  <c r="B242"/>
  <c r="C242"/>
  <c r="D242"/>
  <c r="E242"/>
  <c r="G242"/>
  <c r="I242"/>
  <c r="A243"/>
  <c r="B243"/>
  <c r="C243"/>
  <c r="D243"/>
  <c r="E243"/>
  <c r="G243"/>
  <c r="I243"/>
  <c r="A244"/>
  <c r="B244"/>
  <c r="C244"/>
  <c r="D244"/>
  <c r="E244"/>
  <c r="G244"/>
  <c r="I244"/>
  <c r="A245"/>
  <c r="B245"/>
  <c r="C245"/>
  <c r="D245"/>
  <c r="E245"/>
  <c r="G245"/>
  <c r="I245"/>
  <c r="A246"/>
  <c r="B246"/>
  <c r="C246"/>
  <c r="D246"/>
  <c r="E246"/>
  <c r="G246"/>
  <c r="I246"/>
  <c r="A247"/>
  <c r="B247"/>
  <c r="C247"/>
  <c r="D247"/>
  <c r="E247"/>
  <c r="G247"/>
  <c r="I247"/>
  <c r="A248"/>
  <c r="B248"/>
  <c r="C248"/>
  <c r="D248"/>
  <c r="E248"/>
  <c r="G248"/>
  <c r="I248"/>
  <c r="A249"/>
  <c r="B249"/>
  <c r="C249"/>
  <c r="D249"/>
  <c r="E249"/>
  <c r="G249"/>
  <c r="I249"/>
  <c r="A250"/>
  <c r="C250"/>
  <c r="D250"/>
  <c r="E250"/>
  <c r="G250"/>
  <c r="I250"/>
  <c r="A251"/>
  <c r="C251"/>
  <c r="D251"/>
  <c r="E251"/>
  <c r="G251"/>
  <c r="I251"/>
  <c r="A252"/>
  <c r="C252"/>
  <c r="D252"/>
  <c r="E252"/>
  <c r="G252"/>
  <c r="I252"/>
  <c r="A254"/>
  <c r="C254"/>
  <c r="D254"/>
  <c r="E254"/>
  <c r="G254"/>
  <c r="I254"/>
  <c r="A111"/>
  <c r="C111"/>
  <c r="A112"/>
  <c r="C112"/>
  <c r="K112"/>
  <c r="K111" s="1"/>
  <c r="K110" s="1"/>
  <c r="A113"/>
  <c r="B113"/>
  <c r="C113"/>
  <c r="D113"/>
  <c r="E113"/>
  <c r="G113"/>
  <c r="I113"/>
  <c r="A114"/>
  <c r="B114"/>
  <c r="C114"/>
  <c r="D114"/>
  <c r="E114"/>
  <c r="G114"/>
  <c r="I114"/>
  <c r="A115"/>
  <c r="B115"/>
  <c r="C115"/>
  <c r="D115"/>
  <c r="E115"/>
  <c r="G115"/>
  <c r="I115"/>
  <c r="A117"/>
  <c r="C117"/>
  <c r="A118"/>
  <c r="C118"/>
  <c r="A119"/>
  <c r="C119"/>
  <c r="K119"/>
  <c r="K118" s="1"/>
  <c r="A120"/>
  <c r="B120"/>
  <c r="C120"/>
  <c r="D120"/>
  <c r="E120"/>
  <c r="F120"/>
  <c r="G120"/>
  <c r="I120"/>
  <c r="A121"/>
  <c r="B121"/>
  <c r="C121"/>
  <c r="D121"/>
  <c r="E121"/>
  <c r="F121"/>
  <c r="G121"/>
  <c r="I121"/>
  <c r="A122"/>
  <c r="C122"/>
  <c r="D122"/>
  <c r="E122"/>
  <c r="F122"/>
  <c r="G122"/>
  <c r="I122"/>
  <c r="A123"/>
  <c r="C123"/>
  <c r="D123"/>
  <c r="E123"/>
  <c r="F123"/>
  <c r="G123"/>
  <c r="I123"/>
  <c r="A124"/>
  <c r="B124"/>
  <c r="C124"/>
  <c r="D124"/>
  <c r="E124"/>
  <c r="F124"/>
  <c r="G124"/>
  <c r="I124"/>
  <c r="A125"/>
  <c r="C125"/>
  <c r="K125"/>
  <c r="A126"/>
  <c r="B126"/>
  <c r="C126"/>
  <c r="D126"/>
  <c r="E126"/>
  <c r="F126"/>
  <c r="G126"/>
  <c r="I126"/>
  <c r="A127"/>
  <c r="C127"/>
  <c r="K127"/>
  <c r="A128"/>
  <c r="B128"/>
  <c r="C128"/>
  <c r="D128"/>
  <c r="E128"/>
  <c r="F128"/>
  <c r="G128"/>
  <c r="I128"/>
  <c r="A129"/>
  <c r="B129"/>
  <c r="C129"/>
  <c r="D129"/>
  <c r="E129"/>
  <c r="F129"/>
  <c r="G129"/>
  <c r="I129"/>
  <c r="K130"/>
  <c r="A131"/>
  <c r="C131"/>
  <c r="D131"/>
  <c r="F131"/>
  <c r="G131"/>
  <c r="I131"/>
  <c r="A132"/>
  <c r="C132"/>
  <c r="D132"/>
  <c r="F132"/>
  <c r="G132"/>
  <c r="I132"/>
  <c r="A137"/>
  <c r="B137"/>
  <c r="C137"/>
  <c r="D137"/>
  <c r="E137"/>
  <c r="G137"/>
  <c r="I137"/>
  <c r="A138"/>
  <c r="B138"/>
  <c r="C138"/>
  <c r="K138"/>
  <c r="K136" s="1"/>
  <c r="K135" s="1"/>
  <c r="K134" s="1"/>
  <c r="A139"/>
  <c r="B139"/>
  <c r="C139"/>
  <c r="D139"/>
  <c r="E139"/>
  <c r="G139"/>
  <c r="I139"/>
  <c r="A140"/>
  <c r="B140"/>
  <c r="C140"/>
  <c r="D140"/>
  <c r="E140"/>
  <c r="G140"/>
  <c r="I140"/>
  <c r="A141"/>
  <c r="B141"/>
  <c r="C141"/>
  <c r="D141"/>
  <c r="E141"/>
  <c r="G141"/>
  <c r="I141"/>
  <c r="A143"/>
  <c r="C143"/>
  <c r="A144"/>
  <c r="C144"/>
  <c r="K144"/>
  <c r="K143" s="1"/>
  <c r="K142" s="1"/>
  <c r="A145"/>
  <c r="B145"/>
  <c r="C145"/>
  <c r="D145"/>
  <c r="E145"/>
  <c r="G145"/>
  <c r="I145"/>
  <c r="K148"/>
  <c r="K147" s="1"/>
  <c r="K146" s="1"/>
  <c r="B149"/>
  <c r="C149"/>
  <c r="D149"/>
  <c r="E149"/>
  <c r="G149"/>
  <c r="I149"/>
  <c r="E84" i="67"/>
  <c r="G84"/>
  <c r="K83" i="66"/>
  <c r="M83" s="1"/>
  <c r="F84" i="67" s="1"/>
  <c r="K83" i="65"/>
  <c r="M83" s="1"/>
  <c r="D84" i="67" s="1"/>
  <c r="G4"/>
  <c r="G5"/>
  <c r="G6"/>
  <c r="G7"/>
  <c r="G8"/>
  <c r="G12"/>
  <c r="G13"/>
  <c r="G14"/>
  <c r="G15"/>
  <c r="G16"/>
  <c r="G17"/>
  <c r="G18"/>
  <c r="G19"/>
  <c r="G20"/>
  <c r="G21"/>
  <c r="G22"/>
  <c r="G23"/>
  <c r="G24"/>
  <c r="G25"/>
  <c r="G26"/>
  <c r="G27"/>
  <c r="G28"/>
  <c r="G29"/>
  <c r="G30"/>
  <c r="G31"/>
  <c r="G32"/>
  <c r="G33"/>
  <c r="G34"/>
  <c r="G35"/>
  <c r="G36"/>
  <c r="G37"/>
  <c r="G38"/>
  <c r="G39"/>
  <c r="G40"/>
  <c r="G41"/>
  <c r="G42"/>
  <c r="G44"/>
  <c r="G45"/>
  <c r="G46"/>
  <c r="G47"/>
  <c r="G48"/>
  <c r="G49"/>
  <c r="G50"/>
  <c r="G51"/>
  <c r="G52"/>
  <c r="G53"/>
  <c r="G54"/>
  <c r="G55"/>
  <c r="G56"/>
  <c r="G57"/>
  <c r="G58"/>
  <c r="G59"/>
  <c r="G61"/>
  <c r="G62"/>
  <c r="G63"/>
  <c r="G64"/>
  <c r="G65"/>
  <c r="G66"/>
  <c r="G67"/>
  <c r="G68"/>
  <c r="G69"/>
  <c r="G70"/>
  <c r="G71"/>
  <c r="G73"/>
  <c r="G74"/>
  <c r="G75"/>
  <c r="G76"/>
  <c r="G77"/>
  <c r="G78"/>
  <c r="G79"/>
  <c r="G80"/>
  <c r="G81"/>
  <c r="G82"/>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7"/>
  <c r="G148"/>
  <c r="G149"/>
  <c r="G150"/>
  <c r="G151"/>
  <c r="G152"/>
  <c r="G153"/>
  <c r="G154"/>
  <c r="G155"/>
  <c r="G156"/>
  <c r="G157"/>
  <c r="G158"/>
  <c r="G159"/>
  <c r="G160"/>
  <c r="G161"/>
  <c r="G162"/>
  <c r="G163"/>
  <c r="G166"/>
  <c r="G167"/>
  <c r="G168"/>
  <c r="G169"/>
  <c r="G170"/>
  <c r="G171"/>
  <c r="G172"/>
  <c r="G173"/>
  <c r="G174"/>
  <c r="G175"/>
  <c r="G176"/>
  <c r="G177"/>
  <c r="G178"/>
  <c r="G179"/>
  <c r="G180"/>
  <c r="G181"/>
  <c r="G183"/>
  <c r="G184"/>
  <c r="G185"/>
  <c r="G186"/>
  <c r="G187"/>
  <c r="G188"/>
  <c r="G189"/>
  <c r="G190"/>
  <c r="G191"/>
  <c r="G192"/>
  <c r="G193"/>
  <c r="G194"/>
  <c r="G195"/>
  <c r="G196"/>
  <c r="G199"/>
  <c r="G200"/>
  <c r="G201"/>
  <c r="G202"/>
  <c r="G203"/>
  <c r="G204"/>
  <c r="G205"/>
  <c r="G206"/>
  <c r="G207"/>
  <c r="G208"/>
  <c r="G209"/>
  <c r="G210"/>
  <c r="G211"/>
  <c r="G212"/>
  <c r="G213"/>
  <c r="G214"/>
  <c r="G215"/>
  <c r="G216"/>
  <c r="G217"/>
  <c r="G218"/>
  <c r="G219"/>
  <c r="G220"/>
  <c r="G221"/>
  <c r="G222"/>
  <c r="G223"/>
  <c r="G224"/>
  <c r="G225"/>
  <c r="G226"/>
  <c r="E4"/>
  <c r="E5"/>
  <c r="I5" s="1"/>
  <c r="M6" i="1" s="1"/>
  <c r="E6" i="67"/>
  <c r="E7"/>
  <c r="E8"/>
  <c r="E12"/>
  <c r="I12" s="1"/>
  <c r="M11" i="1" s="1"/>
  <c r="E13" i="67"/>
  <c r="E14"/>
  <c r="E15"/>
  <c r="E16"/>
  <c r="I16" s="1"/>
  <c r="E17"/>
  <c r="E18"/>
  <c r="E19"/>
  <c r="E20"/>
  <c r="I20" s="1"/>
  <c r="E21"/>
  <c r="E22"/>
  <c r="E23"/>
  <c r="E24"/>
  <c r="I24" s="1"/>
  <c r="M15" i="1" s="1"/>
  <c r="E25" i="67"/>
  <c r="E26"/>
  <c r="E27"/>
  <c r="E28"/>
  <c r="I28" s="1"/>
  <c r="E29"/>
  <c r="E30"/>
  <c r="E31"/>
  <c r="E32"/>
  <c r="I32" s="1"/>
  <c r="M18" i="1" s="1"/>
  <c r="E33" i="67"/>
  <c r="E34"/>
  <c r="E35"/>
  <c r="E36"/>
  <c r="I36" s="1"/>
  <c r="M19" i="1" s="1"/>
  <c r="E37" i="67"/>
  <c r="E38"/>
  <c r="E39"/>
  <c r="E40"/>
  <c r="I40" s="1"/>
  <c r="E41"/>
  <c r="E42"/>
  <c r="E44"/>
  <c r="E45"/>
  <c r="I45" s="1"/>
  <c r="E46"/>
  <c r="E47"/>
  <c r="E48"/>
  <c r="E49"/>
  <c r="I49" s="1"/>
  <c r="E50"/>
  <c r="E51"/>
  <c r="E52"/>
  <c r="E53"/>
  <c r="I53" s="1"/>
  <c r="M24" i="1" s="1"/>
  <c r="E54" i="67"/>
  <c r="E55"/>
  <c r="E56"/>
  <c r="E57"/>
  <c r="I57" s="1"/>
  <c r="E58"/>
  <c r="E59"/>
  <c r="E61"/>
  <c r="E62"/>
  <c r="I62" s="1"/>
  <c r="E63"/>
  <c r="E64"/>
  <c r="E65"/>
  <c r="E66"/>
  <c r="I66" s="1"/>
  <c r="E67"/>
  <c r="E68"/>
  <c r="E69"/>
  <c r="E70"/>
  <c r="E71"/>
  <c r="E73"/>
  <c r="E74"/>
  <c r="E75"/>
  <c r="I75" s="1"/>
  <c r="E76"/>
  <c r="E77"/>
  <c r="E78"/>
  <c r="E79"/>
  <c r="I79" s="1"/>
  <c r="E80"/>
  <c r="E81"/>
  <c r="E82"/>
  <c r="E85"/>
  <c r="I85" s="1"/>
  <c r="M34" i="1" s="1"/>
  <c r="E86" i="67"/>
  <c r="E87"/>
  <c r="E88"/>
  <c r="E89"/>
  <c r="I89" s="1"/>
  <c r="E90"/>
  <c r="E91"/>
  <c r="E92"/>
  <c r="E93"/>
  <c r="I93" s="1"/>
  <c r="E94"/>
  <c r="E95"/>
  <c r="E96"/>
  <c r="E97"/>
  <c r="I97" s="1"/>
  <c r="E98"/>
  <c r="E99"/>
  <c r="E100"/>
  <c r="E101"/>
  <c r="I101" s="1"/>
  <c r="E102"/>
  <c r="E103"/>
  <c r="E104"/>
  <c r="E105"/>
  <c r="I105" s="1"/>
  <c r="E106"/>
  <c r="E107"/>
  <c r="E108"/>
  <c r="E109"/>
  <c r="I109" s="1"/>
  <c r="E110"/>
  <c r="E111"/>
  <c r="E112"/>
  <c r="E113"/>
  <c r="I113" s="1"/>
  <c r="E114"/>
  <c r="E115"/>
  <c r="E116"/>
  <c r="E117"/>
  <c r="I117" s="1"/>
  <c r="E118"/>
  <c r="E119"/>
  <c r="E120"/>
  <c r="E121"/>
  <c r="I121" s="1"/>
  <c r="E122"/>
  <c r="E123"/>
  <c r="E124"/>
  <c r="E125"/>
  <c r="I125" s="1"/>
  <c r="E126"/>
  <c r="E127"/>
  <c r="E128"/>
  <c r="E129"/>
  <c r="I129" s="1"/>
  <c r="E130"/>
  <c r="E131"/>
  <c r="E132"/>
  <c r="E133"/>
  <c r="I133" s="1"/>
  <c r="E134"/>
  <c r="E135"/>
  <c r="E136"/>
  <c r="E137"/>
  <c r="I137" s="1"/>
  <c r="M38" i="1" s="1"/>
  <c r="E138" i="67"/>
  <c r="E139"/>
  <c r="E140"/>
  <c r="E141"/>
  <c r="I141" s="1"/>
  <c r="M41" i="1" s="1"/>
  <c r="E142" i="67"/>
  <c r="E143"/>
  <c r="E147"/>
  <c r="E148"/>
  <c r="I148" s="1"/>
  <c r="E149"/>
  <c r="E150"/>
  <c r="E151"/>
  <c r="E152"/>
  <c r="I152" s="1"/>
  <c r="E153"/>
  <c r="E154"/>
  <c r="E155"/>
  <c r="E156"/>
  <c r="I156" s="1"/>
  <c r="M46" i="1" s="1"/>
  <c r="E157" i="67"/>
  <c r="E158"/>
  <c r="E159"/>
  <c r="E160"/>
  <c r="I160" s="1"/>
  <c r="M48" i="1" s="1"/>
  <c r="E161" i="67"/>
  <c r="E162"/>
  <c r="E163"/>
  <c r="E166"/>
  <c r="I166" s="1"/>
  <c r="M51" i="1" s="1"/>
  <c r="E167" i="67"/>
  <c r="E168"/>
  <c r="E169"/>
  <c r="E170"/>
  <c r="I170" s="1"/>
  <c r="E171"/>
  <c r="E172"/>
  <c r="E173"/>
  <c r="E174"/>
  <c r="I174" s="1"/>
  <c r="M53" i="1" s="1"/>
  <c r="E175" i="67"/>
  <c r="E176"/>
  <c r="E177"/>
  <c r="E178"/>
  <c r="I178" s="1"/>
  <c r="E179"/>
  <c r="E180"/>
  <c r="E181"/>
  <c r="E183"/>
  <c r="I183" s="1"/>
  <c r="M59" i="1" s="1"/>
  <c r="E184" i="67"/>
  <c r="E185"/>
  <c r="E186"/>
  <c r="E187"/>
  <c r="I187" s="1"/>
  <c r="M61" i="1" s="1"/>
  <c r="E188" i="67"/>
  <c r="E189"/>
  <c r="E190"/>
  <c r="E191"/>
  <c r="I191" s="1"/>
  <c r="E192"/>
  <c r="E193"/>
  <c r="E194"/>
  <c r="E195"/>
  <c r="I195" s="1"/>
  <c r="E196"/>
  <c r="E199"/>
  <c r="E200"/>
  <c r="E201"/>
  <c r="I201" s="1"/>
  <c r="E202"/>
  <c r="E203"/>
  <c r="E204"/>
  <c r="E205"/>
  <c r="I205" s="1"/>
  <c r="E206"/>
  <c r="E207"/>
  <c r="E208"/>
  <c r="E209"/>
  <c r="I209" s="1"/>
  <c r="E210"/>
  <c r="E211"/>
  <c r="E212"/>
  <c r="E213"/>
  <c r="I213" s="1"/>
  <c r="E214"/>
  <c r="E215"/>
  <c r="E216"/>
  <c r="E217"/>
  <c r="I217" s="1"/>
  <c r="E218"/>
  <c r="E219"/>
  <c r="E220"/>
  <c r="E221"/>
  <c r="I221" s="1"/>
  <c r="E222"/>
  <c r="E223"/>
  <c r="E224"/>
  <c r="E225"/>
  <c r="I225" s="1"/>
  <c r="M67" i="1" s="1"/>
  <c r="E226" i="67"/>
  <c r="F205"/>
  <c r="F206"/>
  <c r="F207"/>
  <c r="F208"/>
  <c r="F209"/>
  <c r="F210"/>
  <c r="F211"/>
  <c r="F212"/>
  <c r="F213"/>
  <c r="F214"/>
  <c r="F215"/>
  <c r="K225" i="66"/>
  <c r="M225" s="1"/>
  <c r="M224" s="1"/>
  <c r="F225" i="67" s="1"/>
  <c r="K223" i="66"/>
  <c r="M223" s="1"/>
  <c r="M222" s="1"/>
  <c r="F223" i="67" s="1"/>
  <c r="K221" i="66"/>
  <c r="M221" s="1"/>
  <c r="F222" i="67" s="1"/>
  <c r="K220" i="66"/>
  <c r="M220" s="1"/>
  <c r="F221" i="67" s="1"/>
  <c r="K219" i="66"/>
  <c r="M219" s="1"/>
  <c r="F220" i="67" s="1"/>
  <c r="K218" i="66"/>
  <c r="M218" s="1"/>
  <c r="F219" i="67" s="1"/>
  <c r="K217" i="66"/>
  <c r="M217" s="1"/>
  <c r="F218" i="67" s="1"/>
  <c r="K216" i="66"/>
  <c r="M216" s="1"/>
  <c r="F217" i="67" s="1"/>
  <c r="K202" i="66"/>
  <c r="M202" s="1"/>
  <c r="F203" i="67" s="1"/>
  <c r="K201" i="66"/>
  <c r="M201" s="1"/>
  <c r="F202" i="67" s="1"/>
  <c r="K200" i="66"/>
  <c r="M200" s="1"/>
  <c r="F201" i="67" s="1"/>
  <c r="K195" i="66"/>
  <c r="M195" s="1"/>
  <c r="M194" s="1"/>
  <c r="F195" i="67" s="1"/>
  <c r="K193" i="66"/>
  <c r="M193" s="1"/>
  <c r="M192" s="1"/>
  <c r="F193" i="67" s="1"/>
  <c r="K191" i="66"/>
  <c r="M191" s="1"/>
  <c r="F192" i="67" s="1"/>
  <c r="K190" i="66"/>
  <c r="M190" s="1"/>
  <c r="F191" i="67" s="1"/>
  <c r="K188" i="66"/>
  <c r="M188" s="1"/>
  <c r="K185"/>
  <c r="M185" s="1"/>
  <c r="M184" s="1"/>
  <c r="F185" i="67" s="1"/>
  <c r="K183" i="66"/>
  <c r="M183" s="1"/>
  <c r="M182" s="1"/>
  <c r="M180" s="1"/>
  <c r="F181" i="67" s="1"/>
  <c r="K179" i="66"/>
  <c r="M179" s="1"/>
  <c r="F180" i="67" s="1"/>
  <c r="K178" i="66"/>
  <c r="M178" s="1"/>
  <c r="F179" i="67" s="1"/>
  <c r="K177" i="66"/>
  <c r="M177" s="1"/>
  <c r="K175"/>
  <c r="M175" s="1"/>
  <c r="M174" s="1"/>
  <c r="F175" i="67" s="1"/>
  <c r="K172" i="66"/>
  <c r="M172" s="1"/>
  <c r="M171" s="1"/>
  <c r="F172" i="67" s="1"/>
  <c r="K170" i="66"/>
  <c r="M170" s="1"/>
  <c r="F171" i="67" s="1"/>
  <c r="K169" i="66"/>
  <c r="M169" s="1"/>
  <c r="F170" i="67" s="1"/>
  <c r="K168" i="66"/>
  <c r="M168" s="1"/>
  <c r="F169" i="67" s="1"/>
  <c r="K167" i="66"/>
  <c r="M167" s="1"/>
  <c r="F168" i="67" s="1"/>
  <c r="K166" i="66"/>
  <c r="M166" s="1"/>
  <c r="F167" i="67" s="1"/>
  <c r="K162" i="66"/>
  <c r="M162" s="1"/>
  <c r="F163" i="67" s="1"/>
  <c r="K161" i="66"/>
  <c r="M161" s="1"/>
  <c r="F162" i="67" s="1"/>
  <c r="K160" i="66"/>
  <c r="M160" s="1"/>
  <c r="K158"/>
  <c r="M158" s="1"/>
  <c r="F159" i="67" s="1"/>
  <c r="K157" i="66"/>
  <c r="M157" s="1"/>
  <c r="F158" i="67" s="1"/>
  <c r="K154" i="66"/>
  <c r="M154" s="1"/>
  <c r="F155" i="67" s="1"/>
  <c r="K153" i="66"/>
  <c r="M153" s="1"/>
  <c r="F154" i="67" s="1"/>
  <c r="K152" i="66"/>
  <c r="M152" s="1"/>
  <c r="F153" i="67" s="1"/>
  <c r="K151" i="66"/>
  <c r="M151" s="1"/>
  <c r="F152" i="67" s="1"/>
  <c r="K150" i="66"/>
  <c r="M150" s="1"/>
  <c r="F151" i="67" s="1"/>
  <c r="K149" i="66"/>
  <c r="M149" s="1"/>
  <c r="F150" i="67" s="1"/>
  <c r="K148" i="66"/>
  <c r="M148" s="1"/>
  <c r="F149" i="67" s="1"/>
  <c r="K147" i="66"/>
  <c r="M147" s="1"/>
  <c r="F148" i="67" s="1"/>
  <c r="K142" i="66"/>
  <c r="M142" s="1"/>
  <c r="F143" i="67" s="1"/>
  <c r="K141" i="66"/>
  <c r="M141" s="1"/>
  <c r="F142" i="67" s="1"/>
  <c r="K138" i="66"/>
  <c r="M138" s="1"/>
  <c r="M137" s="1"/>
  <c r="F138" i="67" s="1"/>
  <c r="K136" i="66"/>
  <c r="M136" s="1"/>
  <c r="F137" i="67" s="1"/>
  <c r="K135" i="66"/>
  <c r="M135" s="1"/>
  <c r="F136" i="67" s="1"/>
  <c r="K134" i="66"/>
  <c r="M134" s="1"/>
  <c r="F135" i="67" s="1"/>
  <c r="K133" i="66"/>
  <c r="M133" s="1"/>
  <c r="F134" i="67" s="1"/>
  <c r="K131" i="66"/>
  <c r="M131" s="1"/>
  <c r="F132" i="67" s="1"/>
  <c r="K130" i="66"/>
  <c r="M130" s="1"/>
  <c r="F131" i="67" s="1"/>
  <c r="K127" i="66"/>
  <c r="M127" s="1"/>
  <c r="F128" i="67" s="1"/>
  <c r="K126" i="66"/>
  <c r="M126" s="1"/>
  <c r="K124"/>
  <c r="M124" s="1"/>
  <c r="F125" i="67" s="1"/>
  <c r="K123" i="66"/>
  <c r="M123" s="1"/>
  <c r="F124" i="67" s="1"/>
  <c r="K121" i="66"/>
  <c r="M121" s="1"/>
  <c r="F122" i="67" s="1"/>
  <c r="K120" i="66"/>
  <c r="M120" s="1"/>
  <c r="K117"/>
  <c r="M117" s="1"/>
  <c r="K115"/>
  <c r="M115" s="1"/>
  <c r="F116" i="67" s="1"/>
  <c r="K114" i="66"/>
  <c r="M114" s="1"/>
  <c r="F115" i="67" s="1"/>
  <c r="K113" i="66"/>
  <c r="M113" s="1"/>
  <c r="F114" i="67" s="1"/>
  <c r="K112" i="66"/>
  <c r="M112" s="1"/>
  <c r="F113" i="67" s="1"/>
  <c r="K111" i="66"/>
  <c r="M111" s="1"/>
  <c r="F112" i="67" s="1"/>
  <c r="K110" i="66"/>
  <c r="M110" s="1"/>
  <c r="F111" i="67" s="1"/>
  <c r="K109" i="66"/>
  <c r="M109" s="1"/>
  <c r="F110" i="67" s="1"/>
  <c r="K107" i="66"/>
  <c r="M107" s="1"/>
  <c r="F108" i="67" s="1"/>
  <c r="K106" i="66"/>
  <c r="M106" s="1"/>
  <c r="F107" i="67" s="1"/>
  <c r="K105" i="66"/>
  <c r="M105" s="1"/>
  <c r="F106" i="67" s="1"/>
  <c r="K103" i="66"/>
  <c r="M103" s="1"/>
  <c r="F104" i="67" s="1"/>
  <c r="K102" i="66"/>
  <c r="M102" s="1"/>
  <c r="F103" i="67" s="1"/>
  <c r="K101" i="66"/>
  <c r="M101" s="1"/>
  <c r="F102" i="67" s="1"/>
  <c r="K99" i="66"/>
  <c r="M99" s="1"/>
  <c r="F100" i="67" s="1"/>
  <c r="K98" i="66"/>
  <c r="M98" s="1"/>
  <c r="F99" i="67" s="1"/>
  <c r="K97" i="66"/>
  <c r="M97" s="1"/>
  <c r="F98" i="67" s="1"/>
  <c r="K95" i="66"/>
  <c r="M95" s="1"/>
  <c r="F96" i="67" s="1"/>
  <c r="K94" i="66"/>
  <c r="M94" s="1"/>
  <c r="F95" i="67" s="1"/>
  <c r="K93" i="66"/>
  <c r="M93" s="1"/>
  <c r="F94" i="67" s="1"/>
  <c r="K91" i="66"/>
  <c r="M91" s="1"/>
  <c r="F92" i="67" s="1"/>
  <c r="K90" i="66"/>
  <c r="M90" s="1"/>
  <c r="F91" i="67" s="1"/>
  <c r="K89" i="66"/>
  <c r="M89" s="1"/>
  <c r="F90" i="67" s="1"/>
  <c r="K85" i="66"/>
  <c r="M85" s="1"/>
  <c r="K81"/>
  <c r="M81" s="1"/>
  <c r="M80" s="1"/>
  <c r="F81" i="67" s="1"/>
  <c r="K79" i="66"/>
  <c r="M79" s="1"/>
  <c r="F80" i="67" s="1"/>
  <c r="K78" i="66"/>
  <c r="M78" s="1"/>
  <c r="F79" i="67" s="1"/>
  <c r="K77" i="66"/>
  <c r="M77" s="1"/>
  <c r="F78" i="67" s="1"/>
  <c r="K75" i="66"/>
  <c r="M75" s="1"/>
  <c r="F76" i="67" s="1"/>
  <c r="K74" i="66"/>
  <c r="M74" s="1"/>
  <c r="F75" i="67" s="1"/>
  <c r="K73" i="66"/>
  <c r="M73" s="1"/>
  <c r="F74" i="67" s="1"/>
  <c r="K70" i="66"/>
  <c r="M70" s="1"/>
  <c r="F71" i="67" s="1"/>
  <c r="K69" i="66"/>
  <c r="M69" s="1"/>
  <c r="F70" i="67" s="1"/>
  <c r="K68" i="66"/>
  <c r="M68" s="1"/>
  <c r="F69" i="67" s="1"/>
  <c r="K65" i="66"/>
  <c r="M65" s="1"/>
  <c r="M64" s="1"/>
  <c r="F65" i="67" s="1"/>
  <c r="K63" i="66"/>
  <c r="M63" s="1"/>
  <c r="F64" i="67" s="1"/>
  <c r="K62" i="66"/>
  <c r="M62" s="1"/>
  <c r="F63" i="67" s="1"/>
  <c r="K61" i="66"/>
  <c r="M61" s="1"/>
  <c r="F62" i="67" s="1"/>
  <c r="K58" i="66"/>
  <c r="M58" s="1"/>
  <c r="M57" s="1"/>
  <c r="F58" i="67" s="1"/>
  <c r="K56" i="66"/>
  <c r="M56" s="1"/>
  <c r="F57" i="67" s="1"/>
  <c r="K55" i="66"/>
  <c r="M55" s="1"/>
  <c r="F56" i="67" s="1"/>
  <c r="K54" i="66"/>
  <c r="M54" s="1"/>
  <c r="K51"/>
  <c r="M51" s="1"/>
  <c r="F52" i="67" s="1"/>
  <c r="K50" i="66"/>
  <c r="M50" s="1"/>
  <c r="F51" i="67" s="1"/>
  <c r="K49" i="66"/>
  <c r="M49" s="1"/>
  <c r="F50" i="67" s="1"/>
  <c r="K48" i="66"/>
  <c r="M48" s="1"/>
  <c r="F49" i="67" s="1"/>
  <c r="K47" i="66"/>
  <c r="M47" s="1"/>
  <c r="K44"/>
  <c r="M44" s="1"/>
  <c r="M43" s="1"/>
  <c r="F44" i="67" s="1"/>
  <c r="K41" i="66"/>
  <c r="M41" s="1"/>
  <c r="F42" i="67" s="1"/>
  <c r="K40" i="66"/>
  <c r="M40" s="1"/>
  <c r="F41" i="67" s="1"/>
  <c r="K37" i="66"/>
  <c r="M37" s="1"/>
  <c r="M36" s="1"/>
  <c r="F37" i="67" s="1"/>
  <c r="K35" i="66"/>
  <c r="M35" s="1"/>
  <c r="F36" i="67" s="1"/>
  <c r="K34" i="66"/>
  <c r="M34" s="1"/>
  <c r="F35" i="67" s="1"/>
  <c r="K33" i="66"/>
  <c r="M33" s="1"/>
  <c r="F34" i="67" s="1"/>
  <c r="K32" i="66"/>
  <c r="M32" s="1"/>
  <c r="F33" i="67" s="1"/>
  <c r="K28" i="66"/>
  <c r="M28" s="1"/>
  <c r="F29" i="67" s="1"/>
  <c r="K27" i="66"/>
  <c r="M27" s="1"/>
  <c r="F28" i="67" s="1"/>
  <c r="K26" i="66"/>
  <c r="M26" s="1"/>
  <c r="F27" i="67" s="1"/>
  <c r="K25" i="66"/>
  <c r="M25" s="1"/>
  <c r="F26" i="67" s="1"/>
  <c r="K24" i="66"/>
  <c r="M24" s="1"/>
  <c r="F25" i="67" s="1"/>
  <c r="K22" i="66"/>
  <c r="M22" s="1"/>
  <c r="F23" i="67" s="1"/>
  <c r="K21" i="66"/>
  <c r="M21" s="1"/>
  <c r="F22" i="67" s="1"/>
  <c r="K19" i="66"/>
  <c r="M19" s="1"/>
  <c r="F20" i="67" s="1"/>
  <c r="K18" i="66"/>
  <c r="M18" s="1"/>
  <c r="F19" i="67" s="1"/>
  <c r="K15" i="66"/>
  <c r="M15" s="1"/>
  <c r="F16" i="67" s="1"/>
  <c r="K14" i="66"/>
  <c r="M14" s="1"/>
  <c r="F15" i="67" s="1"/>
  <c r="K13" i="66"/>
  <c r="M13" s="1"/>
  <c r="F14" i="67" s="1"/>
  <c r="K12" i="66"/>
  <c r="M12" s="1"/>
  <c r="F13" i="67" s="1"/>
  <c r="K7" i="66"/>
  <c r="M7" s="1"/>
  <c r="F8" i="67" s="1"/>
  <c r="K6" i="66"/>
  <c r="M6" s="1"/>
  <c r="F7" i="67" s="1"/>
  <c r="K5" i="66"/>
  <c r="M5" s="1"/>
  <c r="K221" i="65"/>
  <c r="M221" s="1"/>
  <c r="D222" i="67" s="1"/>
  <c r="K220" i="65"/>
  <c r="M220" s="1"/>
  <c r="D221" i="67" s="1"/>
  <c r="K219" i="65"/>
  <c r="M219" s="1"/>
  <c r="D220" i="67" s="1"/>
  <c r="K179" i="65"/>
  <c r="M179" s="1"/>
  <c r="D180" i="67" s="1"/>
  <c r="K136" i="65"/>
  <c r="M136" s="1"/>
  <c r="D137" i="67" s="1"/>
  <c r="K135" i="65"/>
  <c r="M135" s="1"/>
  <c r="D136" i="67" s="1"/>
  <c r="K51" i="65"/>
  <c r="M51" s="1"/>
  <c r="D52" i="67" s="1"/>
  <c r="K50" i="65"/>
  <c r="M50" s="1"/>
  <c r="D51" i="67" s="1"/>
  <c r="K49" i="65"/>
  <c r="M49" s="1"/>
  <c r="D50" i="67" s="1"/>
  <c r="K35" i="65"/>
  <c r="M35" s="1"/>
  <c r="D36" i="67" s="1"/>
  <c r="K225" i="65"/>
  <c r="M225" s="1"/>
  <c r="M224" s="1"/>
  <c r="D225" i="67" s="1"/>
  <c r="K223" i="65"/>
  <c r="M223" s="1"/>
  <c r="M222" s="1"/>
  <c r="D223" i="67" s="1"/>
  <c r="K218" i="65"/>
  <c r="M218" s="1"/>
  <c r="D219" i="67" s="1"/>
  <c r="K217" i="65"/>
  <c r="M217" s="1"/>
  <c r="D218" i="67" s="1"/>
  <c r="K216" i="65"/>
  <c r="M216" s="1"/>
  <c r="D217" i="67" s="1"/>
  <c r="K214" i="65"/>
  <c r="M214" s="1"/>
  <c r="D215" i="67" s="1"/>
  <c r="K213" i="65"/>
  <c r="M213" s="1"/>
  <c r="D214" i="67" s="1"/>
  <c r="K212" i="65"/>
  <c r="M212" s="1"/>
  <c r="K211"/>
  <c r="M211" s="1"/>
  <c r="D212" i="67" s="1"/>
  <c r="K209" i="65"/>
  <c r="M209" s="1"/>
  <c r="D210" i="67" s="1"/>
  <c r="K208" i="65"/>
  <c r="M208" s="1"/>
  <c r="D209" i="67" s="1"/>
  <c r="K207" i="65"/>
  <c r="M207" s="1"/>
  <c r="K206"/>
  <c r="M206" s="1"/>
  <c r="D207" i="67" s="1"/>
  <c r="K205" i="65"/>
  <c r="M205" s="1"/>
  <c r="D206" i="67" s="1"/>
  <c r="K202" i="65"/>
  <c r="M202" s="1"/>
  <c r="D203" i="67" s="1"/>
  <c r="K201" i="65"/>
  <c r="M201" s="1"/>
  <c r="D202" i="67" s="1"/>
  <c r="K200" i="65"/>
  <c r="M200" s="1"/>
  <c r="D201" i="67" s="1"/>
  <c r="K195" i="65"/>
  <c r="M195" s="1"/>
  <c r="M194" s="1"/>
  <c r="D195" i="67" s="1"/>
  <c r="F55" l="1"/>
  <c r="M53" i="66"/>
  <c r="M119"/>
  <c r="F120" i="67" s="1"/>
  <c r="M125" i="66"/>
  <c r="F126" i="67" s="1"/>
  <c r="F176"/>
  <c r="M159" i="66"/>
  <c r="F160" i="67" s="1"/>
  <c r="F186"/>
  <c r="F173"/>
  <c r="F139"/>
  <c r="F127"/>
  <c r="F82"/>
  <c r="F66"/>
  <c r="F38"/>
  <c r="I70"/>
  <c r="M116" i="66"/>
  <c r="F117" i="67" s="1"/>
  <c r="F118"/>
  <c r="M187" i="66"/>
  <c r="F188" i="67" s="1"/>
  <c r="F189"/>
  <c r="M84" i="66"/>
  <c r="F85" i="67" s="1"/>
  <c r="F86"/>
  <c r="F194"/>
  <c r="M4" i="66"/>
  <c r="F5" i="67" s="1"/>
  <c r="F6"/>
  <c r="F224"/>
  <c r="F226"/>
  <c r="F196"/>
  <c r="F184"/>
  <c r="F161"/>
  <c r="F45"/>
  <c r="M11" i="66"/>
  <c r="F12" i="67" s="1"/>
  <c r="M20" i="66"/>
  <c r="F21" i="67" s="1"/>
  <c r="M46" i="66"/>
  <c r="M140"/>
  <c r="F141" i="67" s="1"/>
  <c r="M176" i="66"/>
  <c r="F177" i="67" s="1"/>
  <c r="F183"/>
  <c r="F178"/>
  <c r="F121"/>
  <c r="F48"/>
  <c r="M76" i="66"/>
  <c r="F77" i="67" s="1"/>
  <c r="F59"/>
  <c r="I84"/>
  <c r="M33" i="1" s="1"/>
  <c r="I224" i="67"/>
  <c r="I220"/>
  <c r="I216"/>
  <c r="I212"/>
  <c r="I208"/>
  <c r="I204"/>
  <c r="M65" i="1" s="1"/>
  <c r="I200" i="67"/>
  <c r="I194"/>
  <c r="I190"/>
  <c r="I186"/>
  <c r="I181"/>
  <c r="M57" i="1" s="1"/>
  <c r="I177" i="67"/>
  <c r="M55" i="1" s="1"/>
  <c r="I173" i="67"/>
  <c r="I169"/>
  <c r="I163"/>
  <c r="I159"/>
  <c r="I155"/>
  <c r="I151"/>
  <c r="I147"/>
  <c r="M45" i="1" s="1"/>
  <c r="I140" i="67"/>
  <c r="M40" i="1" s="1"/>
  <c r="I136" i="67"/>
  <c r="M37" i="1" s="1"/>
  <c r="I132" i="67"/>
  <c r="I128"/>
  <c r="I124"/>
  <c r="I120"/>
  <c r="I116"/>
  <c r="I112"/>
  <c r="I108"/>
  <c r="I104"/>
  <c r="I100"/>
  <c r="I96"/>
  <c r="I92"/>
  <c r="I88"/>
  <c r="M36" i="1" s="1"/>
  <c r="I82" i="67"/>
  <c r="I78"/>
  <c r="I74"/>
  <c r="I69"/>
  <c r="I65"/>
  <c r="M27" i="1" s="1"/>
  <c r="I61" i="67"/>
  <c r="M26" i="1" s="1"/>
  <c r="I56" i="67"/>
  <c r="I52"/>
  <c r="I48"/>
  <c r="I44"/>
  <c r="M22" i="1" s="1"/>
  <c r="I39" i="67"/>
  <c r="M21" i="1" s="1"/>
  <c r="I35" i="67"/>
  <c r="I31"/>
  <c r="M17" i="1" s="1"/>
  <c r="I27" i="67"/>
  <c r="I23"/>
  <c r="I19"/>
  <c r="I15"/>
  <c r="I8"/>
  <c r="I4"/>
  <c r="M5" i="1" s="1"/>
  <c r="M204" i="65"/>
  <c r="D205" i="67" s="1"/>
  <c r="H205" s="1"/>
  <c r="M210" i="65"/>
  <c r="D211" i="67" s="1"/>
  <c r="H211" s="1"/>
  <c r="D213"/>
  <c r="H213" s="1"/>
  <c r="D226"/>
  <c r="D224"/>
  <c r="D208"/>
  <c r="H208" s="1"/>
  <c r="D196"/>
  <c r="H84"/>
  <c r="K33" i="1" s="1"/>
  <c r="M199" i="65"/>
  <c r="I226" i="67"/>
  <c r="I218"/>
  <c r="I210"/>
  <c r="I202"/>
  <c r="I192"/>
  <c r="I184"/>
  <c r="I175"/>
  <c r="M54" i="1" s="1"/>
  <c r="I167" i="67"/>
  <c r="I157"/>
  <c r="M47" i="1" s="1"/>
  <c r="I149" i="67"/>
  <c r="I138"/>
  <c r="M39" i="1" s="1"/>
  <c r="I130" i="67"/>
  <c r="I122"/>
  <c r="I118"/>
  <c r="I106"/>
  <c r="I102"/>
  <c r="I90"/>
  <c r="I86"/>
  <c r="I71"/>
  <c r="I67"/>
  <c r="M28" i="1" s="1"/>
  <c r="I54" i="67"/>
  <c r="M25" i="1" s="1"/>
  <c r="I50" i="67"/>
  <c r="I37"/>
  <c r="M20" i="1" s="1"/>
  <c r="I33" i="67"/>
  <c r="I21"/>
  <c r="M14" i="1" s="1"/>
  <c r="I17" i="67"/>
  <c r="M12" i="1" s="1"/>
  <c r="H531" i="38"/>
  <c r="H530" s="1"/>
  <c r="K504"/>
  <c r="K545" s="1"/>
  <c r="K498"/>
  <c r="K443"/>
  <c r="K442" s="1"/>
  <c r="K449"/>
  <c r="K448" s="1"/>
  <c r="K429"/>
  <c r="K383"/>
  <c r="K369"/>
  <c r="K361"/>
  <c r="K268"/>
  <c r="K267" s="1"/>
  <c r="K259"/>
  <c r="K258" s="1"/>
  <c r="K286"/>
  <c r="K285" s="1"/>
  <c r="K304"/>
  <c r="K183"/>
  <c r="K182" s="1"/>
  <c r="K174"/>
  <c r="K169"/>
  <c r="K168" s="1"/>
  <c r="K133"/>
  <c r="G138"/>
  <c r="K117"/>
  <c r="K116" s="1"/>
  <c r="K109" s="1"/>
  <c r="H225" i="67"/>
  <c r="K67" i="1" s="1"/>
  <c r="H223" i="67"/>
  <c r="K66" i="1" s="1"/>
  <c r="H221" i="67"/>
  <c r="H219"/>
  <c r="H217"/>
  <c r="H215"/>
  <c r="H209"/>
  <c r="H207"/>
  <c r="H203"/>
  <c r="H201"/>
  <c r="H195"/>
  <c r="H180"/>
  <c r="K56" i="1" s="1"/>
  <c r="H137" i="67"/>
  <c r="K38" i="1" s="1"/>
  <c r="H51" i="67"/>
  <c r="H36"/>
  <c r="K19" i="1" s="1"/>
  <c r="I222" i="67"/>
  <c r="I214"/>
  <c r="I206"/>
  <c r="I196"/>
  <c r="I188"/>
  <c r="M62" i="1" s="1"/>
  <c r="I179" i="67"/>
  <c r="I171"/>
  <c r="I161"/>
  <c r="I153"/>
  <c r="I142"/>
  <c r="I134"/>
  <c r="I126"/>
  <c r="I114"/>
  <c r="I110"/>
  <c r="I98"/>
  <c r="I94"/>
  <c r="I80"/>
  <c r="I76"/>
  <c r="I63"/>
  <c r="I58"/>
  <c r="I46"/>
  <c r="M23" i="1" s="1"/>
  <c r="I41" i="67"/>
  <c r="I29"/>
  <c r="I25"/>
  <c r="I13"/>
  <c r="I6"/>
  <c r="I223"/>
  <c r="M66" i="1" s="1"/>
  <c r="I215" i="67"/>
  <c r="I207"/>
  <c r="I199"/>
  <c r="I189"/>
  <c r="I180"/>
  <c r="M56" i="1" s="1"/>
  <c r="I172" i="67"/>
  <c r="M52" i="1" s="1"/>
  <c r="I162" i="67"/>
  <c r="I154"/>
  <c r="I143"/>
  <c r="I135"/>
  <c r="I127"/>
  <c r="I111"/>
  <c r="I95"/>
  <c r="I77"/>
  <c r="I59"/>
  <c r="I42"/>
  <c r="I26"/>
  <c r="I7"/>
  <c r="I219"/>
  <c r="I211"/>
  <c r="I203"/>
  <c r="I193"/>
  <c r="I185"/>
  <c r="M60" i="1" s="1"/>
  <c r="I176" i="67"/>
  <c r="I168"/>
  <c r="I158"/>
  <c r="I150"/>
  <c r="I139"/>
  <c r="I131"/>
  <c r="I123"/>
  <c r="I119"/>
  <c r="I115"/>
  <c r="I107"/>
  <c r="I103"/>
  <c r="I99"/>
  <c r="I91"/>
  <c r="I87"/>
  <c r="M35" i="1" s="1"/>
  <c r="I81" i="67"/>
  <c r="M31" i="1" s="1"/>
  <c r="I73" i="67"/>
  <c r="M30" i="1" s="1"/>
  <c r="I68" i="67"/>
  <c r="M29" i="1" s="1"/>
  <c r="I64" i="67"/>
  <c r="I55"/>
  <c r="I51"/>
  <c r="I47"/>
  <c r="I38"/>
  <c r="I34"/>
  <c r="I30"/>
  <c r="M16" i="1" s="1"/>
  <c r="I22" i="67"/>
  <c r="I18"/>
  <c r="M13" i="1" s="1"/>
  <c r="I14" i="67"/>
  <c r="H202"/>
  <c r="H222"/>
  <c r="H220"/>
  <c r="H218"/>
  <c r="H214"/>
  <c r="H212"/>
  <c r="H210"/>
  <c r="H136"/>
  <c r="K37" i="1" s="1"/>
  <c r="H206" i="67"/>
  <c r="H52"/>
  <c r="H50"/>
  <c r="M100" i="66"/>
  <c r="F101" i="67" s="1"/>
  <c r="M165" i="66"/>
  <c r="F166" i="67" s="1"/>
  <c r="M132" i="66"/>
  <c r="F133" i="67" s="1"/>
  <c r="M39" i="66"/>
  <c r="M173"/>
  <c r="F174" i="67" s="1"/>
  <c r="M17" i="66"/>
  <c r="F18" i="67" s="1"/>
  <c r="M122" i="66"/>
  <c r="M156"/>
  <c r="M189"/>
  <c r="F190" i="67" s="1"/>
  <c r="M215" i="65"/>
  <c r="F54" i="67"/>
  <c r="M108" i="66"/>
  <c r="F109" i="67" s="1"/>
  <c r="M60" i="66"/>
  <c r="F61" i="67" s="1"/>
  <c r="M92" i="66"/>
  <c r="F93" i="67" s="1"/>
  <c r="M96" i="66"/>
  <c r="F97" i="67" s="1"/>
  <c r="M104" i="66"/>
  <c r="F105" i="67" s="1"/>
  <c r="M215" i="66"/>
  <c r="M31"/>
  <c r="M67"/>
  <c r="F68" i="67" s="1"/>
  <c r="M88" i="66"/>
  <c r="F89" i="67" s="1"/>
  <c r="M129" i="66"/>
  <c r="M146"/>
  <c r="M199"/>
  <c r="M23"/>
  <c r="M68" i="1" l="1"/>
  <c r="H196" i="67"/>
  <c r="H226"/>
  <c r="H224"/>
  <c r="M198" i="66"/>
  <c r="F199" i="67" s="1"/>
  <c r="F200"/>
  <c r="M155" i="66"/>
  <c r="F156" i="67" s="1"/>
  <c r="F157"/>
  <c r="M38" i="66"/>
  <c r="F39" i="67" s="1"/>
  <c r="F40"/>
  <c r="M30" i="66"/>
  <c r="F31" i="67" s="1"/>
  <c r="F32"/>
  <c r="M45" i="66"/>
  <c r="F46" i="67" s="1"/>
  <c r="F47"/>
  <c r="M16" i="66"/>
  <c r="F17" i="67" s="1"/>
  <c r="F24"/>
  <c r="M139" i="66"/>
  <c r="F140" i="67" s="1"/>
  <c r="F147"/>
  <c r="M118" i="66"/>
  <c r="F119" i="67" s="1"/>
  <c r="F123"/>
  <c r="M128" i="66"/>
  <c r="F129" i="67" s="1"/>
  <c r="F130"/>
  <c r="M203" i="66"/>
  <c r="F204" i="67" s="1"/>
  <c r="F216"/>
  <c r="M3" i="66"/>
  <c r="F4" i="67" s="1"/>
  <c r="M72" i="66"/>
  <c r="F73" i="67" s="1"/>
  <c r="M203" i="65"/>
  <c r="D204" i="67" s="1"/>
  <c r="D216"/>
  <c r="M198" i="65"/>
  <c r="D199" i="67" s="1"/>
  <c r="D200"/>
  <c r="H200" s="1"/>
  <c r="K167" i="38"/>
  <c r="K479"/>
  <c r="K257"/>
  <c r="K359" s="1"/>
  <c r="K150"/>
  <c r="K427"/>
  <c r="M66" i="66"/>
  <c r="F67" i="67" s="1"/>
  <c r="M29" i="66"/>
  <c r="F30" i="67" s="1"/>
  <c r="M52" i="66"/>
  <c r="F53" i="67" s="1"/>
  <c r="H199" l="1"/>
  <c r="M87" i="66"/>
  <c r="H204" i="67"/>
  <c r="K65" i="1" s="1"/>
  <c r="M186" i="66"/>
  <c r="F187" i="67" s="1"/>
  <c r="M86" i="66"/>
  <c r="F87" i="67" s="1"/>
  <c r="F88"/>
  <c r="H216"/>
  <c r="K193" i="65"/>
  <c r="M193" s="1"/>
  <c r="K191"/>
  <c r="M191" s="1"/>
  <c r="D192" i="67" s="1"/>
  <c r="H192" s="1"/>
  <c r="K190" i="65"/>
  <c r="M190" s="1"/>
  <c r="D191" i="67" s="1"/>
  <c r="H191" s="1"/>
  <c r="K188" i="65"/>
  <c r="M188" s="1"/>
  <c r="K185"/>
  <c r="M185" s="1"/>
  <c r="K183"/>
  <c r="M183" s="1"/>
  <c r="K178"/>
  <c r="M178" s="1"/>
  <c r="D179" i="67" s="1"/>
  <c r="H179" s="1"/>
  <c r="K177" i="65"/>
  <c r="M177" s="1"/>
  <c r="K175"/>
  <c r="M175" s="1"/>
  <c r="K172"/>
  <c r="M172" s="1"/>
  <c r="K170"/>
  <c r="M170" s="1"/>
  <c r="D171" i="67" s="1"/>
  <c r="H171" s="1"/>
  <c r="K169" i="65"/>
  <c r="M169" s="1"/>
  <c r="D170" i="67" s="1"/>
  <c r="H170" s="1"/>
  <c r="K168" i="65"/>
  <c r="M168" s="1"/>
  <c r="D169" i="67" s="1"/>
  <c r="H169" s="1"/>
  <c r="K167" i="65"/>
  <c r="M167" s="1"/>
  <c r="D168" i="67" s="1"/>
  <c r="H168" s="1"/>
  <c r="K166" i="65"/>
  <c r="M166" s="1"/>
  <c r="D167" i="67" s="1"/>
  <c r="H167" s="1"/>
  <c r="K162" i="65"/>
  <c r="M162" s="1"/>
  <c r="D163" i="67" s="1"/>
  <c r="H163" s="1"/>
  <c r="K161" i="65"/>
  <c r="M161" s="1"/>
  <c r="D162" i="67" s="1"/>
  <c r="H162" s="1"/>
  <c r="K160" i="65"/>
  <c r="M160" s="1"/>
  <c r="D161" i="67" s="1"/>
  <c r="H161" s="1"/>
  <c r="K158" i="65"/>
  <c r="M158" s="1"/>
  <c r="D159" i="67" s="1"/>
  <c r="H159" s="1"/>
  <c r="K157" i="65"/>
  <c r="M157" s="1"/>
  <c r="K154"/>
  <c r="M154" s="1"/>
  <c r="D155" i="67" s="1"/>
  <c r="H155" s="1"/>
  <c r="K153" i="65"/>
  <c r="M153" s="1"/>
  <c r="D154" i="67" s="1"/>
  <c r="H154" s="1"/>
  <c r="K152" i="65"/>
  <c r="M152" s="1"/>
  <c r="D153" i="67" s="1"/>
  <c r="H153" s="1"/>
  <c r="K151" i="65"/>
  <c r="M151" s="1"/>
  <c r="D152" i="67" s="1"/>
  <c r="H152" s="1"/>
  <c r="K150" i="65"/>
  <c r="M150" s="1"/>
  <c r="D151" i="67" s="1"/>
  <c r="H151" s="1"/>
  <c r="K149" i="65"/>
  <c r="M149" s="1"/>
  <c r="D150" i="67" s="1"/>
  <c r="H150" s="1"/>
  <c r="K148" i="65"/>
  <c r="M148" s="1"/>
  <c r="D149" i="67" s="1"/>
  <c r="H149" s="1"/>
  <c r="K147" i="65"/>
  <c r="M147" s="1"/>
  <c r="D148" i="67" s="1"/>
  <c r="H148" s="1"/>
  <c r="K142" i="65"/>
  <c r="M142" s="1"/>
  <c r="D143" i="67" s="1"/>
  <c r="H143" s="1"/>
  <c r="K141" i="65"/>
  <c r="M141" s="1"/>
  <c r="K138"/>
  <c r="M138" s="1"/>
  <c r="K134"/>
  <c r="M134" s="1"/>
  <c r="D135" i="67" s="1"/>
  <c r="H135" s="1"/>
  <c r="K133" i="65"/>
  <c r="M133" s="1"/>
  <c r="D134" i="67" s="1"/>
  <c r="H134" s="1"/>
  <c r="K131" i="65"/>
  <c r="M131" s="1"/>
  <c r="D132" i="67" s="1"/>
  <c r="H132" s="1"/>
  <c r="K130" i="65"/>
  <c r="M130" s="1"/>
  <c r="D131" i="67" s="1"/>
  <c r="H131" s="1"/>
  <c r="K127" i="65"/>
  <c r="M127" s="1"/>
  <c r="D128" i="67" s="1"/>
  <c r="H128" s="1"/>
  <c r="K126" i="65"/>
  <c r="M126" s="1"/>
  <c r="D127" i="67" s="1"/>
  <c r="H127" s="1"/>
  <c r="K124" i="65"/>
  <c r="M124" s="1"/>
  <c r="D125" i="67" s="1"/>
  <c r="H125" s="1"/>
  <c r="K123" i="65"/>
  <c r="M123" s="1"/>
  <c r="D124" i="67" s="1"/>
  <c r="H124" s="1"/>
  <c r="K121" i="65"/>
  <c r="M121" s="1"/>
  <c r="D122" i="67" s="1"/>
  <c r="H122" s="1"/>
  <c r="K120" i="65"/>
  <c r="M120" s="1"/>
  <c r="D121" i="67" s="1"/>
  <c r="H121" s="1"/>
  <c r="K117" i="65"/>
  <c r="M117" s="1"/>
  <c r="K115"/>
  <c r="M115" s="1"/>
  <c r="D116" i="67" s="1"/>
  <c r="H116" s="1"/>
  <c r="K114" i="65"/>
  <c r="M114" s="1"/>
  <c r="D115" i="67" s="1"/>
  <c r="H115" s="1"/>
  <c r="K113" i="65"/>
  <c r="M113" s="1"/>
  <c r="D114" i="67" s="1"/>
  <c r="H114" s="1"/>
  <c r="K112" i="65"/>
  <c r="M112" s="1"/>
  <c r="D113" i="67" s="1"/>
  <c r="H113" s="1"/>
  <c r="K111" i="65"/>
  <c r="M111" s="1"/>
  <c r="D112" i="67" s="1"/>
  <c r="H112" s="1"/>
  <c r="K110" i="65"/>
  <c r="M110" s="1"/>
  <c r="D111" i="67" s="1"/>
  <c r="H111" s="1"/>
  <c r="K109" i="65"/>
  <c r="M109" s="1"/>
  <c r="D110" i="67" s="1"/>
  <c r="H110" s="1"/>
  <c r="K107" i="65"/>
  <c r="M107" s="1"/>
  <c r="D108" i="67" s="1"/>
  <c r="H108" s="1"/>
  <c r="K106" i="65"/>
  <c r="M106" s="1"/>
  <c r="D107" i="67" s="1"/>
  <c r="H107" s="1"/>
  <c r="K105" i="65"/>
  <c r="M105" s="1"/>
  <c r="K103"/>
  <c r="M103" s="1"/>
  <c r="D104" i="67" s="1"/>
  <c r="H104" s="1"/>
  <c r="K102" i="65"/>
  <c r="M102" s="1"/>
  <c r="D103" i="67" s="1"/>
  <c r="H103" s="1"/>
  <c r="K101" i="65"/>
  <c r="M101" s="1"/>
  <c r="D102" i="67" s="1"/>
  <c r="H102" s="1"/>
  <c r="K99" i="65"/>
  <c r="M99" s="1"/>
  <c r="D100" i="67" s="1"/>
  <c r="H100" s="1"/>
  <c r="K98" i="65"/>
  <c r="M98" s="1"/>
  <c r="D99" i="67" s="1"/>
  <c r="H99" s="1"/>
  <c r="K97" i="65"/>
  <c r="M97" s="1"/>
  <c r="D98" i="67" s="1"/>
  <c r="H98" s="1"/>
  <c r="K95" i="65"/>
  <c r="M95" s="1"/>
  <c r="D96" i="67" s="1"/>
  <c r="H96" s="1"/>
  <c r="K94" i="65"/>
  <c r="M94" s="1"/>
  <c r="D95" i="67" s="1"/>
  <c r="H95" s="1"/>
  <c r="K93" i="65"/>
  <c r="M93" s="1"/>
  <c r="D94" i="67" s="1"/>
  <c r="H94" s="1"/>
  <c r="K91" i="65"/>
  <c r="M91" s="1"/>
  <c r="D92" i="67" s="1"/>
  <c r="H92" s="1"/>
  <c r="K90" i="65"/>
  <c r="M90" s="1"/>
  <c r="D91" i="67" s="1"/>
  <c r="H91" s="1"/>
  <c r="K89" i="65"/>
  <c r="M89" s="1"/>
  <c r="K85"/>
  <c r="M85" s="1"/>
  <c r="K81"/>
  <c r="M81" s="1"/>
  <c r="K79"/>
  <c r="M79" s="1"/>
  <c r="D80" i="67" s="1"/>
  <c r="H80" s="1"/>
  <c r="K78" i="65"/>
  <c r="M78" s="1"/>
  <c r="D79" i="67" s="1"/>
  <c r="H79" s="1"/>
  <c r="K77" i="65"/>
  <c r="M77" s="1"/>
  <c r="K75"/>
  <c r="M75" s="1"/>
  <c r="D76" i="67" s="1"/>
  <c r="H76" s="1"/>
  <c r="K74" i="65"/>
  <c r="M74" s="1"/>
  <c r="D75" i="67" s="1"/>
  <c r="H75" s="1"/>
  <c r="K73" i="65"/>
  <c r="M73" s="1"/>
  <c r="K70"/>
  <c r="M70" s="1"/>
  <c r="D71" i="67" s="1"/>
  <c r="H71" s="1"/>
  <c r="K69" i="65"/>
  <c r="M69" s="1"/>
  <c r="D70" i="67" s="1"/>
  <c r="H70" s="1"/>
  <c r="K68" i="65"/>
  <c r="M68" s="1"/>
  <c r="K65"/>
  <c r="M65" s="1"/>
  <c r="K63"/>
  <c r="M63" s="1"/>
  <c r="D64" i="67" s="1"/>
  <c r="H64" s="1"/>
  <c r="K62" i="65"/>
  <c r="M62" s="1"/>
  <c r="D63" i="67" s="1"/>
  <c r="H63" s="1"/>
  <c r="K61" i="65"/>
  <c r="M61" s="1"/>
  <c r="K58"/>
  <c r="M58" s="1"/>
  <c r="K56"/>
  <c r="M56" s="1"/>
  <c r="D57" i="67" s="1"/>
  <c r="H57" s="1"/>
  <c r="K55" i="65"/>
  <c r="M55" s="1"/>
  <c r="D56" i="67" s="1"/>
  <c r="H56" s="1"/>
  <c r="K54" i="65"/>
  <c r="M54" s="1"/>
  <c r="K48"/>
  <c r="M48" s="1"/>
  <c r="D49" i="67" s="1"/>
  <c r="H49" s="1"/>
  <c r="K47" i="65"/>
  <c r="M47" s="1"/>
  <c r="D48" i="67" s="1"/>
  <c r="H48" s="1"/>
  <c r="K44" i="65"/>
  <c r="M44" s="1"/>
  <c r="K41"/>
  <c r="M41" s="1"/>
  <c r="D42" i="67" s="1"/>
  <c r="H42" s="1"/>
  <c r="K40" i="65"/>
  <c r="M40" s="1"/>
  <c r="K37"/>
  <c r="M37" s="1"/>
  <c r="K34"/>
  <c r="M34" s="1"/>
  <c r="D35" i="67" s="1"/>
  <c r="H35" s="1"/>
  <c r="K33" i="65"/>
  <c r="M33" s="1"/>
  <c r="D34" i="67" s="1"/>
  <c r="H34" s="1"/>
  <c r="K32" i="65"/>
  <c r="M32" s="1"/>
  <c r="D33" i="67" s="1"/>
  <c r="H33" s="1"/>
  <c r="K28" i="65"/>
  <c r="M28" s="1"/>
  <c r="D29" i="67" s="1"/>
  <c r="H29" s="1"/>
  <c r="K27" i="65"/>
  <c r="M27" s="1"/>
  <c r="D28" i="67" s="1"/>
  <c r="H28" s="1"/>
  <c r="K26" i="65"/>
  <c r="M26" s="1"/>
  <c r="D27" i="67" s="1"/>
  <c r="H27" s="1"/>
  <c r="K25" i="65"/>
  <c r="M25" s="1"/>
  <c r="D26" i="67" s="1"/>
  <c r="H26" s="1"/>
  <c r="K24" i="65"/>
  <c r="M24" s="1"/>
  <c r="D25" i="67" s="1"/>
  <c r="H25" s="1"/>
  <c r="K22" i="65"/>
  <c r="M22" s="1"/>
  <c r="D23" i="67" s="1"/>
  <c r="H23" s="1"/>
  <c r="K21" i="65"/>
  <c r="M21" s="1"/>
  <c r="D22" i="67" s="1"/>
  <c r="H22" s="1"/>
  <c r="K19" i="65"/>
  <c r="M19" s="1"/>
  <c r="D20" i="67" s="1"/>
  <c r="H20" s="1"/>
  <c r="K18" i="65"/>
  <c r="M18" s="1"/>
  <c r="D19" i="67" s="1"/>
  <c r="H19" s="1"/>
  <c r="K15" i="65"/>
  <c r="M15" s="1"/>
  <c r="D16" i="67" s="1"/>
  <c r="H16" s="1"/>
  <c r="K14" i="65"/>
  <c r="M14" s="1"/>
  <c r="D15" i="67" s="1"/>
  <c r="H15" s="1"/>
  <c r="K13" i="65"/>
  <c r="M13" s="1"/>
  <c r="D14" i="67" s="1"/>
  <c r="H14" s="1"/>
  <c r="K12" i="65"/>
  <c r="M12" s="1"/>
  <c r="D13" i="67" s="1"/>
  <c r="H13" s="1"/>
  <c r="K7" i="65"/>
  <c r="M7" s="1"/>
  <c r="D8" i="67" s="1"/>
  <c r="H8" s="1"/>
  <c r="K6" i="65"/>
  <c r="M6" s="1"/>
  <c r="D7" i="67" s="1"/>
  <c r="H7" s="1"/>
  <c r="K5" i="65"/>
  <c r="M5" s="1"/>
  <c r="D6" i="67" s="1"/>
  <c r="H6" s="1"/>
  <c r="R119" i="15"/>
  <c r="Q119"/>
  <c r="R5" i="5"/>
  <c r="Q5"/>
  <c r="R4"/>
  <c r="Q4"/>
  <c r="Q190" i="15"/>
  <c r="D55" i="67" l="1"/>
  <c r="H55" s="1"/>
  <c r="M67" i="65"/>
  <c r="D78" i="67"/>
  <c r="H78" s="1"/>
  <c r="M76" i="65"/>
  <c r="D77" i="67" s="1"/>
  <c r="H77" s="1"/>
  <c r="D59"/>
  <c r="H59" s="1"/>
  <c r="M57" i="65"/>
  <c r="D58" i="67" s="1"/>
  <c r="H58" s="1"/>
  <c r="D74"/>
  <c r="H74" s="1"/>
  <c r="M72" i="65"/>
  <c r="M64"/>
  <c r="D65" i="67" s="1"/>
  <c r="H65" s="1"/>
  <c r="K27" i="1" s="1"/>
  <c r="D66" i="67"/>
  <c r="H66" s="1"/>
  <c r="M84" i="65"/>
  <c r="D85" i="67" s="1"/>
  <c r="H85" s="1"/>
  <c r="K34" i="1" s="1"/>
  <c r="D86" i="67"/>
  <c r="H86" s="1"/>
  <c r="M174" i="65"/>
  <c r="D175" i="67" s="1"/>
  <c r="H175" s="1"/>
  <c r="K54" i="1" s="1"/>
  <c r="D176" i="67"/>
  <c r="H176" s="1"/>
  <c r="M184" i="65"/>
  <c r="D185" i="67" s="1"/>
  <c r="H185" s="1"/>
  <c r="K60" i="1" s="1"/>
  <c r="D186" i="67"/>
  <c r="H186" s="1"/>
  <c r="M192" i="65"/>
  <c r="D193" i="67" s="1"/>
  <c r="H193" s="1"/>
  <c r="D194"/>
  <c r="H194" s="1"/>
  <c r="M43" i="65"/>
  <c r="D44" i="67" s="1"/>
  <c r="H44" s="1"/>
  <c r="K22" i="1" s="1"/>
  <c r="D45" i="67"/>
  <c r="H45" s="1"/>
  <c r="M60" i="65"/>
  <c r="D61" i="67" s="1"/>
  <c r="H61" s="1"/>
  <c r="K26" i="1" s="1"/>
  <c r="D62" i="67"/>
  <c r="H62" s="1"/>
  <c r="D69"/>
  <c r="H69" s="1"/>
  <c r="M88" i="65"/>
  <c r="D89" i="67" s="1"/>
  <c r="H89" s="1"/>
  <c r="D90"/>
  <c r="H90" s="1"/>
  <c r="M104" i="65"/>
  <c r="D105" i="67" s="1"/>
  <c r="H105" s="1"/>
  <c r="D106"/>
  <c r="H106" s="1"/>
  <c r="M156" i="65"/>
  <c r="D157" i="67" s="1"/>
  <c r="H157" s="1"/>
  <c r="K47" i="1" s="1"/>
  <c r="D158" i="67"/>
  <c r="H158" s="1"/>
  <c r="M176" i="65"/>
  <c r="D177" i="67" s="1"/>
  <c r="H177" s="1"/>
  <c r="K55" i="1" s="1"/>
  <c r="D178" i="67"/>
  <c r="H178" s="1"/>
  <c r="M187" i="65"/>
  <c r="D188" i="67" s="1"/>
  <c r="H188" s="1"/>
  <c r="D189"/>
  <c r="H189" s="1"/>
  <c r="M36" i="65"/>
  <c r="D37" i="67" s="1"/>
  <c r="H37" s="1"/>
  <c r="K20" i="1" s="1"/>
  <c r="D38" i="67"/>
  <c r="H38" s="1"/>
  <c r="M137" i="65"/>
  <c r="D138" i="67" s="1"/>
  <c r="H138" s="1"/>
  <c r="K39" i="1" s="1"/>
  <c r="D139" i="67"/>
  <c r="H139" s="1"/>
  <c r="M39" i="65"/>
  <c r="D41" i="67"/>
  <c r="H41" s="1"/>
  <c r="M80" i="65"/>
  <c r="D81" i="67" s="1"/>
  <c r="H81" s="1"/>
  <c r="K31" i="1" s="1"/>
  <c r="D82" i="67"/>
  <c r="H82" s="1"/>
  <c r="M116" i="65"/>
  <c r="D117" i="67" s="1"/>
  <c r="H117" s="1"/>
  <c r="D118"/>
  <c r="H118" s="1"/>
  <c r="M140" i="65"/>
  <c r="D141" i="67" s="1"/>
  <c r="H141" s="1"/>
  <c r="K41" i="1" s="1"/>
  <c r="D142" i="67"/>
  <c r="H142" s="1"/>
  <c r="M171" i="65"/>
  <c r="D172" i="67" s="1"/>
  <c r="H172" s="1"/>
  <c r="K52" i="1" s="1"/>
  <c r="D173" i="67"/>
  <c r="H173" s="1"/>
  <c r="M182" i="65"/>
  <c r="D184" i="67"/>
  <c r="H184" s="1"/>
  <c r="M146" i="65"/>
  <c r="D147" i="67" s="1"/>
  <c r="H147" s="1"/>
  <c r="K45" i="1" s="1"/>
  <c r="M46" i="65"/>
  <c r="M100"/>
  <c r="D101" i="67" s="1"/>
  <c r="H101" s="1"/>
  <c r="M122" i="65"/>
  <c r="D123" i="67" s="1"/>
  <c r="H123" s="1"/>
  <c r="M165" i="65"/>
  <c r="D166" i="67" s="1"/>
  <c r="H166" s="1"/>
  <c r="K51" i="1" s="1"/>
  <c r="M189" i="65"/>
  <c r="D190" i="67" s="1"/>
  <c r="H190" s="1"/>
  <c r="M96" i="65"/>
  <c r="D97" i="67" s="1"/>
  <c r="H97" s="1"/>
  <c r="D73"/>
  <c r="H73" s="1"/>
  <c r="K30" i="1" s="1"/>
  <c r="M92" i="65"/>
  <c r="D93" i="67" s="1"/>
  <c r="H93" s="1"/>
  <c r="M108" i="65"/>
  <c r="D109" i="67" s="1"/>
  <c r="H109" s="1"/>
  <c r="M119" i="65"/>
  <c r="M125"/>
  <c r="D126" i="67" s="1"/>
  <c r="H126" s="1"/>
  <c r="M129" i="65"/>
  <c r="M159"/>
  <c r="M132"/>
  <c r="D133" i="67" s="1"/>
  <c r="H133" s="1"/>
  <c r="M11" i="65"/>
  <c r="D12" i="67" s="1"/>
  <c r="H12" s="1"/>
  <c r="K11" i="1" s="1"/>
  <c r="M4" i="65"/>
  <c r="M17"/>
  <c r="D18" i="67" s="1"/>
  <c r="H18" s="1"/>
  <c r="K13" i="1" s="1"/>
  <c r="M23" i="65"/>
  <c r="D24" i="67" s="1"/>
  <c r="H24" s="1"/>
  <c r="K15" i="1" s="1"/>
  <c r="M31" i="65"/>
  <c r="M20"/>
  <c r="D21" i="67" s="1"/>
  <c r="H21" s="1"/>
  <c r="K14" i="1" s="1"/>
  <c r="K62" l="1"/>
  <c r="M53" i="65"/>
  <c r="M173"/>
  <c r="D174" i="67" s="1"/>
  <c r="H174" s="1"/>
  <c r="K53" i="1" s="1"/>
  <c r="M155" i="65"/>
  <c r="D156" i="67" s="1"/>
  <c r="H156" s="1"/>
  <c r="K46" i="1" s="1"/>
  <c r="D160" i="67"/>
  <c r="H160" s="1"/>
  <c r="K48" i="1" s="1"/>
  <c r="M118" i="65"/>
  <c r="D120" i="67"/>
  <c r="H120" s="1"/>
  <c r="M52" i="65"/>
  <c r="D53" i="67" s="1"/>
  <c r="H53" s="1"/>
  <c r="K24" i="1" s="1"/>
  <c r="D54" i="67"/>
  <c r="H54" s="1"/>
  <c r="K25" i="1" s="1"/>
  <c r="M45" i="65"/>
  <c r="D46" i="67" s="1"/>
  <c r="H46" s="1"/>
  <c r="K23" i="1" s="1"/>
  <c r="D47" i="67"/>
  <c r="H47" s="1"/>
  <c r="M3" i="65"/>
  <c r="D4" i="67" s="1"/>
  <c r="H4" s="1"/>
  <c r="K5" i="1" s="1"/>
  <c r="D5" i="67"/>
  <c r="H5" s="1"/>
  <c r="K6" i="1" s="1"/>
  <c r="M128" i="65"/>
  <c r="D129" i="67" s="1"/>
  <c r="H129" s="1"/>
  <c r="D130"/>
  <c r="H130" s="1"/>
  <c r="M139" i="65"/>
  <c r="D140" i="67" s="1"/>
  <c r="H140" s="1"/>
  <c r="K40" i="1" s="1"/>
  <c r="M186" i="65"/>
  <c r="D187" i="67" s="1"/>
  <c r="H187" s="1"/>
  <c r="K61" i="1" s="1"/>
  <c r="M38" i="65"/>
  <c r="D39" i="67" s="1"/>
  <c r="H39" s="1"/>
  <c r="K21" i="1" s="1"/>
  <c r="D40" i="67"/>
  <c r="H40" s="1"/>
  <c r="M66" i="65"/>
  <c r="D67" i="67" s="1"/>
  <c r="H67" s="1"/>
  <c r="K28" i="1" s="1"/>
  <c r="D68" i="67"/>
  <c r="H68" s="1"/>
  <c r="K29" i="1" s="1"/>
  <c r="M30" i="65"/>
  <c r="D32" i="67"/>
  <c r="H32" s="1"/>
  <c r="K18" i="1" s="1"/>
  <c r="M180" i="65"/>
  <c r="D181" i="67" s="1"/>
  <c r="H181" s="1"/>
  <c r="K57" i="1" s="1"/>
  <c r="D183" i="67"/>
  <c r="H183" s="1"/>
  <c r="K59" i="1" s="1"/>
  <c r="M16" i="65"/>
  <c r="D17" i="67" s="1"/>
  <c r="H17" s="1"/>
  <c r="K12" i="1" s="1"/>
  <c r="D31" i="67" l="1"/>
  <c r="H31" s="1"/>
  <c r="K17" i="1" s="1"/>
  <c r="M29" i="65"/>
  <c r="D30" i="67" s="1"/>
  <c r="H30" s="1"/>
  <c r="K16" i="1" s="1"/>
  <c r="M87" i="65"/>
  <c r="D119" i="67"/>
  <c r="H119" s="1"/>
  <c r="I93" i="30"/>
  <c r="G93"/>
  <c r="E93"/>
  <c r="D93"/>
  <c r="K83" i="27"/>
  <c r="K81" s="1"/>
  <c r="K64" i="38"/>
  <c r="K63" s="1"/>
  <c r="K60"/>
  <c r="K58"/>
  <c r="R35" i="8"/>
  <c r="Q35"/>
  <c r="R25" i="4"/>
  <c r="Q25"/>
  <c r="R28" i="6"/>
  <c r="R21"/>
  <c r="M86" i="65" l="1"/>
  <c r="D87" i="67" s="1"/>
  <c r="H87" s="1"/>
  <c r="K35" i="1" s="1"/>
  <c r="K68" s="1"/>
  <c r="D88" i="67"/>
  <c r="H88" s="1"/>
  <c r="K36" i="1" s="1"/>
  <c r="K13" i="45"/>
  <c r="K12" s="1"/>
  <c r="R79" i="4"/>
  <c r="Q79"/>
  <c r="C13" i="45"/>
  <c r="A13"/>
  <c r="G14"/>
  <c r="E14"/>
  <c r="D14"/>
  <c r="B14"/>
  <c r="C14"/>
  <c r="A14"/>
  <c r="I106" i="38" l="1"/>
  <c r="G106"/>
  <c r="E106"/>
  <c r="D106"/>
  <c r="I105"/>
  <c r="G105"/>
  <c r="E105"/>
  <c r="D105"/>
  <c r="I104"/>
  <c r="G104"/>
  <c r="E104"/>
  <c r="D104"/>
  <c r="I103"/>
  <c r="G103"/>
  <c r="E103"/>
  <c r="D103"/>
  <c r="I102"/>
  <c r="G102"/>
  <c r="E102"/>
  <c r="A5"/>
  <c r="D102"/>
  <c r="R43" i="13"/>
  <c r="R82"/>
  <c r="R4" i="9"/>
  <c r="R9"/>
  <c r="R16"/>
  <c r="R3" l="1"/>
  <c r="R9" i="10"/>
  <c r="Q5" i="11"/>
  <c r="Q6"/>
  <c r="S9" i="47"/>
  <c r="S19"/>
  <c r="S32"/>
  <c r="S44"/>
  <c r="S57"/>
  <c r="S81"/>
  <c r="S106"/>
  <c r="S94"/>
  <c r="S118"/>
  <c r="S16" l="1"/>
  <c r="F149" i="38"/>
  <c r="S93" i="47"/>
  <c r="R7"/>
  <c r="S7"/>
  <c r="R8"/>
  <c r="S8"/>
  <c r="S6"/>
  <c r="R6"/>
  <c r="R31" i="12"/>
  <c r="R32"/>
  <c r="Q32"/>
  <c r="Q31"/>
  <c r="R213" i="7"/>
  <c r="R216"/>
  <c r="Q216"/>
  <c r="Q213"/>
  <c r="C21" i="1"/>
  <c r="A21"/>
  <c r="M99" i="3"/>
  <c r="K5" i="31"/>
  <c r="K4" s="1"/>
  <c r="Q17" i="2"/>
  <c r="H149" i="38" l="1"/>
  <c r="H148" s="1"/>
  <c r="H147" s="1"/>
  <c r="H146" s="1"/>
  <c r="S5" i="47"/>
  <c r="L62" i="1"/>
  <c r="L56"/>
  <c r="L55"/>
  <c r="L54"/>
  <c r="L38"/>
  <c r="L37"/>
  <c r="C67"/>
  <c r="A67"/>
  <c r="C66"/>
  <c r="A66"/>
  <c r="C65"/>
  <c r="C64"/>
  <c r="C63"/>
  <c r="C62"/>
  <c r="A65"/>
  <c r="A64"/>
  <c r="A63"/>
  <c r="A62"/>
  <c r="A61"/>
  <c r="C61"/>
  <c r="A60"/>
  <c r="C60"/>
  <c r="A59"/>
  <c r="C59"/>
  <c r="A58"/>
  <c r="C58"/>
  <c r="A57"/>
  <c r="C57"/>
  <c r="A56"/>
  <c r="A55"/>
  <c r="A54"/>
  <c r="C56"/>
  <c r="C55"/>
  <c r="C54"/>
  <c r="A53"/>
  <c r="C53"/>
  <c r="A52"/>
  <c r="C52"/>
  <c r="A51"/>
  <c r="C51"/>
  <c r="A50"/>
  <c r="A49"/>
  <c r="A48"/>
  <c r="A47"/>
  <c r="C50"/>
  <c r="C49"/>
  <c r="C48"/>
  <c r="C47"/>
  <c r="A45"/>
  <c r="A44"/>
  <c r="A43"/>
  <c r="A42"/>
  <c r="A41"/>
  <c r="C45"/>
  <c r="C44"/>
  <c r="C43"/>
  <c r="C42"/>
  <c r="C41"/>
  <c r="A39"/>
  <c r="A38"/>
  <c r="A37"/>
  <c r="A36"/>
  <c r="C39"/>
  <c r="C38"/>
  <c r="C37"/>
  <c r="C36"/>
  <c r="A35"/>
  <c r="C34"/>
  <c r="A34"/>
  <c r="C33"/>
  <c r="C32"/>
  <c r="C31"/>
  <c r="C30"/>
  <c r="C29"/>
  <c r="A33"/>
  <c r="A32"/>
  <c r="A31"/>
  <c r="A30"/>
  <c r="A29"/>
  <c r="C28"/>
  <c r="A28"/>
  <c r="C27"/>
  <c r="C26"/>
  <c r="C25"/>
  <c r="A27"/>
  <c r="A26"/>
  <c r="A25"/>
  <c r="C24"/>
  <c r="A24"/>
  <c r="A23"/>
  <c r="C23"/>
  <c r="C22"/>
  <c r="C20"/>
  <c r="C19"/>
  <c r="C18"/>
  <c r="C17"/>
  <c r="C16"/>
  <c r="C15"/>
  <c r="C14"/>
  <c r="C13"/>
  <c r="C12"/>
  <c r="C11"/>
  <c r="C10"/>
  <c r="C9"/>
  <c r="C8"/>
  <c r="C7"/>
  <c r="C6"/>
  <c r="C5"/>
  <c r="A22"/>
  <c r="A20"/>
  <c r="A19"/>
  <c r="A18"/>
  <c r="A17"/>
  <c r="A16"/>
  <c r="A15"/>
  <c r="A14"/>
  <c r="A13"/>
  <c r="A12"/>
  <c r="A11"/>
  <c r="A10"/>
  <c r="A9"/>
  <c r="A8"/>
  <c r="A7"/>
  <c r="A6"/>
  <c r="A5"/>
  <c r="K17" i="61" l="1"/>
  <c r="K16" s="1"/>
  <c r="D22"/>
  <c r="D21"/>
  <c r="D20"/>
  <c r="D19"/>
  <c r="I22"/>
  <c r="G22"/>
  <c r="E22"/>
  <c r="I21"/>
  <c r="G21"/>
  <c r="E21"/>
  <c r="I20"/>
  <c r="G20"/>
  <c r="E20"/>
  <c r="I19"/>
  <c r="G19"/>
  <c r="E19"/>
  <c r="I18"/>
  <c r="G18"/>
  <c r="E18"/>
  <c r="D18"/>
  <c r="B22"/>
  <c r="B21"/>
  <c r="B20"/>
  <c r="B19"/>
  <c r="B18"/>
  <c r="C19"/>
  <c r="C20"/>
  <c r="C21"/>
  <c r="C22"/>
  <c r="C18"/>
  <c r="A18"/>
  <c r="A19"/>
  <c r="A20"/>
  <c r="A21"/>
  <c r="A22"/>
  <c r="K23"/>
  <c r="C17"/>
  <c r="A17"/>
  <c r="R9" i="58"/>
  <c r="Q9"/>
  <c r="Q8"/>
  <c r="R8"/>
  <c r="I25" i="61"/>
  <c r="G25"/>
  <c r="E25"/>
  <c r="D25"/>
  <c r="C25"/>
  <c r="B25"/>
  <c r="A25"/>
  <c r="I24"/>
  <c r="G24"/>
  <c r="E24"/>
  <c r="D24"/>
  <c r="C24"/>
  <c r="B24"/>
  <c r="A24"/>
  <c r="B14"/>
  <c r="B13"/>
  <c r="B12"/>
  <c r="B8"/>
  <c r="B7"/>
  <c r="B6"/>
  <c r="B77" i="24"/>
  <c r="B76"/>
  <c r="B75"/>
  <c r="B70"/>
  <c r="B69"/>
  <c r="B64"/>
  <c r="B63"/>
  <c r="B59"/>
  <c r="B58"/>
  <c r="B55"/>
  <c r="B54"/>
  <c r="B49"/>
  <c r="B48"/>
  <c r="B44"/>
  <c r="B43"/>
  <c r="F71"/>
  <c r="B53" i="32"/>
  <c r="B49"/>
  <c r="B46"/>
  <c r="B45"/>
  <c r="B42"/>
  <c r="B41"/>
  <c r="B40"/>
  <c r="B39"/>
  <c r="B38"/>
  <c r="B36"/>
  <c r="B35"/>
  <c r="B34"/>
  <c r="B33"/>
  <c r="B33" i="42"/>
  <c r="B29"/>
  <c r="B28"/>
  <c r="B27"/>
  <c r="B18"/>
  <c r="B33" i="23"/>
  <c r="B32"/>
  <c r="B28"/>
  <c r="B53" i="31"/>
  <c r="B52"/>
  <c r="B45"/>
  <c r="B41"/>
  <c r="B37"/>
  <c r="D57" i="41"/>
  <c r="D56"/>
  <c r="D55"/>
  <c r="B60"/>
  <c r="B57"/>
  <c r="B56"/>
  <c r="B55"/>
  <c r="B53"/>
  <c r="B49"/>
  <c r="B48"/>
  <c r="B44"/>
  <c r="B40"/>
  <c r="B36"/>
  <c r="B35"/>
  <c r="B44" i="20"/>
  <c r="B41"/>
  <c r="B37"/>
  <c r="B33"/>
  <c r="K87" i="30"/>
  <c r="K86" s="1"/>
  <c r="K82"/>
  <c r="K75" s="1"/>
  <c r="K79"/>
  <c r="B117"/>
  <c r="B116"/>
  <c r="B113"/>
  <c r="B109"/>
  <c r="B108"/>
  <c r="B103"/>
  <c r="B102"/>
  <c r="B101"/>
  <c r="B100"/>
  <c r="B99"/>
  <c r="B98"/>
  <c r="B95"/>
  <c r="B92"/>
  <c r="B91"/>
  <c r="B90"/>
  <c r="B89"/>
  <c r="B88"/>
  <c r="B85"/>
  <c r="B84"/>
  <c r="B83"/>
  <c r="B81"/>
  <c r="B80"/>
  <c r="B78"/>
  <c r="B77"/>
  <c r="B76"/>
  <c r="B71"/>
  <c r="B70"/>
  <c r="B69"/>
  <c r="B68"/>
  <c r="B67"/>
  <c r="B66"/>
  <c r="B33" i="40"/>
  <c r="B32"/>
  <c r="B31"/>
  <c r="B30"/>
  <c r="B27"/>
  <c r="B26"/>
  <c r="B25"/>
  <c r="B24"/>
  <c r="B23"/>
  <c r="B22"/>
  <c r="B21"/>
  <c r="B20"/>
  <c r="B19"/>
  <c r="B26" i="26"/>
  <c r="B25"/>
  <c r="B21"/>
  <c r="B16" i="33"/>
  <c r="B19" i="44"/>
  <c r="B15"/>
  <c r="B22" i="43"/>
  <c r="B14"/>
  <c r="B13"/>
  <c r="B12"/>
  <c r="B16" i="35"/>
  <c r="B94" i="27"/>
  <c r="B86"/>
  <c r="B85"/>
  <c r="B84"/>
  <c r="B82"/>
  <c r="B23" i="37"/>
  <c r="B20"/>
  <c r="B18"/>
  <c r="B30" i="54"/>
  <c r="B26"/>
  <c r="B25"/>
  <c r="B24"/>
  <c r="B19" i="53"/>
  <c r="B6"/>
  <c r="B103" i="38"/>
  <c r="B102"/>
  <c r="B98"/>
  <c r="B97"/>
  <c r="B94"/>
  <c r="B66"/>
  <c r="B65"/>
  <c r="B57"/>
  <c r="B56"/>
  <c r="B55"/>
  <c r="B54"/>
  <c r="B53"/>
  <c r="Q7" i="58"/>
  <c r="R7"/>
  <c r="I40" i="45"/>
  <c r="G40"/>
  <c r="E40"/>
  <c r="D40"/>
  <c r="B29"/>
  <c r="B28"/>
  <c r="B37"/>
  <c r="C40"/>
  <c r="B40"/>
  <c r="A40"/>
  <c r="K39"/>
  <c r="H25" i="61"/>
  <c r="H24"/>
  <c r="H40" i="45"/>
  <c r="H39" s="1"/>
  <c r="S69" i="47"/>
  <c r="S56" s="1"/>
  <c r="S15" s="1"/>
  <c r="S3" s="1"/>
  <c r="L64" i="1"/>
  <c r="L63"/>
  <c r="H22" i="61"/>
  <c r="H21"/>
  <c r="H20"/>
  <c r="H19"/>
  <c r="H18"/>
  <c r="F497" i="38"/>
  <c r="F496"/>
  <c r="F495"/>
  <c r="J62" i="1"/>
  <c r="R259" i="7"/>
  <c r="R208"/>
  <c r="R204"/>
  <c r="R200"/>
  <c r="R158" i="6"/>
  <c r="L39" i="1" s="1"/>
  <c r="R148" i="6"/>
  <c r="R144"/>
  <c r="R132" s="1"/>
  <c r="R126"/>
  <c r="R99"/>
  <c r="R93"/>
  <c r="R88"/>
  <c r="R81"/>
  <c r="R74"/>
  <c r="R61"/>
  <c r="R55"/>
  <c r="R50"/>
  <c r="R42"/>
  <c r="R39" s="1"/>
  <c r="R8"/>
  <c r="R5" s="1"/>
  <c r="H23" i="61" l="1"/>
  <c r="F21"/>
  <c r="H495" i="38"/>
  <c r="H496"/>
  <c r="H497"/>
  <c r="H17" i="61"/>
  <c r="H16" s="1"/>
  <c r="F18"/>
  <c r="F22"/>
  <c r="F19"/>
  <c r="F20"/>
  <c r="R54" i="6"/>
  <c r="R4" s="1"/>
  <c r="F40" i="45"/>
  <c r="F25" i="61"/>
  <c r="F24"/>
  <c r="P19" i="47"/>
  <c r="P9"/>
  <c r="O208" i="7"/>
  <c r="R199"/>
  <c r="O204"/>
  <c r="O200"/>
  <c r="J64" i="1" l="1"/>
  <c r="H494" i="38"/>
  <c r="H493" s="1"/>
  <c r="P5" i="47"/>
  <c r="J63" i="1" s="1"/>
  <c r="R3" i="6"/>
  <c r="L35" i="1" s="1"/>
  <c r="L36"/>
  <c r="P16" i="47"/>
  <c r="O199" i="7"/>
  <c r="P15" i="47" l="1"/>
  <c r="P3" s="1"/>
  <c r="J61" i="1" s="1"/>
  <c r="L61"/>
  <c r="L65"/>
  <c r="C56" i="31"/>
  <c r="R42" i="11"/>
  <c r="R36" s="1"/>
  <c r="Q42"/>
  <c r="R32"/>
  <c r="R33"/>
  <c r="R34"/>
  <c r="R35"/>
  <c r="Q35"/>
  <c r="Q34"/>
  <c r="Q33"/>
  <c r="Q32"/>
  <c r="R30"/>
  <c r="R29" s="1"/>
  <c r="Q30"/>
  <c r="R21"/>
  <c r="R22"/>
  <c r="R23"/>
  <c r="R24"/>
  <c r="R25"/>
  <c r="R26"/>
  <c r="R27"/>
  <c r="R28"/>
  <c r="Q28"/>
  <c r="Q27"/>
  <c r="Q26"/>
  <c r="Q25"/>
  <c r="Q24"/>
  <c r="Q23"/>
  <c r="Q22"/>
  <c r="Q21"/>
  <c r="R19"/>
  <c r="Q19"/>
  <c r="R16"/>
  <c r="R15" s="1"/>
  <c r="R17"/>
  <c r="Q17"/>
  <c r="Q16"/>
  <c r="R13"/>
  <c r="R12" s="1"/>
  <c r="R14"/>
  <c r="Q14"/>
  <c r="Q13"/>
  <c r="R10"/>
  <c r="R11"/>
  <c r="Q11"/>
  <c r="Q10"/>
  <c r="R8"/>
  <c r="R7" s="1"/>
  <c r="Q8"/>
  <c r="R5"/>
  <c r="R6"/>
  <c r="R20" i="10"/>
  <c r="R21"/>
  <c r="R22"/>
  <c r="Q22"/>
  <c r="Q21"/>
  <c r="Q20"/>
  <c r="E56" i="41"/>
  <c r="G56"/>
  <c r="I56"/>
  <c r="E57"/>
  <c r="G57"/>
  <c r="I57"/>
  <c r="G55"/>
  <c r="I55"/>
  <c r="E55"/>
  <c r="C55"/>
  <c r="C56"/>
  <c r="C57"/>
  <c r="K54"/>
  <c r="A57"/>
  <c r="A56"/>
  <c r="A55"/>
  <c r="R19" i="10"/>
  <c r="Q19"/>
  <c r="R14"/>
  <c r="R15"/>
  <c r="R16"/>
  <c r="R17"/>
  <c r="R18"/>
  <c r="Q18"/>
  <c r="Q17"/>
  <c r="Q16"/>
  <c r="Q15"/>
  <c r="Q14"/>
  <c r="R13"/>
  <c r="Q13"/>
  <c r="R7"/>
  <c r="Q7"/>
  <c r="R81" i="13"/>
  <c r="R80" s="1"/>
  <c r="Q81"/>
  <c r="G33" i="54"/>
  <c r="I33"/>
  <c r="D33"/>
  <c r="E33"/>
  <c r="C33"/>
  <c r="A33"/>
  <c r="R76" i="13"/>
  <c r="R77"/>
  <c r="R78"/>
  <c r="R79"/>
  <c r="Q79"/>
  <c r="Q78"/>
  <c r="Q77"/>
  <c r="Q76"/>
  <c r="R73"/>
  <c r="R72" s="1"/>
  <c r="R74"/>
  <c r="Q74"/>
  <c r="Q73"/>
  <c r="I71" i="24"/>
  <c r="H71"/>
  <c r="G71"/>
  <c r="E71"/>
  <c r="D71"/>
  <c r="C71"/>
  <c r="A71"/>
  <c r="R70" i="13"/>
  <c r="R71"/>
  <c r="Q71"/>
  <c r="Q70"/>
  <c r="R68"/>
  <c r="R67" s="1"/>
  <c r="Q68"/>
  <c r="R64"/>
  <c r="R65"/>
  <c r="R66"/>
  <c r="Q66"/>
  <c r="Q65"/>
  <c r="Q64"/>
  <c r="R61"/>
  <c r="R62"/>
  <c r="Q62"/>
  <c r="Q61"/>
  <c r="R56"/>
  <c r="R57"/>
  <c r="R58"/>
  <c r="R59"/>
  <c r="Q59"/>
  <c r="Q58"/>
  <c r="Q57"/>
  <c r="Q56"/>
  <c r="K11" i="61"/>
  <c r="K10" s="1"/>
  <c r="K5"/>
  <c r="K4" s="1"/>
  <c r="K3" s="1"/>
  <c r="C12"/>
  <c r="D12"/>
  <c r="E12"/>
  <c r="G12"/>
  <c r="I12"/>
  <c r="C13"/>
  <c r="D13"/>
  <c r="E13"/>
  <c r="G13"/>
  <c r="I13"/>
  <c r="C14"/>
  <c r="D14"/>
  <c r="E14"/>
  <c r="G14"/>
  <c r="I14"/>
  <c r="C15"/>
  <c r="D15"/>
  <c r="E15"/>
  <c r="G15"/>
  <c r="I15"/>
  <c r="A15"/>
  <c r="A14"/>
  <c r="A13"/>
  <c r="A12"/>
  <c r="R53" i="13"/>
  <c r="R54"/>
  <c r="Q54"/>
  <c r="Q53"/>
  <c r="R47"/>
  <c r="R48"/>
  <c r="R49"/>
  <c r="R50"/>
  <c r="R51"/>
  <c r="Q51"/>
  <c r="Q50"/>
  <c r="Q49"/>
  <c r="Q48"/>
  <c r="Q47"/>
  <c r="K93" i="27"/>
  <c r="I98"/>
  <c r="I97"/>
  <c r="I96"/>
  <c r="G98"/>
  <c r="G97"/>
  <c r="G96"/>
  <c r="E98"/>
  <c r="D98"/>
  <c r="D97"/>
  <c r="E97"/>
  <c r="E96"/>
  <c r="D96"/>
  <c r="C98"/>
  <c r="C97"/>
  <c r="C96"/>
  <c r="A98"/>
  <c r="A97"/>
  <c r="A96"/>
  <c r="R37" i="13"/>
  <c r="R38"/>
  <c r="R39"/>
  <c r="R40"/>
  <c r="R41"/>
  <c r="R42"/>
  <c r="Q42"/>
  <c r="Q41"/>
  <c r="Q40"/>
  <c r="Q39"/>
  <c r="Q38"/>
  <c r="Q37"/>
  <c r="R31"/>
  <c r="R32"/>
  <c r="R33"/>
  <c r="R34"/>
  <c r="R35"/>
  <c r="Q32"/>
  <c r="Q33"/>
  <c r="Q34"/>
  <c r="Q35"/>
  <c r="Q31"/>
  <c r="R25"/>
  <c r="R26"/>
  <c r="R27"/>
  <c r="R28"/>
  <c r="R29"/>
  <c r="Q29"/>
  <c r="Q28"/>
  <c r="Q27"/>
  <c r="Q26"/>
  <c r="Q25"/>
  <c r="R5"/>
  <c r="R6"/>
  <c r="R7"/>
  <c r="R8"/>
  <c r="R9"/>
  <c r="Q9"/>
  <c r="Q8"/>
  <c r="Q7"/>
  <c r="Q6"/>
  <c r="Q5"/>
  <c r="C102" i="38"/>
  <c r="C103"/>
  <c r="C104"/>
  <c r="C105"/>
  <c r="C106"/>
  <c r="A105"/>
  <c r="R86" i="12"/>
  <c r="Q86"/>
  <c r="R83"/>
  <c r="R84"/>
  <c r="Q84"/>
  <c r="I91" i="27" s="1"/>
  <c r="Q83" i="12"/>
  <c r="I90" i="27" s="1"/>
  <c r="F90"/>
  <c r="H90"/>
  <c r="F91"/>
  <c r="H91"/>
  <c r="D90"/>
  <c r="D91"/>
  <c r="C91"/>
  <c r="C90"/>
  <c r="A91"/>
  <c r="A90"/>
  <c r="K89"/>
  <c r="K88" s="1"/>
  <c r="R93" i="12"/>
  <c r="R88"/>
  <c r="R78"/>
  <c r="R79"/>
  <c r="R80"/>
  <c r="R81"/>
  <c r="Q81"/>
  <c r="Q80"/>
  <c r="Q79"/>
  <c r="Q78"/>
  <c r="K62" i="24"/>
  <c r="I65"/>
  <c r="G66"/>
  <c r="G65"/>
  <c r="E66"/>
  <c r="E65"/>
  <c r="D66"/>
  <c r="D65"/>
  <c r="C66"/>
  <c r="C65"/>
  <c r="A66"/>
  <c r="A65"/>
  <c r="F65"/>
  <c r="R72" i="12"/>
  <c r="R73"/>
  <c r="Q73"/>
  <c r="Q72"/>
  <c r="R68"/>
  <c r="R69"/>
  <c r="R70"/>
  <c r="Q70"/>
  <c r="Q69"/>
  <c r="Q68"/>
  <c r="R75"/>
  <c r="R76"/>
  <c r="Q76"/>
  <c r="I50" i="32" s="1"/>
  <c r="Q75" i="12"/>
  <c r="I49" i="32" s="1"/>
  <c r="F49"/>
  <c r="H49"/>
  <c r="F50"/>
  <c r="H50"/>
  <c r="D50"/>
  <c r="D49"/>
  <c r="C49"/>
  <c r="C50"/>
  <c r="A50"/>
  <c r="A49"/>
  <c r="K48"/>
  <c r="K47" s="1"/>
  <c r="K32" i="42"/>
  <c r="I34"/>
  <c r="G34"/>
  <c r="E34"/>
  <c r="D34"/>
  <c r="C34"/>
  <c r="A34"/>
  <c r="K31" i="23"/>
  <c r="I34"/>
  <c r="G34"/>
  <c r="E34"/>
  <c r="D34"/>
  <c r="C34"/>
  <c r="A34"/>
  <c r="R65" i="12"/>
  <c r="R66"/>
  <c r="Q66"/>
  <c r="Q65"/>
  <c r="R62"/>
  <c r="R63"/>
  <c r="Q63"/>
  <c r="Q62"/>
  <c r="R59"/>
  <c r="R60"/>
  <c r="Q60"/>
  <c r="Q59"/>
  <c r="K40" i="31"/>
  <c r="I42"/>
  <c r="G42"/>
  <c r="E42"/>
  <c r="D42"/>
  <c r="C42"/>
  <c r="A42"/>
  <c r="K43" i="41"/>
  <c r="I45"/>
  <c r="G45"/>
  <c r="E45"/>
  <c r="D45"/>
  <c r="C45"/>
  <c r="A45"/>
  <c r="K36" i="20"/>
  <c r="I38"/>
  <c r="G38"/>
  <c r="E38"/>
  <c r="D38"/>
  <c r="C38"/>
  <c r="A38"/>
  <c r="R50" i="12"/>
  <c r="R51"/>
  <c r="R52"/>
  <c r="R53"/>
  <c r="R54"/>
  <c r="R55"/>
  <c r="R57"/>
  <c r="Q57"/>
  <c r="Q55"/>
  <c r="Q54"/>
  <c r="Q53"/>
  <c r="Q52"/>
  <c r="Q51"/>
  <c r="Q50"/>
  <c r="K97" i="30"/>
  <c r="I105"/>
  <c r="G105"/>
  <c r="E105"/>
  <c r="D105"/>
  <c r="C105"/>
  <c r="A105"/>
  <c r="R47" i="12"/>
  <c r="R48"/>
  <c r="Q48"/>
  <c r="Q47"/>
  <c r="K22" i="37"/>
  <c r="R44" i="8" s="1"/>
  <c r="I24" i="37"/>
  <c r="G24"/>
  <c r="E24"/>
  <c r="D24"/>
  <c r="C24"/>
  <c r="A24"/>
  <c r="R45" i="12"/>
  <c r="Q45"/>
  <c r="K18" i="44"/>
  <c r="I20"/>
  <c r="G20"/>
  <c r="E20"/>
  <c r="D20"/>
  <c r="C20"/>
  <c r="A20"/>
  <c r="R44" i="12"/>
  <c r="Q44"/>
  <c r="R40"/>
  <c r="R41"/>
  <c r="R42"/>
  <c r="Q42"/>
  <c r="Q41"/>
  <c r="Q40"/>
  <c r="K24" i="26"/>
  <c r="I27"/>
  <c r="G27"/>
  <c r="E27"/>
  <c r="D27"/>
  <c r="C27"/>
  <c r="A27"/>
  <c r="R37" i="12"/>
  <c r="R38"/>
  <c r="Q38"/>
  <c r="Q37"/>
  <c r="K17" i="43"/>
  <c r="I19"/>
  <c r="G19"/>
  <c r="E19"/>
  <c r="D19"/>
  <c r="C19"/>
  <c r="A19"/>
  <c r="R35" i="12"/>
  <c r="Q35"/>
  <c r="K32" i="45"/>
  <c r="I34"/>
  <c r="G34"/>
  <c r="E34"/>
  <c r="D34"/>
  <c r="C34"/>
  <c r="A34"/>
  <c r="R34" i="12"/>
  <c r="Q34"/>
  <c r="R30"/>
  <c r="R28"/>
  <c r="R29"/>
  <c r="Q29"/>
  <c r="I533" i="38" s="1"/>
  <c r="Q28" i="12"/>
  <c r="I532" i="38" s="1"/>
  <c r="R26" i="12"/>
  <c r="R25"/>
  <c r="Q26"/>
  <c r="Q25"/>
  <c r="R24"/>
  <c r="Q24"/>
  <c r="R17"/>
  <c r="R18"/>
  <c r="R19"/>
  <c r="R20"/>
  <c r="R21"/>
  <c r="R22"/>
  <c r="Q22"/>
  <c r="Q21"/>
  <c r="Q20"/>
  <c r="Q19"/>
  <c r="Q18"/>
  <c r="Q17"/>
  <c r="R12"/>
  <c r="R13"/>
  <c r="R14"/>
  <c r="R15"/>
  <c r="Q15"/>
  <c r="Q14"/>
  <c r="Q13"/>
  <c r="Q12"/>
  <c r="R8"/>
  <c r="R9"/>
  <c r="R10"/>
  <c r="Q10"/>
  <c r="Q9"/>
  <c r="Q8"/>
  <c r="R47" i="8"/>
  <c r="Q47"/>
  <c r="R45"/>
  <c r="Q46"/>
  <c r="Q45"/>
  <c r="Q44"/>
  <c r="Q43"/>
  <c r="R42"/>
  <c r="Q42"/>
  <c r="R39"/>
  <c r="Q39"/>
  <c r="K57" i="24"/>
  <c r="K56" s="1"/>
  <c r="I60"/>
  <c r="G60"/>
  <c r="E60"/>
  <c r="D60"/>
  <c r="C60"/>
  <c r="A60"/>
  <c r="R37" i="8"/>
  <c r="R38"/>
  <c r="Q38"/>
  <c r="Q37"/>
  <c r="A89" i="30"/>
  <c r="C89"/>
  <c r="A90"/>
  <c r="C90"/>
  <c r="A91"/>
  <c r="C91"/>
  <c r="A92"/>
  <c r="C92"/>
  <c r="A93"/>
  <c r="C93"/>
  <c r="C88"/>
  <c r="R30" i="8"/>
  <c r="R31"/>
  <c r="R32"/>
  <c r="R33"/>
  <c r="R34"/>
  <c r="Q34"/>
  <c r="Q33"/>
  <c r="Q32"/>
  <c r="Q31"/>
  <c r="Q30"/>
  <c r="R9" i="11" l="1"/>
  <c r="J65" i="1"/>
  <c r="H89" i="27"/>
  <c r="H88" s="1"/>
  <c r="R67" i="12"/>
  <c r="R71"/>
  <c r="R77"/>
  <c r="K26" i="61"/>
  <c r="R46" i="12"/>
  <c r="R27"/>
  <c r="R63" i="13"/>
  <c r="R39" i="12"/>
  <c r="R58"/>
  <c r="R36"/>
  <c r="R60" i="13"/>
  <c r="R69"/>
  <c r="R5" i="10"/>
  <c r="R4" s="1"/>
  <c r="L58" i="1" s="1"/>
  <c r="R20" i="11"/>
  <c r="R18" s="1"/>
  <c r="R31"/>
  <c r="R46" i="13"/>
  <c r="R36"/>
  <c r="R24"/>
  <c r="R4" i="11"/>
  <c r="H48" i="32"/>
  <c r="H47" s="1"/>
  <c r="H65" i="24"/>
  <c r="R4" i="13"/>
  <c r="R75"/>
  <c r="R55"/>
  <c r="R52"/>
  <c r="R30"/>
  <c r="H97" i="27"/>
  <c r="F97"/>
  <c r="R10" i="10"/>
  <c r="R3" s="1"/>
  <c r="R7" i="12"/>
  <c r="R64"/>
  <c r="R61"/>
  <c r="L53" i="1"/>
  <c r="R82" i="12"/>
  <c r="R85"/>
  <c r="R74"/>
  <c r="R11"/>
  <c r="K235" i="38" s="1"/>
  <c r="K234" s="1"/>
  <c r="K255" s="1"/>
  <c r="R16" i="12"/>
  <c r="R43"/>
  <c r="R49"/>
  <c r="R33"/>
  <c r="R23"/>
  <c r="R36" i="8"/>
  <c r="R29"/>
  <c r="R26"/>
  <c r="Q26"/>
  <c r="R25"/>
  <c r="Q25"/>
  <c r="R24"/>
  <c r="Q24"/>
  <c r="R23"/>
  <c r="Q23"/>
  <c r="R22"/>
  <c r="Q22"/>
  <c r="R21"/>
  <c r="Q21"/>
  <c r="R20"/>
  <c r="Q20"/>
  <c r="R19"/>
  <c r="Q19"/>
  <c r="R18"/>
  <c r="Q18"/>
  <c r="R16"/>
  <c r="Q16"/>
  <c r="R15"/>
  <c r="Q15"/>
  <c r="R13"/>
  <c r="Q13"/>
  <c r="R12"/>
  <c r="Q12"/>
  <c r="R11"/>
  <c r="Q11"/>
  <c r="R10"/>
  <c r="Q10"/>
  <c r="R6"/>
  <c r="Q6"/>
  <c r="R5"/>
  <c r="Q5"/>
  <c r="R254" i="7"/>
  <c r="R198"/>
  <c r="Q198"/>
  <c r="R197"/>
  <c r="Q197"/>
  <c r="I50" i="24"/>
  <c r="G50"/>
  <c r="E50"/>
  <c r="D50"/>
  <c r="C50"/>
  <c r="A50"/>
  <c r="R243" i="7"/>
  <c r="R244"/>
  <c r="R245"/>
  <c r="R246"/>
  <c r="Q246"/>
  <c r="Q245"/>
  <c r="Q244"/>
  <c r="Q243"/>
  <c r="K23" i="54"/>
  <c r="I27"/>
  <c r="I26"/>
  <c r="G27"/>
  <c r="G26"/>
  <c r="E27"/>
  <c r="E26"/>
  <c r="D27"/>
  <c r="D26"/>
  <c r="C27"/>
  <c r="C26"/>
  <c r="A27"/>
  <c r="A26"/>
  <c r="R238" i="7"/>
  <c r="R239"/>
  <c r="R240"/>
  <c r="R241"/>
  <c r="Q241"/>
  <c r="Q240"/>
  <c r="Q239"/>
  <c r="Q238"/>
  <c r="C6" i="61"/>
  <c r="D6"/>
  <c r="E6"/>
  <c r="G6"/>
  <c r="I6"/>
  <c r="C7"/>
  <c r="D7"/>
  <c r="E7"/>
  <c r="G7"/>
  <c r="I7"/>
  <c r="C8"/>
  <c r="D8"/>
  <c r="E8"/>
  <c r="G8"/>
  <c r="I8"/>
  <c r="C9"/>
  <c r="D9"/>
  <c r="E9"/>
  <c r="G9"/>
  <c r="I9"/>
  <c r="A9"/>
  <c r="A8"/>
  <c r="A7"/>
  <c r="A6"/>
  <c r="R232" i="7"/>
  <c r="R231"/>
  <c r="Q231"/>
  <c r="K15" i="35"/>
  <c r="I17"/>
  <c r="G17"/>
  <c r="E17"/>
  <c r="D17"/>
  <c r="C17"/>
  <c r="A17"/>
  <c r="R230" i="7"/>
  <c r="Q230"/>
  <c r="R224"/>
  <c r="R223"/>
  <c r="R222"/>
  <c r="R221"/>
  <c r="Q223"/>
  <c r="Q222"/>
  <c r="Q221"/>
  <c r="R220"/>
  <c r="Q220"/>
  <c r="R218"/>
  <c r="Q218"/>
  <c r="R212"/>
  <c r="I87" i="27"/>
  <c r="G87"/>
  <c r="E87"/>
  <c r="D87"/>
  <c r="C87"/>
  <c r="A87"/>
  <c r="R195" i="7"/>
  <c r="R196"/>
  <c r="Q196"/>
  <c r="Q195"/>
  <c r="K47" i="24"/>
  <c r="I51"/>
  <c r="G51"/>
  <c r="E51"/>
  <c r="D51"/>
  <c r="C51"/>
  <c r="A51"/>
  <c r="R189" i="7"/>
  <c r="R190"/>
  <c r="R191"/>
  <c r="R192"/>
  <c r="R193"/>
  <c r="Q193"/>
  <c r="Q192"/>
  <c r="Q191"/>
  <c r="Q190"/>
  <c r="Q189"/>
  <c r="R184"/>
  <c r="R185"/>
  <c r="R186"/>
  <c r="R187"/>
  <c r="Q187"/>
  <c r="Q186"/>
  <c r="Q185"/>
  <c r="Q184"/>
  <c r="K37" i="32"/>
  <c r="K32"/>
  <c r="K31" s="1"/>
  <c r="R178" i="7"/>
  <c r="R179"/>
  <c r="R180"/>
  <c r="R181"/>
  <c r="Q181"/>
  <c r="Q180"/>
  <c r="Q179"/>
  <c r="Q178"/>
  <c r="R175"/>
  <c r="R176"/>
  <c r="Q176"/>
  <c r="Q175"/>
  <c r="K27" i="23"/>
  <c r="I29"/>
  <c r="G29"/>
  <c r="E29"/>
  <c r="D29"/>
  <c r="C29"/>
  <c r="A29"/>
  <c r="K26" i="42"/>
  <c r="I30"/>
  <c r="G30"/>
  <c r="E30"/>
  <c r="D30"/>
  <c r="C30"/>
  <c r="A30"/>
  <c r="Q173" i="7"/>
  <c r="R173"/>
  <c r="R172"/>
  <c r="Q172"/>
  <c r="K36" i="31"/>
  <c r="I38"/>
  <c r="G38"/>
  <c r="E38"/>
  <c r="D38"/>
  <c r="C38"/>
  <c r="A38"/>
  <c r="Q169" i="7"/>
  <c r="R169"/>
  <c r="Q170"/>
  <c r="R170"/>
  <c r="R168"/>
  <c r="Q168"/>
  <c r="K34" i="41"/>
  <c r="I37"/>
  <c r="G37"/>
  <c r="E37"/>
  <c r="D37"/>
  <c r="C37"/>
  <c r="A37"/>
  <c r="R165" i="7"/>
  <c r="R166"/>
  <c r="Q166"/>
  <c r="Q165"/>
  <c r="K32" i="20"/>
  <c r="I34"/>
  <c r="G34"/>
  <c r="E34"/>
  <c r="D34"/>
  <c r="C34"/>
  <c r="A34"/>
  <c r="Q157" i="7"/>
  <c r="R157"/>
  <c r="Q158"/>
  <c r="R158"/>
  <c r="Q159"/>
  <c r="R159"/>
  <c r="Q160"/>
  <c r="R160"/>
  <c r="Q161"/>
  <c r="R161"/>
  <c r="Q163"/>
  <c r="R163"/>
  <c r="K65" i="30"/>
  <c r="I73"/>
  <c r="G73"/>
  <c r="E73"/>
  <c r="D73"/>
  <c r="C73"/>
  <c r="A73"/>
  <c r="R156" i="7"/>
  <c r="Q156"/>
  <c r="R146"/>
  <c r="R147"/>
  <c r="R148"/>
  <c r="R149"/>
  <c r="R150"/>
  <c r="R151"/>
  <c r="R152"/>
  <c r="R153"/>
  <c r="R154"/>
  <c r="Q147"/>
  <c r="Q148"/>
  <c r="Q149"/>
  <c r="Q150"/>
  <c r="Q151"/>
  <c r="Q152"/>
  <c r="Q153"/>
  <c r="Q154"/>
  <c r="Q146"/>
  <c r="R144"/>
  <c r="R143"/>
  <c r="Q144"/>
  <c r="Q143"/>
  <c r="Q141"/>
  <c r="R141"/>
  <c r="R140"/>
  <c r="Q140"/>
  <c r="K14" i="44"/>
  <c r="I16"/>
  <c r="G16"/>
  <c r="E16"/>
  <c r="D16"/>
  <c r="C16"/>
  <c r="A16"/>
  <c r="R138" i="7"/>
  <c r="Q138"/>
  <c r="K20" i="26"/>
  <c r="I22"/>
  <c r="G22"/>
  <c r="E22"/>
  <c r="D22"/>
  <c r="C22"/>
  <c r="A22"/>
  <c r="R137" i="7"/>
  <c r="Q137"/>
  <c r="R187" i="15"/>
  <c r="R188"/>
  <c r="Q188"/>
  <c r="Q187"/>
  <c r="Q133" i="7"/>
  <c r="R133"/>
  <c r="Q134"/>
  <c r="R134"/>
  <c r="Q135"/>
  <c r="R135"/>
  <c r="R132"/>
  <c r="Q132"/>
  <c r="K11" i="43"/>
  <c r="I15"/>
  <c r="G15"/>
  <c r="E15"/>
  <c r="D15"/>
  <c r="C15"/>
  <c r="A15"/>
  <c r="Q129" i="7"/>
  <c r="R129"/>
  <c r="Q130"/>
  <c r="R130"/>
  <c r="K27" i="45"/>
  <c r="I30"/>
  <c r="G30"/>
  <c r="E30"/>
  <c r="D30"/>
  <c r="C30"/>
  <c r="A30"/>
  <c r="R128" i="7"/>
  <c r="Q128"/>
  <c r="Q123"/>
  <c r="R123"/>
  <c r="Q124"/>
  <c r="R124"/>
  <c r="Q125"/>
  <c r="R125"/>
  <c r="Q126"/>
  <c r="R126"/>
  <c r="R122"/>
  <c r="Q122"/>
  <c r="R3" i="11" l="1"/>
  <c r="L60" i="1" s="1"/>
  <c r="R14" i="8"/>
  <c r="R17"/>
  <c r="R4"/>
  <c r="L47" i="1" s="1"/>
  <c r="L57"/>
  <c r="L59"/>
  <c r="H50" i="24"/>
  <c r="F50"/>
  <c r="R145" i="7"/>
  <c r="R155"/>
  <c r="R194"/>
  <c r="R131"/>
  <c r="R237"/>
  <c r="R171"/>
  <c r="R242"/>
  <c r="R28" i="8"/>
  <c r="L49" i="1" s="1"/>
  <c r="R3" i="12"/>
  <c r="L51" i="1" s="1"/>
  <c r="R183" i="7"/>
  <c r="R177"/>
  <c r="R167"/>
  <c r="R8" i="8"/>
  <c r="L48" i="1" s="1"/>
  <c r="R188" i="7"/>
  <c r="R164"/>
  <c r="R174"/>
  <c r="R229"/>
  <c r="R219"/>
  <c r="R217" s="1"/>
  <c r="R142"/>
  <c r="R139"/>
  <c r="R136"/>
  <c r="R127"/>
  <c r="R121"/>
  <c r="R182" l="1"/>
  <c r="Q118" l="1"/>
  <c r="R118"/>
  <c r="Q119"/>
  <c r="R119"/>
  <c r="Q120"/>
  <c r="R120"/>
  <c r="R117"/>
  <c r="Q117"/>
  <c r="Q105"/>
  <c r="R105"/>
  <c r="Q106"/>
  <c r="R106"/>
  <c r="Q107"/>
  <c r="R107"/>
  <c r="Q108"/>
  <c r="R108"/>
  <c r="Q109"/>
  <c r="R109"/>
  <c r="Q110"/>
  <c r="R110"/>
  <c r="Q111"/>
  <c r="R111"/>
  <c r="Q112"/>
  <c r="R112"/>
  <c r="Q113"/>
  <c r="R113"/>
  <c r="Q114"/>
  <c r="R114"/>
  <c r="Q115"/>
  <c r="R115"/>
  <c r="R104"/>
  <c r="Q104"/>
  <c r="Q77"/>
  <c r="R77"/>
  <c r="Q78"/>
  <c r="R78"/>
  <c r="Q79"/>
  <c r="R79"/>
  <c r="Q80"/>
  <c r="R80"/>
  <c r="Q81"/>
  <c r="R81"/>
  <c r="Q82"/>
  <c r="R82"/>
  <c r="Q83"/>
  <c r="R83"/>
  <c r="Q84"/>
  <c r="R84"/>
  <c r="Q85"/>
  <c r="R85"/>
  <c r="Q86"/>
  <c r="R86"/>
  <c r="Q87"/>
  <c r="R87"/>
  <c r="Q88"/>
  <c r="R88"/>
  <c r="Q89"/>
  <c r="R89"/>
  <c r="Q90"/>
  <c r="R90"/>
  <c r="Q91"/>
  <c r="R91"/>
  <c r="Q92"/>
  <c r="R92"/>
  <c r="Q93"/>
  <c r="R93"/>
  <c r="Q94"/>
  <c r="R94"/>
  <c r="Q95"/>
  <c r="R95"/>
  <c r="Q96"/>
  <c r="R96"/>
  <c r="Q97"/>
  <c r="R97"/>
  <c r="Q98"/>
  <c r="R98"/>
  <c r="Q99"/>
  <c r="R99"/>
  <c r="Q100"/>
  <c r="R100"/>
  <c r="Q101"/>
  <c r="R101"/>
  <c r="Q102"/>
  <c r="R102"/>
  <c r="R76"/>
  <c r="Q76"/>
  <c r="Q52"/>
  <c r="R52"/>
  <c r="Q53"/>
  <c r="R53"/>
  <c r="Q54"/>
  <c r="R54"/>
  <c r="Q55"/>
  <c r="R55"/>
  <c r="Q56"/>
  <c r="R56"/>
  <c r="Q57"/>
  <c r="R57"/>
  <c r="Q58"/>
  <c r="R58"/>
  <c r="Q59"/>
  <c r="R59"/>
  <c r="Q60"/>
  <c r="R60"/>
  <c r="Q61"/>
  <c r="R61"/>
  <c r="Q62"/>
  <c r="R62"/>
  <c r="Q63"/>
  <c r="R63"/>
  <c r="Q64"/>
  <c r="R64"/>
  <c r="Q65"/>
  <c r="R65"/>
  <c r="Q66"/>
  <c r="R66"/>
  <c r="Q67"/>
  <c r="R67"/>
  <c r="Q68"/>
  <c r="R68"/>
  <c r="Q69"/>
  <c r="R69"/>
  <c r="Q70"/>
  <c r="R70"/>
  <c r="Q71"/>
  <c r="R71"/>
  <c r="Q72"/>
  <c r="R72"/>
  <c r="Q74"/>
  <c r="R74"/>
  <c r="R51"/>
  <c r="Q51"/>
  <c r="Q24"/>
  <c r="R24"/>
  <c r="Q25"/>
  <c r="R25"/>
  <c r="Q26"/>
  <c r="R26"/>
  <c r="Q27"/>
  <c r="R27"/>
  <c r="Q28"/>
  <c r="R28"/>
  <c r="Q29"/>
  <c r="R29"/>
  <c r="Q30"/>
  <c r="R30"/>
  <c r="Q31"/>
  <c r="R31"/>
  <c r="Q32"/>
  <c r="R32"/>
  <c r="Q33"/>
  <c r="R33"/>
  <c r="Q34"/>
  <c r="R34"/>
  <c r="Q35"/>
  <c r="R35"/>
  <c r="Q36"/>
  <c r="R36"/>
  <c r="Q37"/>
  <c r="R37"/>
  <c r="Q38"/>
  <c r="R38"/>
  <c r="Q39"/>
  <c r="R39"/>
  <c r="Q40"/>
  <c r="R40"/>
  <c r="Q41"/>
  <c r="R41"/>
  <c r="Q42"/>
  <c r="R42"/>
  <c r="Q43"/>
  <c r="R43"/>
  <c r="Q44"/>
  <c r="R44"/>
  <c r="Q45"/>
  <c r="R45"/>
  <c r="Q46"/>
  <c r="R46"/>
  <c r="Q49"/>
  <c r="R49"/>
  <c r="R23"/>
  <c r="Q23"/>
  <c r="L44" i="1"/>
  <c r="L43"/>
  <c r="R15" i="7"/>
  <c r="R16"/>
  <c r="Q16"/>
  <c r="Q15"/>
  <c r="R12"/>
  <c r="Q12"/>
  <c r="R11"/>
  <c r="Q11"/>
  <c r="R10" l="1"/>
  <c r="R75"/>
  <c r="R14"/>
  <c r="L42" i="1" s="1"/>
  <c r="R50" i="7"/>
  <c r="R116"/>
  <c r="R103" s="1"/>
  <c r="R22"/>
  <c r="R5"/>
  <c r="R6"/>
  <c r="R7"/>
  <c r="R8"/>
  <c r="R9"/>
  <c r="Q9"/>
  <c r="Q8"/>
  <c r="Q7"/>
  <c r="Q6"/>
  <c r="Q5"/>
  <c r="R252" i="15"/>
  <c r="R241"/>
  <c r="R186"/>
  <c r="R148"/>
  <c r="Q148"/>
  <c r="R131"/>
  <c r="R118"/>
  <c r="R96"/>
  <c r="M57"/>
  <c r="O57" s="1"/>
  <c r="M54"/>
  <c r="O54" s="1"/>
  <c r="R24" i="5"/>
  <c r="Q24"/>
  <c r="R7"/>
  <c r="R22"/>
  <c r="R23"/>
  <c r="Q23"/>
  <c r="Q22"/>
  <c r="R20"/>
  <c r="Q20"/>
  <c r="Q6"/>
  <c r="F24" i="23" l="1"/>
  <c r="R21" i="5"/>
  <c r="R21" i="7"/>
  <c r="L45" i="1" s="1"/>
  <c r="R4" i="7"/>
  <c r="L41" i="1" s="1"/>
  <c r="R3" i="7" l="1"/>
  <c r="L40" i="1" s="1"/>
  <c r="Q263" i="15"/>
  <c r="R263"/>
  <c r="B27" i="41"/>
  <c r="K26"/>
  <c r="A29"/>
  <c r="C29"/>
  <c r="D29"/>
  <c r="E29"/>
  <c r="G29"/>
  <c r="I29"/>
  <c r="R237" i="15"/>
  <c r="Q237"/>
  <c r="Q261"/>
  <c r="Q262"/>
  <c r="R262"/>
  <c r="R261"/>
  <c r="R258"/>
  <c r="Q258"/>
  <c r="Q257"/>
  <c r="R257"/>
  <c r="B18" i="54"/>
  <c r="R246" i="15"/>
  <c r="Q246"/>
  <c r="Q245"/>
  <c r="R245"/>
  <c r="C14" i="53"/>
  <c r="C13"/>
  <c r="A13"/>
  <c r="C16"/>
  <c r="C15"/>
  <c r="B14"/>
  <c r="R240" i="15"/>
  <c r="Q240"/>
  <c r="Q239"/>
  <c r="R239"/>
  <c r="R238" s="1"/>
  <c r="C20" i="23"/>
  <c r="C19"/>
  <c r="A19"/>
  <c r="B20"/>
  <c r="B21" i="42"/>
  <c r="C21"/>
  <c r="C20"/>
  <c r="A20"/>
  <c r="B27" i="32"/>
  <c r="C26"/>
  <c r="C25"/>
  <c r="A25"/>
  <c r="A26"/>
  <c r="C34" i="24"/>
  <c r="C33"/>
  <c r="A33"/>
  <c r="B40"/>
  <c r="B39"/>
  <c r="B38"/>
  <c r="B37"/>
  <c r="B36"/>
  <c r="B35"/>
  <c r="K34"/>
  <c r="I40"/>
  <c r="G40"/>
  <c r="E40"/>
  <c r="D40"/>
  <c r="C40"/>
  <c r="A40"/>
  <c r="R236" i="15"/>
  <c r="Q236"/>
  <c r="R235"/>
  <c r="Q235"/>
  <c r="R234"/>
  <c r="Q234"/>
  <c r="R233"/>
  <c r="Q233"/>
  <c r="Q232"/>
  <c r="R232"/>
  <c r="R230"/>
  <c r="Q230"/>
  <c r="Q229"/>
  <c r="R229"/>
  <c r="R227"/>
  <c r="Q227"/>
  <c r="Q226"/>
  <c r="R226"/>
  <c r="R224"/>
  <c r="Q224"/>
  <c r="Q223"/>
  <c r="R223"/>
  <c r="B32" i="31"/>
  <c r="C31"/>
  <c r="C30"/>
  <c r="A30"/>
  <c r="A31"/>
  <c r="R221" i="15"/>
  <c r="Q221"/>
  <c r="Q220"/>
  <c r="R220"/>
  <c r="C22" i="41"/>
  <c r="C21"/>
  <c r="A21"/>
  <c r="B24"/>
  <c r="B23"/>
  <c r="R218" i="15"/>
  <c r="Q218"/>
  <c r="R217"/>
  <c r="Q217"/>
  <c r="Q216"/>
  <c r="R216"/>
  <c r="C27" i="20"/>
  <c r="C26"/>
  <c r="A26"/>
  <c r="A27"/>
  <c r="A28"/>
  <c r="B28"/>
  <c r="R214" i="15"/>
  <c r="Q214"/>
  <c r="Q213"/>
  <c r="R213"/>
  <c r="C45" i="30"/>
  <c r="C44"/>
  <c r="A44"/>
  <c r="A45"/>
  <c r="B62"/>
  <c r="B61"/>
  <c r="B60"/>
  <c r="B59"/>
  <c r="B58"/>
  <c r="B57"/>
  <c r="B56"/>
  <c r="B55"/>
  <c r="B54"/>
  <c r="B53"/>
  <c r="B52"/>
  <c r="B51"/>
  <c r="B50"/>
  <c r="B49"/>
  <c r="B48"/>
  <c r="B47"/>
  <c r="B46"/>
  <c r="R211" i="15"/>
  <c r="Q211"/>
  <c r="R210"/>
  <c r="Q210"/>
  <c r="R209"/>
  <c r="Q209"/>
  <c r="R208"/>
  <c r="Q208"/>
  <c r="R207"/>
  <c r="Q207"/>
  <c r="R206"/>
  <c r="Q206"/>
  <c r="R205"/>
  <c r="Q205"/>
  <c r="R204"/>
  <c r="Q204"/>
  <c r="R203"/>
  <c r="Q203"/>
  <c r="R202"/>
  <c r="Q202"/>
  <c r="R201"/>
  <c r="Q201"/>
  <c r="R200"/>
  <c r="Q200"/>
  <c r="R199"/>
  <c r="Q199"/>
  <c r="R198"/>
  <c r="Q198"/>
  <c r="R197"/>
  <c r="Q197"/>
  <c r="R196"/>
  <c r="Q196"/>
  <c r="Q195"/>
  <c r="R195"/>
  <c r="C13" i="37"/>
  <c r="C12"/>
  <c r="A12"/>
  <c r="A13"/>
  <c r="B14"/>
  <c r="R193" i="15"/>
  <c r="Q193"/>
  <c r="Q192"/>
  <c r="R192"/>
  <c r="C15" i="33"/>
  <c r="C14"/>
  <c r="A14"/>
  <c r="A15"/>
  <c r="R190" i="15"/>
  <c r="R189" s="1"/>
  <c r="R184"/>
  <c r="Q184"/>
  <c r="Q183"/>
  <c r="R183"/>
  <c r="F24" i="45"/>
  <c r="B6"/>
  <c r="B11"/>
  <c r="B24"/>
  <c r="B23"/>
  <c r="R181" i="15"/>
  <c r="Q181"/>
  <c r="Q180"/>
  <c r="R180"/>
  <c r="C73" i="27"/>
  <c r="C72"/>
  <c r="A72"/>
  <c r="B77"/>
  <c r="B76"/>
  <c r="B75"/>
  <c r="B74"/>
  <c r="R178" i="15"/>
  <c r="Q178"/>
  <c r="R177"/>
  <c r="Q177"/>
  <c r="R176"/>
  <c r="Q176"/>
  <c r="R175"/>
  <c r="Q175"/>
  <c r="Q174"/>
  <c r="R174"/>
  <c r="R172"/>
  <c r="Q172"/>
  <c r="Q171"/>
  <c r="R171"/>
  <c r="R169"/>
  <c r="Q169"/>
  <c r="R168"/>
  <c r="Q168"/>
  <c r="R167"/>
  <c r="Q167"/>
  <c r="Q166"/>
  <c r="R166"/>
  <c r="R164"/>
  <c r="Q164"/>
  <c r="Q163"/>
  <c r="R163"/>
  <c r="Q150"/>
  <c r="R150"/>
  <c r="R158"/>
  <c r="R159"/>
  <c r="R160"/>
  <c r="R161"/>
  <c r="Q159"/>
  <c r="Q160"/>
  <c r="Q161"/>
  <c r="Q158"/>
  <c r="Q152"/>
  <c r="Q153"/>
  <c r="Q154"/>
  <c r="Q155"/>
  <c r="Q156"/>
  <c r="R152"/>
  <c r="R153"/>
  <c r="R154"/>
  <c r="R155"/>
  <c r="R156"/>
  <c r="Q151"/>
  <c r="R151"/>
  <c r="H123" i="38"/>
  <c r="H122"/>
  <c r="A50"/>
  <c r="R147" i="15"/>
  <c r="Q147"/>
  <c r="R146"/>
  <c r="Q146"/>
  <c r="R145"/>
  <c r="Q145"/>
  <c r="R144"/>
  <c r="Q144"/>
  <c r="Q143"/>
  <c r="R143"/>
  <c r="R141"/>
  <c r="Q141"/>
  <c r="R140"/>
  <c r="Q140"/>
  <c r="R139"/>
  <c r="Q139"/>
  <c r="R138"/>
  <c r="Q138"/>
  <c r="R137"/>
  <c r="Q137"/>
  <c r="Q136"/>
  <c r="R136"/>
  <c r="C43" i="38"/>
  <c r="C42"/>
  <c r="A42"/>
  <c r="A43"/>
  <c r="B49"/>
  <c r="B48"/>
  <c r="B47"/>
  <c r="B46"/>
  <c r="B45"/>
  <c r="B44"/>
  <c r="O252" i="15"/>
  <c r="J31" i="1" s="1"/>
  <c r="B29" i="31"/>
  <c r="C28"/>
  <c r="C27"/>
  <c r="A27"/>
  <c r="A28"/>
  <c r="K28"/>
  <c r="K27" s="1"/>
  <c r="B20" i="41"/>
  <c r="C19"/>
  <c r="C18"/>
  <c r="A19"/>
  <c r="A18"/>
  <c r="B15" i="40"/>
  <c r="C14"/>
  <c r="C13"/>
  <c r="A14"/>
  <c r="A13"/>
  <c r="Q129" i="15"/>
  <c r="R129"/>
  <c r="Q128"/>
  <c r="R128"/>
  <c r="Q127"/>
  <c r="R127"/>
  <c r="Q126"/>
  <c r="R126"/>
  <c r="Q122"/>
  <c r="R122"/>
  <c r="R121" s="1"/>
  <c r="I32" i="24"/>
  <c r="G32"/>
  <c r="E32"/>
  <c r="D32"/>
  <c r="K31"/>
  <c r="K30" s="1"/>
  <c r="C31"/>
  <c r="C30"/>
  <c r="C32"/>
  <c r="B32"/>
  <c r="A32"/>
  <c r="A30"/>
  <c r="A31"/>
  <c r="Q101" i="15"/>
  <c r="R101"/>
  <c r="I18" i="42"/>
  <c r="G18"/>
  <c r="E18"/>
  <c r="D18"/>
  <c r="C18"/>
  <c r="A18"/>
  <c r="R117" i="15"/>
  <c r="Q117"/>
  <c r="Q116"/>
  <c r="R116"/>
  <c r="C22" i="20"/>
  <c r="C21"/>
  <c r="A21"/>
  <c r="A22"/>
  <c r="B24"/>
  <c r="B23"/>
  <c r="R114" i="15"/>
  <c r="Q114"/>
  <c r="R113"/>
  <c r="Q113"/>
  <c r="Q112"/>
  <c r="R112"/>
  <c r="C38" i="30"/>
  <c r="C37"/>
  <c r="A37"/>
  <c r="A38"/>
  <c r="B41"/>
  <c r="B40"/>
  <c r="B39"/>
  <c r="R110" i="15"/>
  <c r="Q110"/>
  <c r="R108"/>
  <c r="Q108"/>
  <c r="R107"/>
  <c r="Q107"/>
  <c r="Q106"/>
  <c r="R106"/>
  <c r="R103"/>
  <c r="Q103"/>
  <c r="Q102"/>
  <c r="R102"/>
  <c r="C9" i="53"/>
  <c r="C8"/>
  <c r="A8"/>
  <c r="A9"/>
  <c r="B10"/>
  <c r="C12"/>
  <c r="C11"/>
  <c r="R95" i="15"/>
  <c r="Q95"/>
  <c r="Q94"/>
  <c r="R94"/>
  <c r="C23" i="24"/>
  <c r="C22"/>
  <c r="A22"/>
  <c r="A23"/>
  <c r="B28"/>
  <c r="B27"/>
  <c r="B26"/>
  <c r="B25"/>
  <c r="R92" i="15"/>
  <c r="Q92"/>
  <c r="R91"/>
  <c r="Q91"/>
  <c r="R90"/>
  <c r="Q90"/>
  <c r="R89"/>
  <c r="Q89"/>
  <c r="Q88"/>
  <c r="R88"/>
  <c r="C21" i="32"/>
  <c r="C20"/>
  <c r="C19"/>
  <c r="A19"/>
  <c r="A20"/>
  <c r="A21"/>
  <c r="B23"/>
  <c r="B22"/>
  <c r="Q84" i="15"/>
  <c r="R86"/>
  <c r="Q86"/>
  <c r="R85"/>
  <c r="Q85"/>
  <c r="R84"/>
  <c r="C8" i="42"/>
  <c r="C7"/>
  <c r="A7"/>
  <c r="A8"/>
  <c r="B14"/>
  <c r="B13"/>
  <c r="B12"/>
  <c r="B11"/>
  <c r="B10"/>
  <c r="R82" i="15"/>
  <c r="Q82"/>
  <c r="R81"/>
  <c r="Q81"/>
  <c r="R80"/>
  <c r="Q80"/>
  <c r="R79"/>
  <c r="Q79"/>
  <c r="R78"/>
  <c r="Q78"/>
  <c r="Q77"/>
  <c r="R77"/>
  <c r="C17" i="23"/>
  <c r="C16"/>
  <c r="C15"/>
  <c r="A15"/>
  <c r="A16"/>
  <c r="B18"/>
  <c r="Q75" i="15"/>
  <c r="R75"/>
  <c r="R74" s="1"/>
  <c r="H26" i="31"/>
  <c r="H25"/>
  <c r="H24"/>
  <c r="H23"/>
  <c r="R73" i="15"/>
  <c r="Q73"/>
  <c r="R72"/>
  <c r="Q72"/>
  <c r="R71"/>
  <c r="Q71"/>
  <c r="R70"/>
  <c r="Q70"/>
  <c r="Q69"/>
  <c r="R69"/>
  <c r="C21" i="31"/>
  <c r="C20"/>
  <c r="C19"/>
  <c r="A19"/>
  <c r="A20"/>
  <c r="A21"/>
  <c r="K21"/>
  <c r="K20" s="1"/>
  <c r="I26"/>
  <c r="G26"/>
  <c r="E26"/>
  <c r="I25"/>
  <c r="G25"/>
  <c r="E25"/>
  <c r="I24"/>
  <c r="G24"/>
  <c r="E24"/>
  <c r="I23"/>
  <c r="G23"/>
  <c r="E23"/>
  <c r="I22"/>
  <c r="G22"/>
  <c r="E22"/>
  <c r="D26"/>
  <c r="D25"/>
  <c r="D24"/>
  <c r="D23"/>
  <c r="D22"/>
  <c r="C26"/>
  <c r="C25"/>
  <c r="C24"/>
  <c r="C23"/>
  <c r="C22"/>
  <c r="B26"/>
  <c r="B25"/>
  <c r="B24"/>
  <c r="B23"/>
  <c r="B22"/>
  <c r="A26"/>
  <c r="A25"/>
  <c r="A24"/>
  <c r="A23"/>
  <c r="A22"/>
  <c r="C16" i="41"/>
  <c r="C15"/>
  <c r="C14"/>
  <c r="A14"/>
  <c r="A15"/>
  <c r="B17"/>
  <c r="Q67" i="15"/>
  <c r="R67"/>
  <c r="R66" s="1"/>
  <c r="C19" i="20"/>
  <c r="C18"/>
  <c r="C17"/>
  <c r="A17"/>
  <c r="A18"/>
  <c r="A19"/>
  <c r="B20"/>
  <c r="Q65" i="15"/>
  <c r="R65"/>
  <c r="R64" s="1"/>
  <c r="C34" i="30"/>
  <c r="C33"/>
  <c r="C32"/>
  <c r="A32"/>
  <c r="A33"/>
  <c r="A34"/>
  <c r="A35"/>
  <c r="B35"/>
  <c r="R63" i="15"/>
  <c r="Q63"/>
  <c r="Q62"/>
  <c r="R62"/>
  <c r="C10" i="40"/>
  <c r="C9"/>
  <c r="C8"/>
  <c r="A8"/>
  <c r="A9"/>
  <c r="B10" i="34"/>
  <c r="B11" i="40"/>
  <c r="R60" i="15"/>
  <c r="Q60"/>
  <c r="Q59"/>
  <c r="R59"/>
  <c r="R57"/>
  <c r="Q57"/>
  <c r="K15" i="26"/>
  <c r="K9" i="34"/>
  <c r="C9"/>
  <c r="C8"/>
  <c r="C7"/>
  <c r="A7"/>
  <c r="A8"/>
  <c r="A9"/>
  <c r="F11"/>
  <c r="I11"/>
  <c r="H11"/>
  <c r="G11"/>
  <c r="E11"/>
  <c r="D11"/>
  <c r="C11"/>
  <c r="A11"/>
  <c r="Q56" i="15"/>
  <c r="R56"/>
  <c r="R54"/>
  <c r="Q54"/>
  <c r="F17" i="26"/>
  <c r="C15"/>
  <c r="C14"/>
  <c r="C13"/>
  <c r="A13"/>
  <c r="A14"/>
  <c r="A15"/>
  <c r="B16"/>
  <c r="I17"/>
  <c r="H17"/>
  <c r="G17"/>
  <c r="E17"/>
  <c r="D17"/>
  <c r="C17"/>
  <c r="A17"/>
  <c r="Q53" i="15"/>
  <c r="R53"/>
  <c r="C11" i="33"/>
  <c r="C10"/>
  <c r="C9"/>
  <c r="A9"/>
  <c r="A10"/>
  <c r="A11"/>
  <c r="B12"/>
  <c r="R51" i="15"/>
  <c r="Q51"/>
  <c r="Q50"/>
  <c r="R50"/>
  <c r="R48"/>
  <c r="Q48"/>
  <c r="Q47"/>
  <c r="R47"/>
  <c r="C8" i="43"/>
  <c r="C7"/>
  <c r="C6"/>
  <c r="C5"/>
  <c r="C4"/>
  <c r="A4"/>
  <c r="A5"/>
  <c r="K21"/>
  <c r="K20" s="1"/>
  <c r="K16"/>
  <c r="K10"/>
  <c r="K9" s="1"/>
  <c r="K6"/>
  <c r="K5" s="1"/>
  <c r="K4" s="1"/>
  <c r="K3" s="1"/>
  <c r="Q44" i="15"/>
  <c r="R44"/>
  <c r="R43" s="1"/>
  <c r="I20" i="45"/>
  <c r="G20"/>
  <c r="E20"/>
  <c r="I19"/>
  <c r="G19"/>
  <c r="E19"/>
  <c r="C20"/>
  <c r="C19"/>
  <c r="C18"/>
  <c r="C17"/>
  <c r="C16"/>
  <c r="A16"/>
  <c r="A17"/>
  <c r="R42" i="15"/>
  <c r="Q42"/>
  <c r="Q41"/>
  <c r="R41"/>
  <c r="C6" i="35"/>
  <c r="C5"/>
  <c r="C4"/>
  <c r="A4"/>
  <c r="A5"/>
  <c r="A6"/>
  <c r="I8"/>
  <c r="G8"/>
  <c r="E8"/>
  <c r="I7"/>
  <c r="G7"/>
  <c r="E7"/>
  <c r="K14"/>
  <c r="K13" s="1"/>
  <c r="K10"/>
  <c r="K9" s="1"/>
  <c r="B41" i="38"/>
  <c r="B40"/>
  <c r="C39"/>
  <c r="A39"/>
  <c r="R35" i="15"/>
  <c r="Q35"/>
  <c r="Q34"/>
  <c r="R34"/>
  <c r="R30"/>
  <c r="Q30"/>
  <c r="K9" i="37"/>
  <c r="I11"/>
  <c r="G11"/>
  <c r="E11"/>
  <c r="D11"/>
  <c r="C11"/>
  <c r="A11"/>
  <c r="Q29" i="15"/>
  <c r="R29"/>
  <c r="I10" i="37"/>
  <c r="G10"/>
  <c r="E10"/>
  <c r="C9"/>
  <c r="C8"/>
  <c r="C7"/>
  <c r="A7"/>
  <c r="A8"/>
  <c r="A9"/>
  <c r="R27" i="15"/>
  <c r="Q27"/>
  <c r="R26"/>
  <c r="Q26"/>
  <c r="Q25"/>
  <c r="R25"/>
  <c r="R23"/>
  <c r="Q23"/>
  <c r="Q22"/>
  <c r="R22"/>
  <c r="R20"/>
  <c r="Q20"/>
  <c r="R19"/>
  <c r="Q19"/>
  <c r="R18"/>
  <c r="Q18"/>
  <c r="R17"/>
  <c r="Q17"/>
  <c r="R16"/>
  <c r="Q16"/>
  <c r="Q15"/>
  <c r="R15"/>
  <c r="R13"/>
  <c r="Q13"/>
  <c r="Q12"/>
  <c r="R12"/>
  <c r="I38" i="38"/>
  <c r="G38"/>
  <c r="E38"/>
  <c r="I37"/>
  <c r="G37"/>
  <c r="E37"/>
  <c r="I36"/>
  <c r="G36"/>
  <c r="E36"/>
  <c r="I35"/>
  <c r="G35"/>
  <c r="E35"/>
  <c r="C34"/>
  <c r="C33"/>
  <c r="C32"/>
  <c r="A34"/>
  <c r="A33"/>
  <c r="A32"/>
  <c r="B38"/>
  <c r="B35"/>
  <c r="R10" i="15"/>
  <c r="Q10"/>
  <c r="R9"/>
  <c r="Q9"/>
  <c r="R8"/>
  <c r="Q8"/>
  <c r="Q7"/>
  <c r="R7"/>
  <c r="R40" i="4"/>
  <c r="Q92"/>
  <c r="R92"/>
  <c r="I5" i="42"/>
  <c r="G5"/>
  <c r="E5"/>
  <c r="D5"/>
  <c r="K31"/>
  <c r="K25"/>
  <c r="K24" s="1"/>
  <c r="K21"/>
  <c r="K20" s="1"/>
  <c r="K17"/>
  <c r="K16" s="1"/>
  <c r="K9"/>
  <c r="K8" s="1"/>
  <c r="K4"/>
  <c r="K3" s="1"/>
  <c r="C5"/>
  <c r="B5"/>
  <c r="A5"/>
  <c r="I13" i="23"/>
  <c r="G13"/>
  <c r="E13"/>
  <c r="C12"/>
  <c r="A12"/>
  <c r="B13"/>
  <c r="Q91" i="4"/>
  <c r="R91"/>
  <c r="C11" i="41"/>
  <c r="A11"/>
  <c r="Q90" i="4"/>
  <c r="R90"/>
  <c r="Q83"/>
  <c r="R83"/>
  <c r="C19" i="24"/>
  <c r="A19"/>
  <c r="I20"/>
  <c r="G20"/>
  <c r="E20"/>
  <c r="B20"/>
  <c r="Q93" i="4"/>
  <c r="R93"/>
  <c r="I30" i="30"/>
  <c r="G30"/>
  <c r="E30"/>
  <c r="I29"/>
  <c r="G29"/>
  <c r="E29"/>
  <c r="I28"/>
  <c r="G28"/>
  <c r="E28"/>
  <c r="C27"/>
  <c r="A27"/>
  <c r="B30"/>
  <c r="B29"/>
  <c r="B28"/>
  <c r="R89" i="4"/>
  <c r="Q89"/>
  <c r="R88"/>
  <c r="Q88"/>
  <c r="Q87"/>
  <c r="R87"/>
  <c r="I5" i="37"/>
  <c r="G5"/>
  <c r="E5"/>
  <c r="C4"/>
  <c r="A4"/>
  <c r="B5"/>
  <c r="K21"/>
  <c r="R43" i="8" s="1"/>
  <c r="K19" i="37"/>
  <c r="K17"/>
  <c r="K13"/>
  <c r="K12" s="1"/>
  <c r="K8"/>
  <c r="K7" s="1"/>
  <c r="Q85" i="4"/>
  <c r="R85"/>
  <c r="I5" i="34"/>
  <c r="G5"/>
  <c r="E5"/>
  <c r="C4"/>
  <c r="A4"/>
  <c r="B5"/>
  <c r="K8"/>
  <c r="K7" s="1"/>
  <c r="K6" s="1"/>
  <c r="I70" i="27"/>
  <c r="G70"/>
  <c r="E70"/>
  <c r="C69"/>
  <c r="A69"/>
  <c r="B70"/>
  <c r="K92"/>
  <c r="K80"/>
  <c r="K79" s="1"/>
  <c r="K73"/>
  <c r="K72" s="1"/>
  <c r="K71" s="1"/>
  <c r="Q72" i="4"/>
  <c r="R72"/>
  <c r="Q71"/>
  <c r="R71"/>
  <c r="Q59"/>
  <c r="R59"/>
  <c r="Q58"/>
  <c r="R58"/>
  <c r="Q60"/>
  <c r="R60"/>
  <c r="Q57"/>
  <c r="R57"/>
  <c r="Q56"/>
  <c r="R56"/>
  <c r="C29" i="38"/>
  <c r="C28"/>
  <c r="A29"/>
  <c r="A28"/>
  <c r="Q14" i="4"/>
  <c r="R14"/>
  <c r="I17" i="31"/>
  <c r="G17"/>
  <c r="E17"/>
  <c r="B17"/>
  <c r="K16"/>
  <c r="K15" s="1"/>
  <c r="K14" s="1"/>
  <c r="K13" s="1"/>
  <c r="C16"/>
  <c r="C15"/>
  <c r="C14"/>
  <c r="A15"/>
  <c r="A16"/>
  <c r="A14"/>
  <c r="R45" i="2"/>
  <c r="K8" i="31"/>
  <c r="I9"/>
  <c r="G9"/>
  <c r="E9"/>
  <c r="D9"/>
  <c r="C9"/>
  <c r="B9"/>
  <c r="A9"/>
  <c r="C8"/>
  <c r="A8"/>
  <c r="H9"/>
  <c r="H8" s="1"/>
  <c r="Q37" i="4"/>
  <c r="R37"/>
  <c r="C26" i="38"/>
  <c r="A26"/>
  <c r="Q36" i="4"/>
  <c r="R36"/>
  <c r="C24" i="38"/>
  <c r="A24"/>
  <c r="Q28" i="4"/>
  <c r="R28"/>
  <c r="I11" i="26"/>
  <c r="G11"/>
  <c r="E11"/>
  <c r="B11"/>
  <c r="C10"/>
  <c r="C9"/>
  <c r="C8"/>
  <c r="A10"/>
  <c r="A9"/>
  <c r="A8"/>
  <c r="Q20" i="4"/>
  <c r="R20"/>
  <c r="Q19"/>
  <c r="R19"/>
  <c r="K15" i="33"/>
  <c r="K14" s="1"/>
  <c r="K11"/>
  <c r="K10" s="1"/>
  <c r="K9" s="1"/>
  <c r="K6"/>
  <c r="K5" s="1"/>
  <c r="K4" s="1"/>
  <c r="K3" s="1"/>
  <c r="I7"/>
  <c r="G7"/>
  <c r="E7"/>
  <c r="C7"/>
  <c r="B7"/>
  <c r="A7"/>
  <c r="C6"/>
  <c r="A6"/>
  <c r="C5"/>
  <c r="C4"/>
  <c r="A5"/>
  <c r="A4"/>
  <c r="Q13" i="4"/>
  <c r="R13"/>
  <c r="Q12"/>
  <c r="R12"/>
  <c r="C22" i="38"/>
  <c r="C21"/>
  <c r="C20"/>
  <c r="A22"/>
  <c r="A21"/>
  <c r="A20"/>
  <c r="Q5" i="58"/>
  <c r="R5"/>
  <c r="K37" i="54"/>
  <c r="I38"/>
  <c r="G38"/>
  <c r="E38"/>
  <c r="D38"/>
  <c r="C38"/>
  <c r="B38"/>
  <c r="A38"/>
  <c r="R4" i="58"/>
  <c r="K55" i="31"/>
  <c r="I56"/>
  <c r="G56"/>
  <c r="E56"/>
  <c r="D56"/>
  <c r="B56"/>
  <c r="A56"/>
  <c r="R3" i="56"/>
  <c r="L67" i="1" s="1"/>
  <c r="Q98" i="3"/>
  <c r="R98"/>
  <c r="I17" i="32"/>
  <c r="G17"/>
  <c r="E17"/>
  <c r="B17"/>
  <c r="A16"/>
  <c r="A15"/>
  <c r="Q91" i="3"/>
  <c r="R91"/>
  <c r="K9" i="23"/>
  <c r="K8" s="1"/>
  <c r="I10"/>
  <c r="G10"/>
  <c r="E10"/>
  <c r="C9"/>
  <c r="C8"/>
  <c r="B10"/>
  <c r="A9"/>
  <c r="A8"/>
  <c r="K15" i="30"/>
  <c r="K21"/>
  <c r="I25"/>
  <c r="G25"/>
  <c r="E25"/>
  <c r="D25"/>
  <c r="I24"/>
  <c r="G24"/>
  <c r="E24"/>
  <c r="D24"/>
  <c r="I23"/>
  <c r="G23"/>
  <c r="E23"/>
  <c r="D23"/>
  <c r="I22"/>
  <c r="G22"/>
  <c r="E22"/>
  <c r="D22"/>
  <c r="I20"/>
  <c r="G20"/>
  <c r="E20"/>
  <c r="D20"/>
  <c r="I19"/>
  <c r="G19"/>
  <c r="E19"/>
  <c r="D19"/>
  <c r="I18"/>
  <c r="G18"/>
  <c r="E18"/>
  <c r="D18"/>
  <c r="I17"/>
  <c r="G17"/>
  <c r="E17"/>
  <c r="D17"/>
  <c r="I16"/>
  <c r="G16"/>
  <c r="E16"/>
  <c r="B25"/>
  <c r="B24"/>
  <c r="B23"/>
  <c r="B22"/>
  <c r="B20"/>
  <c r="B19"/>
  <c r="B18"/>
  <c r="B17"/>
  <c r="B16"/>
  <c r="R90" i="3"/>
  <c r="Q90"/>
  <c r="R89"/>
  <c r="Q89"/>
  <c r="R88"/>
  <c r="Q88"/>
  <c r="R87"/>
  <c r="Q87"/>
  <c r="R85"/>
  <c r="Q85"/>
  <c r="R84"/>
  <c r="Q84"/>
  <c r="R83"/>
  <c r="Q83"/>
  <c r="R82"/>
  <c r="Q82"/>
  <c r="Q81"/>
  <c r="R81"/>
  <c r="A25" i="30"/>
  <c r="C25"/>
  <c r="C24"/>
  <c r="C23"/>
  <c r="C22"/>
  <c r="C21"/>
  <c r="C20"/>
  <c r="C19"/>
  <c r="C18"/>
  <c r="C17"/>
  <c r="C16"/>
  <c r="C15"/>
  <c r="A24"/>
  <c r="A23"/>
  <c r="A22"/>
  <c r="A21"/>
  <c r="A20"/>
  <c r="A19"/>
  <c r="A18"/>
  <c r="A17"/>
  <c r="A16"/>
  <c r="A15"/>
  <c r="C14"/>
  <c r="A14"/>
  <c r="Q72" i="3"/>
  <c r="R72"/>
  <c r="I9" i="41"/>
  <c r="G9"/>
  <c r="E9"/>
  <c r="C8"/>
  <c r="A8"/>
  <c r="A13" i="30"/>
  <c r="Q97" i="3"/>
  <c r="R97"/>
  <c r="K29" i="40"/>
  <c r="K28" s="1"/>
  <c r="K18"/>
  <c r="K17" s="1"/>
  <c r="K16" s="1"/>
  <c r="K14"/>
  <c r="K13" s="1"/>
  <c r="K10"/>
  <c r="K9" s="1"/>
  <c r="K5"/>
  <c r="K4" s="1"/>
  <c r="K3" s="1"/>
  <c r="I6"/>
  <c r="G6"/>
  <c r="E6"/>
  <c r="B6"/>
  <c r="A5"/>
  <c r="A4"/>
  <c r="Q71" i="3"/>
  <c r="R71"/>
  <c r="Q70"/>
  <c r="R70"/>
  <c r="R68"/>
  <c r="Q68"/>
  <c r="R67"/>
  <c r="Q67"/>
  <c r="R66"/>
  <c r="Q66"/>
  <c r="R65"/>
  <c r="Q65"/>
  <c r="R64"/>
  <c r="Q64"/>
  <c r="R60"/>
  <c r="Q60"/>
  <c r="R59"/>
  <c r="Q59"/>
  <c r="R58"/>
  <c r="Q58"/>
  <c r="R57"/>
  <c r="Q57"/>
  <c r="R56"/>
  <c r="Q56"/>
  <c r="R55"/>
  <c r="Q55"/>
  <c r="R54"/>
  <c r="Q54"/>
  <c r="R52"/>
  <c r="Q52"/>
  <c r="R50"/>
  <c r="Q50"/>
  <c r="R47"/>
  <c r="R46" s="1"/>
  <c r="Q47"/>
  <c r="R44"/>
  <c r="Q44"/>
  <c r="R43"/>
  <c r="Q43"/>
  <c r="R42"/>
  <c r="Q42"/>
  <c r="R40"/>
  <c r="Q40"/>
  <c r="R39"/>
  <c r="Q39"/>
  <c r="R38"/>
  <c r="Q38"/>
  <c r="R37"/>
  <c r="Q37"/>
  <c r="R36"/>
  <c r="Q36"/>
  <c r="R35"/>
  <c r="Q35"/>
  <c r="R33"/>
  <c r="Q33"/>
  <c r="R32"/>
  <c r="Q32"/>
  <c r="R31"/>
  <c r="Q31"/>
  <c r="R27"/>
  <c r="Q27"/>
  <c r="R26"/>
  <c r="Q26"/>
  <c r="R25"/>
  <c r="Q25"/>
  <c r="R24"/>
  <c r="Q24"/>
  <c r="R23"/>
  <c r="Q23"/>
  <c r="R22"/>
  <c r="Q22"/>
  <c r="Q21"/>
  <c r="R21"/>
  <c r="R17"/>
  <c r="Q17"/>
  <c r="R16"/>
  <c r="Q16"/>
  <c r="R15"/>
  <c r="Q15"/>
  <c r="R14"/>
  <c r="Q14"/>
  <c r="R13"/>
  <c r="Q13"/>
  <c r="R12"/>
  <c r="Q12"/>
  <c r="R11"/>
  <c r="Q11"/>
  <c r="R10"/>
  <c r="Q10"/>
  <c r="R9"/>
  <c r="Q9"/>
  <c r="Q8"/>
  <c r="R8"/>
  <c r="K62" i="27"/>
  <c r="K29"/>
  <c r="B66"/>
  <c r="B65"/>
  <c r="B64"/>
  <c r="B63"/>
  <c r="B58"/>
  <c r="B57"/>
  <c r="B56"/>
  <c r="B55"/>
  <c r="B54"/>
  <c r="B53"/>
  <c r="B49"/>
  <c r="B46"/>
  <c r="B43"/>
  <c r="B42"/>
  <c r="B41"/>
  <c r="B40"/>
  <c r="B39"/>
  <c r="B38"/>
  <c r="B37"/>
  <c r="B36"/>
  <c r="B35"/>
  <c r="B34"/>
  <c r="B32"/>
  <c r="B31"/>
  <c r="B30"/>
  <c r="B26"/>
  <c r="B25"/>
  <c r="B24"/>
  <c r="B23"/>
  <c r="B22"/>
  <c r="B21"/>
  <c r="B20"/>
  <c r="B16"/>
  <c r="B15"/>
  <c r="B14"/>
  <c r="B13"/>
  <c r="B12"/>
  <c r="B11"/>
  <c r="B10"/>
  <c r="B9"/>
  <c r="B8"/>
  <c r="B7"/>
  <c r="I67"/>
  <c r="G67"/>
  <c r="E67"/>
  <c r="D67"/>
  <c r="I66"/>
  <c r="G66"/>
  <c r="E66"/>
  <c r="D66"/>
  <c r="I65"/>
  <c r="G65"/>
  <c r="E65"/>
  <c r="D65"/>
  <c r="I64"/>
  <c r="G64"/>
  <c r="E64"/>
  <c r="D64"/>
  <c r="I63"/>
  <c r="G63"/>
  <c r="E63"/>
  <c r="D63"/>
  <c r="I59"/>
  <c r="G59"/>
  <c r="E59"/>
  <c r="D59"/>
  <c r="I58"/>
  <c r="G58"/>
  <c r="E58"/>
  <c r="D58"/>
  <c r="I57"/>
  <c r="G57"/>
  <c r="E57"/>
  <c r="D57"/>
  <c r="I56"/>
  <c r="G56"/>
  <c r="E56"/>
  <c r="D56"/>
  <c r="I55"/>
  <c r="G55"/>
  <c r="E55"/>
  <c r="D55"/>
  <c r="I54"/>
  <c r="G54"/>
  <c r="E54"/>
  <c r="D54"/>
  <c r="I53"/>
  <c r="G53"/>
  <c r="E53"/>
  <c r="D53"/>
  <c r="I51"/>
  <c r="G51"/>
  <c r="E51"/>
  <c r="D51"/>
  <c r="I49"/>
  <c r="G49"/>
  <c r="E49"/>
  <c r="D49"/>
  <c r="I46"/>
  <c r="G46"/>
  <c r="E46"/>
  <c r="D46"/>
  <c r="I43"/>
  <c r="G43"/>
  <c r="E43"/>
  <c r="D43"/>
  <c r="I42"/>
  <c r="G42"/>
  <c r="E42"/>
  <c r="D42"/>
  <c r="I41"/>
  <c r="G41"/>
  <c r="E41"/>
  <c r="D41"/>
  <c r="I39"/>
  <c r="G39"/>
  <c r="E39"/>
  <c r="D39"/>
  <c r="I38"/>
  <c r="G38"/>
  <c r="E38"/>
  <c r="D38"/>
  <c r="I37"/>
  <c r="G37"/>
  <c r="E37"/>
  <c r="D37"/>
  <c r="I36"/>
  <c r="G36"/>
  <c r="E36"/>
  <c r="D36"/>
  <c r="I35"/>
  <c r="G35"/>
  <c r="E35"/>
  <c r="D35"/>
  <c r="I34"/>
  <c r="G34"/>
  <c r="E34"/>
  <c r="D34"/>
  <c r="I32"/>
  <c r="G32"/>
  <c r="E32"/>
  <c r="D32"/>
  <c r="I31"/>
  <c r="G31"/>
  <c r="E31"/>
  <c r="D31"/>
  <c r="I30"/>
  <c r="G30"/>
  <c r="E30"/>
  <c r="D30"/>
  <c r="I26"/>
  <c r="G26"/>
  <c r="E26"/>
  <c r="D26"/>
  <c r="I25"/>
  <c r="G25"/>
  <c r="E25"/>
  <c r="D25"/>
  <c r="I24"/>
  <c r="G24"/>
  <c r="E24"/>
  <c r="D24"/>
  <c r="I23"/>
  <c r="G23"/>
  <c r="E23"/>
  <c r="D23"/>
  <c r="I22"/>
  <c r="G22"/>
  <c r="E22"/>
  <c r="D22"/>
  <c r="I21"/>
  <c r="G21"/>
  <c r="E21"/>
  <c r="D21"/>
  <c r="I20"/>
  <c r="G20"/>
  <c r="E20"/>
  <c r="D20"/>
  <c r="I16"/>
  <c r="G16"/>
  <c r="E16"/>
  <c r="D16"/>
  <c r="I15"/>
  <c r="G15"/>
  <c r="E15"/>
  <c r="D15"/>
  <c r="I14"/>
  <c r="G14"/>
  <c r="E14"/>
  <c r="D14"/>
  <c r="I13"/>
  <c r="G13"/>
  <c r="E13"/>
  <c r="D13"/>
  <c r="I12"/>
  <c r="G12"/>
  <c r="E12"/>
  <c r="D12"/>
  <c r="I11"/>
  <c r="G11"/>
  <c r="E11"/>
  <c r="D11"/>
  <c r="I10"/>
  <c r="G10"/>
  <c r="E10"/>
  <c r="D10"/>
  <c r="I9"/>
  <c r="G9"/>
  <c r="E9"/>
  <c r="D9"/>
  <c r="I8"/>
  <c r="G8"/>
  <c r="E8"/>
  <c r="D8"/>
  <c r="I7"/>
  <c r="G7"/>
  <c r="E7"/>
  <c r="D7"/>
  <c r="C67"/>
  <c r="A67"/>
  <c r="C66"/>
  <c r="A66"/>
  <c r="C65"/>
  <c r="A65"/>
  <c r="C64"/>
  <c r="A64"/>
  <c r="C63"/>
  <c r="A63"/>
  <c r="C62"/>
  <c r="A62"/>
  <c r="C59"/>
  <c r="A59"/>
  <c r="C58"/>
  <c r="A58"/>
  <c r="C57"/>
  <c r="A57"/>
  <c r="C56"/>
  <c r="A56"/>
  <c r="C55"/>
  <c r="A55"/>
  <c r="C54"/>
  <c r="A54"/>
  <c r="C53"/>
  <c r="A53"/>
  <c r="C52"/>
  <c r="A52"/>
  <c r="C51"/>
  <c r="A51"/>
  <c r="C49"/>
  <c r="A49"/>
  <c r="C46"/>
  <c r="A46"/>
  <c r="C48"/>
  <c r="A48"/>
  <c r="C43"/>
  <c r="A43"/>
  <c r="C42"/>
  <c r="A42"/>
  <c r="C41"/>
  <c r="A41"/>
  <c r="C40"/>
  <c r="A40"/>
  <c r="C39"/>
  <c r="A39"/>
  <c r="C38"/>
  <c r="A38"/>
  <c r="C37"/>
  <c r="A37"/>
  <c r="C36"/>
  <c r="A36"/>
  <c r="C35"/>
  <c r="A35"/>
  <c r="C34"/>
  <c r="A34"/>
  <c r="C33"/>
  <c r="A33"/>
  <c r="C32"/>
  <c r="A32"/>
  <c r="C31"/>
  <c r="A31"/>
  <c r="C30"/>
  <c r="A30"/>
  <c r="C29"/>
  <c r="A29"/>
  <c r="C26"/>
  <c r="A26"/>
  <c r="C25"/>
  <c r="A25"/>
  <c r="C24"/>
  <c r="A24"/>
  <c r="C23"/>
  <c r="A23"/>
  <c r="C22"/>
  <c r="A22"/>
  <c r="C21"/>
  <c r="A21"/>
  <c r="C20"/>
  <c r="A20"/>
  <c r="C19"/>
  <c r="A19"/>
  <c r="C16"/>
  <c r="A16"/>
  <c r="C15"/>
  <c r="A15"/>
  <c r="C14"/>
  <c r="A14"/>
  <c r="C13"/>
  <c r="A13"/>
  <c r="C12"/>
  <c r="A12"/>
  <c r="C11"/>
  <c r="A11"/>
  <c r="C10"/>
  <c r="A10"/>
  <c r="C9"/>
  <c r="A9"/>
  <c r="C8"/>
  <c r="A8"/>
  <c r="C7"/>
  <c r="A7"/>
  <c r="C6"/>
  <c r="A6"/>
  <c r="C5"/>
  <c r="A5"/>
  <c r="C4"/>
  <c r="A4"/>
  <c r="R73" i="3"/>
  <c r="H22" i="27"/>
  <c r="R4" i="60"/>
  <c r="R3" s="1"/>
  <c r="L23" i="1" s="1"/>
  <c r="R86" i="3" l="1"/>
  <c r="R20"/>
  <c r="R162" i="15"/>
  <c r="R231"/>
  <c r="R49"/>
  <c r="R17" i="4"/>
  <c r="R49" i="3"/>
  <c r="R212" i="15"/>
  <c r="R28"/>
  <c r="R61"/>
  <c r="H190" i="38"/>
  <c r="H189" s="1"/>
  <c r="H188" s="1"/>
  <c r="F190"/>
  <c r="R260" i="15"/>
  <c r="L31" i="1" s="1"/>
  <c r="O3" i="56"/>
  <c r="J67" i="1" s="1"/>
  <c r="R96" i="3"/>
  <c r="R93" s="1"/>
  <c r="L22" i="1" s="1"/>
  <c r="R53" i="3"/>
  <c r="L19" i="1" s="1"/>
  <c r="R182" i="15"/>
  <c r="R65" i="4"/>
  <c r="R14" i="15"/>
  <c r="R254"/>
  <c r="L32" i="1" s="1"/>
  <c r="R157" i="15"/>
  <c r="R149" s="1"/>
  <c r="R80" i="3"/>
  <c r="R79" s="1"/>
  <c r="R69" s="1"/>
  <c r="L21" i="1" s="1"/>
  <c r="K14" i="30"/>
  <c r="K13" s="1"/>
  <c r="R31" i="15"/>
  <c r="F9" i="31"/>
  <c r="R3" i="58"/>
  <c r="L66" i="1" s="1"/>
  <c r="R179" i="15"/>
  <c r="R219"/>
  <c r="R83"/>
  <c r="R228"/>
  <c r="R225"/>
  <c r="R215"/>
  <c r="R105"/>
  <c r="R191"/>
  <c r="R194"/>
  <c r="R244"/>
  <c r="R173"/>
  <c r="R30" i="3"/>
  <c r="R63"/>
  <c r="L20" i="1" s="1"/>
  <c r="R222" i="15"/>
  <c r="R76"/>
  <c r="R115"/>
  <c r="F25" i="31"/>
  <c r="R46" i="15"/>
  <c r="R170"/>
  <c r="R165"/>
  <c r="R21"/>
  <c r="R55"/>
  <c r="R58"/>
  <c r="R6"/>
  <c r="R11"/>
  <c r="R40"/>
  <c r="R52"/>
  <c r="R93"/>
  <c r="R87"/>
  <c r="R111"/>
  <c r="R125"/>
  <c r="R124" s="1"/>
  <c r="R142"/>
  <c r="R24"/>
  <c r="R68"/>
  <c r="F22" i="31"/>
  <c r="R30" i="4"/>
  <c r="F23" i="31"/>
  <c r="F24"/>
  <c r="F26"/>
  <c r="O68" i="15"/>
  <c r="R100"/>
  <c r="K19" i="31"/>
  <c r="R50" i="4"/>
  <c r="R6"/>
  <c r="H22" i="31"/>
  <c r="H21" s="1"/>
  <c r="H20" s="1"/>
  <c r="K8" i="33"/>
  <c r="K17" s="1"/>
  <c r="K23" i="43"/>
  <c r="K7" i="42"/>
  <c r="K6" s="1"/>
  <c r="K35" s="1"/>
  <c r="K16" i="37"/>
  <c r="K6"/>
  <c r="F22" i="27"/>
  <c r="R41" i="3"/>
  <c r="R34" s="1"/>
  <c r="K8" i="40"/>
  <c r="K7" s="1"/>
  <c r="K34" s="1"/>
  <c r="O4" i="60"/>
  <c r="O3" s="1"/>
  <c r="J23" i="1" s="1"/>
  <c r="L33" l="1"/>
  <c r="R99" i="15"/>
  <c r="R49" i="4"/>
  <c r="L26" i="1" s="1"/>
  <c r="R5" i="4"/>
  <c r="R4" s="1"/>
  <c r="L25" i="1" s="1"/>
  <c r="R135" i="15"/>
  <c r="Q7" i="3"/>
  <c r="R7"/>
  <c r="R6" s="1"/>
  <c r="R50" i="2"/>
  <c r="R49"/>
  <c r="K10" i="31"/>
  <c r="K7" s="1"/>
  <c r="I12"/>
  <c r="G12"/>
  <c r="E12"/>
  <c r="I11"/>
  <c r="G11"/>
  <c r="E11"/>
  <c r="B12"/>
  <c r="B11"/>
  <c r="C10"/>
  <c r="C7"/>
  <c r="A10"/>
  <c r="A7"/>
  <c r="K5" i="32"/>
  <c r="R48" i="2"/>
  <c r="K8" i="32"/>
  <c r="K7" s="1"/>
  <c r="I13"/>
  <c r="G13"/>
  <c r="E13"/>
  <c r="D13"/>
  <c r="I12"/>
  <c r="G12"/>
  <c r="E12"/>
  <c r="D12"/>
  <c r="I11"/>
  <c r="G11"/>
  <c r="E11"/>
  <c r="D11"/>
  <c r="I10"/>
  <c r="G10"/>
  <c r="E10"/>
  <c r="D10"/>
  <c r="I9"/>
  <c r="G9"/>
  <c r="E9"/>
  <c r="B13"/>
  <c r="B12"/>
  <c r="B11"/>
  <c r="B10"/>
  <c r="B9"/>
  <c r="Q56" i="2"/>
  <c r="Q55"/>
  <c r="Q54"/>
  <c r="Q53"/>
  <c r="Q52"/>
  <c r="R56"/>
  <c r="R55"/>
  <c r="R54"/>
  <c r="R53"/>
  <c r="R52"/>
  <c r="R46"/>
  <c r="A9" i="32"/>
  <c r="C8"/>
  <c r="A8"/>
  <c r="I6"/>
  <c r="G6"/>
  <c r="E6"/>
  <c r="B6"/>
  <c r="C7"/>
  <c r="C6"/>
  <c r="C5"/>
  <c r="C4"/>
  <c r="A7"/>
  <c r="A5"/>
  <c r="A4"/>
  <c r="K52"/>
  <c r="K51" s="1"/>
  <c r="K44"/>
  <c r="K43" s="1"/>
  <c r="K30"/>
  <c r="K29" s="1"/>
  <c r="K26"/>
  <c r="K25" s="1"/>
  <c r="K20"/>
  <c r="K19" s="1"/>
  <c r="K16"/>
  <c r="K15" s="1"/>
  <c r="K14" s="1"/>
  <c r="R44" i="2"/>
  <c r="I6" i="23"/>
  <c r="G6"/>
  <c r="E6"/>
  <c r="B6"/>
  <c r="A5"/>
  <c r="A4"/>
  <c r="K5"/>
  <c r="K4" s="1"/>
  <c r="K3" s="1"/>
  <c r="K36"/>
  <c r="K35" s="1"/>
  <c r="K30"/>
  <c r="K26"/>
  <c r="K25" s="1"/>
  <c r="K23"/>
  <c r="K20"/>
  <c r="K19" s="1"/>
  <c r="K17"/>
  <c r="K16" s="1"/>
  <c r="K15" s="1"/>
  <c r="K12"/>
  <c r="K11" s="1"/>
  <c r="K7"/>
  <c r="K10" i="20"/>
  <c r="K9" s="1"/>
  <c r="K14"/>
  <c r="K13" s="1"/>
  <c r="R43" i="2"/>
  <c r="I15" i="20"/>
  <c r="G15"/>
  <c r="E15"/>
  <c r="B15"/>
  <c r="C14"/>
  <c r="C13"/>
  <c r="A14"/>
  <c r="A13"/>
  <c r="R42" i="2"/>
  <c r="K16" i="24"/>
  <c r="K15" s="1"/>
  <c r="K14" s="1"/>
  <c r="I17"/>
  <c r="G17"/>
  <c r="E17"/>
  <c r="D17"/>
  <c r="C17"/>
  <c r="B17"/>
  <c r="A17"/>
  <c r="C16"/>
  <c r="C15"/>
  <c r="A16"/>
  <c r="A15"/>
  <c r="R40" i="2"/>
  <c r="R39"/>
  <c r="R36"/>
  <c r="R35"/>
  <c r="R34"/>
  <c r="R33"/>
  <c r="R32"/>
  <c r="R31"/>
  <c r="R30"/>
  <c r="K13" i="38"/>
  <c r="K12" s="1"/>
  <c r="K11" s="1"/>
  <c r="I18"/>
  <c r="G18"/>
  <c r="E18"/>
  <c r="I17"/>
  <c r="G17"/>
  <c r="E17"/>
  <c r="I16"/>
  <c r="G16"/>
  <c r="E16"/>
  <c r="I15"/>
  <c r="G15"/>
  <c r="E15"/>
  <c r="I14"/>
  <c r="G14"/>
  <c r="E14"/>
  <c r="D18"/>
  <c r="D17"/>
  <c r="D16"/>
  <c r="D15"/>
  <c r="D14"/>
  <c r="B18"/>
  <c r="B17"/>
  <c r="B16"/>
  <c r="B15"/>
  <c r="B14"/>
  <c r="B13"/>
  <c r="C11"/>
  <c r="A11"/>
  <c r="C12"/>
  <c r="A12"/>
  <c r="Q25" i="2"/>
  <c r="R25"/>
  <c r="I11" i="30"/>
  <c r="G11"/>
  <c r="E11"/>
  <c r="B11"/>
  <c r="C10"/>
  <c r="A10"/>
  <c r="R24" i="2"/>
  <c r="Q24"/>
  <c r="R23"/>
  <c r="Q23"/>
  <c r="R22"/>
  <c r="Q22"/>
  <c r="Q21"/>
  <c r="R21"/>
  <c r="Q19"/>
  <c r="R19"/>
  <c r="Q18"/>
  <c r="R18"/>
  <c r="R17"/>
  <c r="Q16"/>
  <c r="R16"/>
  <c r="Q13"/>
  <c r="R13"/>
  <c r="I6" i="31"/>
  <c r="G6"/>
  <c r="E6"/>
  <c r="B6"/>
  <c r="C5"/>
  <c r="A5"/>
  <c r="C4"/>
  <c r="A4"/>
  <c r="K46"/>
  <c r="K44" s="1"/>
  <c r="K43" s="1"/>
  <c r="K39"/>
  <c r="K35"/>
  <c r="K34" s="1"/>
  <c r="K31"/>
  <c r="K30" s="1"/>
  <c r="Q12" i="2"/>
  <c r="I11" i="45"/>
  <c r="G11"/>
  <c r="E11"/>
  <c r="C9"/>
  <c r="A9"/>
  <c r="A10"/>
  <c r="R12" i="2"/>
  <c r="R8"/>
  <c r="R5"/>
  <c r="Q103" i="16"/>
  <c r="R103"/>
  <c r="K23" i="26"/>
  <c r="K19"/>
  <c r="K18" s="1"/>
  <c r="K14"/>
  <c r="K13" s="1"/>
  <c r="K12" s="1"/>
  <c r="K10"/>
  <c r="K9" s="1"/>
  <c r="K8" s="1"/>
  <c r="K7" s="1"/>
  <c r="K5"/>
  <c r="K4" s="1"/>
  <c r="K3" s="1"/>
  <c r="I6"/>
  <c r="G6"/>
  <c r="E6"/>
  <c r="B6"/>
  <c r="C5"/>
  <c r="C4"/>
  <c r="A5"/>
  <c r="A4"/>
  <c r="Q102" i="16"/>
  <c r="R102"/>
  <c r="Q48"/>
  <c r="R48"/>
  <c r="I6" i="54"/>
  <c r="G6"/>
  <c r="E6"/>
  <c r="C5"/>
  <c r="C4"/>
  <c r="A4"/>
  <c r="K35"/>
  <c r="K34" s="1"/>
  <c r="K29"/>
  <c r="K28" s="1"/>
  <c r="K22"/>
  <c r="K21" s="1"/>
  <c r="K18"/>
  <c r="K17" s="1"/>
  <c r="K7" s="1"/>
  <c r="K15"/>
  <c r="K10"/>
  <c r="K9" s="1"/>
  <c r="K8" s="1"/>
  <c r="K5"/>
  <c r="K4" s="1"/>
  <c r="K3" s="1"/>
  <c r="R134" i="15" l="1"/>
  <c r="L30" i="1" s="1"/>
  <c r="R51" i="2"/>
  <c r="R47" s="1"/>
  <c r="K4" i="32"/>
  <c r="K3" s="1"/>
  <c r="R29" i="2"/>
  <c r="R28" s="1"/>
  <c r="R11"/>
  <c r="R4" s="1"/>
  <c r="R41"/>
  <c r="K18" i="32"/>
  <c r="K14" i="23"/>
  <c r="K38" s="1"/>
  <c r="R15" i="2"/>
  <c r="K18" i="31"/>
  <c r="K3"/>
  <c r="K28" i="26"/>
  <c r="K14" i="54"/>
  <c r="K13"/>
  <c r="K12" s="1"/>
  <c r="K39" s="1"/>
  <c r="K55" i="32" l="1"/>
  <c r="K57" i="31"/>
  <c r="R27" i="2"/>
  <c r="R3" s="1"/>
  <c r="L13" i="1"/>
  <c r="L14"/>
  <c r="L12" l="1"/>
  <c r="L15"/>
  <c r="Q46" i="16"/>
  <c r="R46"/>
  <c r="R43" s="1"/>
  <c r="I6" i="45"/>
  <c r="G6"/>
  <c r="E6"/>
  <c r="K36"/>
  <c r="K35" s="1"/>
  <c r="K31"/>
  <c r="K26"/>
  <c r="K25" s="1"/>
  <c r="K22"/>
  <c r="K21" s="1"/>
  <c r="K18"/>
  <c r="K17" s="1"/>
  <c r="K16" s="1"/>
  <c r="K5"/>
  <c r="K4" s="1"/>
  <c r="K3" s="1"/>
  <c r="A5"/>
  <c r="A4"/>
  <c r="Q101" i="16"/>
  <c r="Q100"/>
  <c r="R101"/>
  <c r="R100"/>
  <c r="I11" i="44"/>
  <c r="G11"/>
  <c r="E11"/>
  <c r="I10"/>
  <c r="G10"/>
  <c r="E10"/>
  <c r="B11"/>
  <c r="B10"/>
  <c r="A9"/>
  <c r="A8"/>
  <c r="C4"/>
  <c r="A4"/>
  <c r="Q41" i="16"/>
  <c r="R41"/>
  <c r="I6" i="53"/>
  <c r="G6"/>
  <c r="E6"/>
  <c r="D6"/>
  <c r="K18"/>
  <c r="K17" s="1"/>
  <c r="K14"/>
  <c r="K13" s="1"/>
  <c r="K10"/>
  <c r="K9" s="1"/>
  <c r="K8" s="1"/>
  <c r="K5"/>
  <c r="K4" s="1"/>
  <c r="K3" s="1"/>
  <c r="C5"/>
  <c r="A5"/>
  <c r="C4"/>
  <c r="A4"/>
  <c r="Q40" i="16"/>
  <c r="Q39"/>
  <c r="R40"/>
  <c r="R39"/>
  <c r="I7" i="44"/>
  <c r="G7"/>
  <c r="E7"/>
  <c r="I6"/>
  <c r="G6"/>
  <c r="E6"/>
  <c r="B7"/>
  <c r="B6"/>
  <c r="C5"/>
  <c r="A5"/>
  <c r="K17"/>
  <c r="K13"/>
  <c r="K12" s="1"/>
  <c r="K9"/>
  <c r="K8" s="1"/>
  <c r="K5"/>
  <c r="K4" s="1"/>
  <c r="R86" i="16"/>
  <c r="Q86"/>
  <c r="K59" i="41"/>
  <c r="K58"/>
  <c r="K52"/>
  <c r="K51" s="1"/>
  <c r="K50" s="1"/>
  <c r="K47"/>
  <c r="K46" s="1"/>
  <c r="K42"/>
  <c r="K39"/>
  <c r="K38" s="1"/>
  <c r="K33"/>
  <c r="K32" s="1"/>
  <c r="K30"/>
  <c r="K22"/>
  <c r="K21" s="1"/>
  <c r="K19"/>
  <c r="K18" s="1"/>
  <c r="K16"/>
  <c r="K15" s="1"/>
  <c r="K11"/>
  <c r="K10" s="1"/>
  <c r="K8"/>
  <c r="K7" s="1"/>
  <c r="K5"/>
  <c r="K4" s="1"/>
  <c r="K3" s="1"/>
  <c r="I13" i="24"/>
  <c r="G13"/>
  <c r="E13"/>
  <c r="I12"/>
  <c r="G12"/>
  <c r="E12"/>
  <c r="I11"/>
  <c r="G11"/>
  <c r="E11"/>
  <c r="I10"/>
  <c r="G10"/>
  <c r="E10"/>
  <c r="D7"/>
  <c r="E7"/>
  <c r="G7"/>
  <c r="I7"/>
  <c r="E6"/>
  <c r="G6"/>
  <c r="I6"/>
  <c r="C5" i="41"/>
  <c r="A5"/>
  <c r="C4"/>
  <c r="A4"/>
  <c r="Q85" i="16"/>
  <c r="Q84"/>
  <c r="Q83"/>
  <c r="Q82"/>
  <c r="R85"/>
  <c r="R84"/>
  <c r="R83"/>
  <c r="R82"/>
  <c r="B13" i="24"/>
  <c r="B12"/>
  <c r="B11"/>
  <c r="B10"/>
  <c r="C9"/>
  <c r="C8"/>
  <c r="A9"/>
  <c r="A8"/>
  <c r="C5"/>
  <c r="C4"/>
  <c r="A5"/>
  <c r="A4"/>
  <c r="Q38" i="16"/>
  <c r="Q37"/>
  <c r="R38"/>
  <c r="R37"/>
  <c r="B6" i="24"/>
  <c r="B7"/>
  <c r="K74"/>
  <c r="K73" s="1"/>
  <c r="K61"/>
  <c r="K53"/>
  <c r="K52" s="1"/>
  <c r="K46"/>
  <c r="K45" s="1"/>
  <c r="K24"/>
  <c r="K23" s="1"/>
  <c r="K22" s="1"/>
  <c r="K19"/>
  <c r="K18" s="1"/>
  <c r="K9"/>
  <c r="K8" s="1"/>
  <c r="K5"/>
  <c r="K4" s="1"/>
  <c r="Q34" i="16"/>
  <c r="Q33"/>
  <c r="Q32"/>
  <c r="R34"/>
  <c r="R33"/>
  <c r="R32"/>
  <c r="Q71"/>
  <c r="R71"/>
  <c r="R70" s="1"/>
  <c r="L10" i="1" s="1"/>
  <c r="Q81" i="16"/>
  <c r="R81"/>
  <c r="I11" i="20"/>
  <c r="G11"/>
  <c r="E11"/>
  <c r="D11"/>
  <c r="I8"/>
  <c r="G8"/>
  <c r="E8"/>
  <c r="D8"/>
  <c r="K5"/>
  <c r="K4" s="1"/>
  <c r="K3" s="1"/>
  <c r="C10"/>
  <c r="C9"/>
  <c r="A10"/>
  <c r="A9"/>
  <c r="D7"/>
  <c r="E7"/>
  <c r="G7"/>
  <c r="I7"/>
  <c r="E6"/>
  <c r="G6"/>
  <c r="I6"/>
  <c r="B8"/>
  <c r="B11"/>
  <c r="B7"/>
  <c r="B6"/>
  <c r="C5"/>
  <c r="C4"/>
  <c r="A5"/>
  <c r="A4"/>
  <c r="K43"/>
  <c r="K42" s="1"/>
  <c r="K40"/>
  <c r="K39" s="1"/>
  <c r="K35"/>
  <c r="K31"/>
  <c r="K30" s="1"/>
  <c r="K27"/>
  <c r="K26" s="1"/>
  <c r="K22"/>
  <c r="K21" s="1"/>
  <c r="K19"/>
  <c r="K18" s="1"/>
  <c r="K12"/>
  <c r="Q31" i="16"/>
  <c r="Q30"/>
  <c r="Q29"/>
  <c r="R31"/>
  <c r="R30"/>
  <c r="R29"/>
  <c r="D7" i="30"/>
  <c r="E7"/>
  <c r="G7"/>
  <c r="I7"/>
  <c r="D8"/>
  <c r="E8"/>
  <c r="G8"/>
  <c r="I8"/>
  <c r="E6"/>
  <c r="G6"/>
  <c r="I6"/>
  <c r="B8"/>
  <c r="B7"/>
  <c r="B6"/>
  <c r="A5"/>
  <c r="A4"/>
  <c r="K115"/>
  <c r="K114" s="1"/>
  <c r="K112"/>
  <c r="K111" s="1"/>
  <c r="K107"/>
  <c r="K106" s="1"/>
  <c r="K96"/>
  <c r="K94"/>
  <c r="K64"/>
  <c r="K63" s="1"/>
  <c r="K45"/>
  <c r="K44" s="1"/>
  <c r="K38"/>
  <c r="K37" s="1"/>
  <c r="K34"/>
  <c r="K33" s="1"/>
  <c r="K27"/>
  <c r="K26" s="1"/>
  <c r="K12"/>
  <c r="K10"/>
  <c r="K9" s="1"/>
  <c r="K5"/>
  <c r="K4" s="1"/>
  <c r="K3" s="1"/>
  <c r="Q75" i="16"/>
  <c r="Q76"/>
  <c r="Q77"/>
  <c r="Q78"/>
  <c r="Q79"/>
  <c r="R76"/>
  <c r="R77"/>
  <c r="R78"/>
  <c r="R79"/>
  <c r="R75"/>
  <c r="Q80"/>
  <c r="R80"/>
  <c r="R27"/>
  <c r="Q27"/>
  <c r="Q26"/>
  <c r="R26"/>
  <c r="Q56"/>
  <c r="Q57"/>
  <c r="Q58"/>
  <c r="R57"/>
  <c r="R58"/>
  <c r="R56"/>
  <c r="Q54"/>
  <c r="R54"/>
  <c r="R7"/>
  <c r="R8"/>
  <c r="R9"/>
  <c r="Q8"/>
  <c r="Q9"/>
  <c r="Q64"/>
  <c r="Q65"/>
  <c r="Q66"/>
  <c r="Q67"/>
  <c r="Q68"/>
  <c r="Q69"/>
  <c r="R65"/>
  <c r="R66"/>
  <c r="R67"/>
  <c r="R68"/>
  <c r="R69"/>
  <c r="R64"/>
  <c r="Q61"/>
  <c r="Q62"/>
  <c r="R62"/>
  <c r="R61"/>
  <c r="Q24"/>
  <c r="R24"/>
  <c r="Q22"/>
  <c r="Q23"/>
  <c r="R23"/>
  <c r="R22"/>
  <c r="B7" i="38"/>
  <c r="K101"/>
  <c r="K100" s="1"/>
  <c r="K96"/>
  <c r="K95" s="1"/>
  <c r="K93"/>
  <c r="K92" s="1"/>
  <c r="K52"/>
  <c r="K39"/>
  <c r="K34"/>
  <c r="K29"/>
  <c r="K28" s="1"/>
  <c r="K26"/>
  <c r="K24"/>
  <c r="K22"/>
  <c r="K10"/>
  <c r="K6"/>
  <c r="K5" s="1"/>
  <c r="K4" s="1"/>
  <c r="R6" i="16"/>
  <c r="R10"/>
  <c r="R11"/>
  <c r="Q10"/>
  <c r="Q11"/>
  <c r="Q6"/>
  <c r="C6" i="38"/>
  <c r="A6"/>
  <c r="A7"/>
  <c r="C5"/>
  <c r="R74" i="16" l="1"/>
  <c r="R28"/>
  <c r="R98"/>
  <c r="R63"/>
  <c r="R36"/>
  <c r="H38" i="54"/>
  <c r="H37" s="1"/>
  <c r="F38"/>
  <c r="R25" i="16"/>
  <c r="K15" i="45"/>
  <c r="K41" s="1"/>
  <c r="K7" i="53"/>
  <c r="K20" s="1"/>
  <c r="K3" i="44"/>
  <c r="K21" s="1"/>
  <c r="K14" i="41"/>
  <c r="K13" s="1"/>
  <c r="K62" s="1"/>
  <c r="K33" i="24"/>
  <c r="K21" s="1"/>
  <c r="K42"/>
  <c r="K41" s="1"/>
  <c r="K68"/>
  <c r="K67" s="1"/>
  <c r="K3"/>
  <c r="K17" i="20"/>
  <c r="K16" s="1"/>
  <c r="K46" s="1"/>
  <c r="R60" i="16"/>
  <c r="R12"/>
  <c r="K74" i="30"/>
  <c r="K32"/>
  <c r="K31" s="1"/>
  <c r="R21" i="16"/>
  <c r="R18"/>
  <c r="R5"/>
  <c r="R55"/>
  <c r="R53" s="1"/>
  <c r="L8" i="1" s="1"/>
  <c r="K43" i="38"/>
  <c r="K42" s="1"/>
  <c r="K51"/>
  <c r="K33"/>
  <c r="K32" s="1"/>
  <c r="K21"/>
  <c r="K20" s="1"/>
  <c r="K19" s="1"/>
  <c r="K31" l="1"/>
  <c r="K107" s="1"/>
  <c r="R17" i="16"/>
  <c r="R4" s="1"/>
  <c r="L6" i="1" s="1"/>
  <c r="R59" i="16"/>
  <c r="R73"/>
  <c r="L11" i="1" s="1"/>
  <c r="K79" i="24"/>
  <c r="K118" i="30"/>
  <c r="R52" i="16" l="1"/>
  <c r="L7" i="1" s="1"/>
  <c r="L9"/>
  <c r="R3" i="16" l="1"/>
  <c r="L5" i="1" s="1"/>
  <c r="D6" i="20"/>
  <c r="C6"/>
  <c r="A6"/>
  <c r="F56" i="31" l="1"/>
  <c r="H6" i="20"/>
  <c r="F6"/>
  <c r="O3" i="58" l="1"/>
  <c r="J66" i="1" s="1"/>
  <c r="H56" i="31"/>
  <c r="H55" s="1"/>
  <c r="D30" i="54"/>
  <c r="G30"/>
  <c r="I30"/>
  <c r="E30"/>
  <c r="C30"/>
  <c r="A30"/>
  <c r="M9" i="10"/>
  <c r="O9" s="1"/>
  <c r="M84" i="12"/>
  <c r="F489" i="38"/>
  <c r="M40" i="8"/>
  <c r="O40" s="1"/>
  <c r="M39"/>
  <c r="M265" i="7"/>
  <c r="O265" s="1"/>
  <c r="M231"/>
  <c r="M228"/>
  <c r="O228" s="1"/>
  <c r="M223"/>
  <c r="F485" i="38"/>
  <c r="F529"/>
  <c r="F413"/>
  <c r="F470"/>
  <c r="F336"/>
  <c r="F230"/>
  <c r="M18" i="7"/>
  <c r="O18" s="1"/>
  <c r="M116" i="15"/>
  <c r="M30"/>
  <c r="O99" i="3"/>
  <c r="M57" i="2"/>
  <c r="O57" s="1"/>
  <c r="F441" i="38"/>
  <c r="H278"/>
  <c r="M24" i="16"/>
  <c r="F266" i="38" s="1"/>
  <c r="F93" i="30" l="1"/>
  <c r="H93"/>
  <c r="H485" i="38"/>
  <c r="H34" i="42"/>
  <c r="F34"/>
  <c r="H19" i="43"/>
  <c r="F19"/>
  <c r="H105" i="30"/>
  <c r="F105"/>
  <c r="H34" i="23"/>
  <c r="F34"/>
  <c r="O84" i="12"/>
  <c r="G91" i="27" s="1"/>
  <c r="E91"/>
  <c r="H27" i="26"/>
  <c r="F27"/>
  <c r="H489" i="38"/>
  <c r="H20" i="44"/>
  <c r="F20"/>
  <c r="H45" i="41"/>
  <c r="F45"/>
  <c r="H38" i="20"/>
  <c r="F38"/>
  <c r="H34" i="45"/>
  <c r="F34"/>
  <c r="H24" i="37"/>
  <c r="F24"/>
  <c r="H42" i="31"/>
  <c r="F42"/>
  <c r="H66" i="24"/>
  <c r="F66"/>
  <c r="O39" i="8"/>
  <c r="H60" i="24" s="1"/>
  <c r="F60"/>
  <c r="H30" i="45"/>
  <c r="F30"/>
  <c r="H529" i="38"/>
  <c r="H38" i="31"/>
  <c r="F38"/>
  <c r="H15" i="43"/>
  <c r="F15"/>
  <c r="H73" i="30"/>
  <c r="F73"/>
  <c r="H29" i="23"/>
  <c r="F29"/>
  <c r="O223" i="7"/>
  <c r="H87" i="27" s="1"/>
  <c r="F87"/>
  <c r="H470" i="38"/>
  <c r="H22" i="26"/>
  <c r="F22"/>
  <c r="H34" i="20"/>
  <c r="F34"/>
  <c r="H30" i="42"/>
  <c r="F30"/>
  <c r="H27" i="54"/>
  <c r="F27"/>
  <c r="H16" i="44"/>
  <c r="F16"/>
  <c r="H37" i="41"/>
  <c r="F37"/>
  <c r="H51" i="24"/>
  <c r="F51"/>
  <c r="O231" i="7"/>
  <c r="H17" i="35" s="1"/>
  <c r="F17"/>
  <c r="G50" i="32"/>
  <c r="E50"/>
  <c r="H336" i="38"/>
  <c r="H413"/>
  <c r="H230"/>
  <c r="H9" i="61"/>
  <c r="F9"/>
  <c r="O116" i="15"/>
  <c r="H18" i="42" s="1"/>
  <c r="F18"/>
  <c r="O30" i="15"/>
  <c r="H11" i="37" s="1"/>
  <c r="F11"/>
  <c r="H11" i="45"/>
  <c r="F11"/>
  <c r="H441" i="38"/>
  <c r="H6" i="31"/>
  <c r="H5" s="1"/>
  <c r="H4" s="1"/>
  <c r="F6"/>
  <c r="H59" i="27"/>
  <c r="F59"/>
  <c r="H67"/>
  <c r="F67"/>
  <c r="O24" i="16"/>
  <c r="H266" i="38" s="1"/>
  <c r="O11" i="2" l="1"/>
  <c r="H40" i="24" l="1"/>
  <c r="F40"/>
  <c r="M81" i="13"/>
  <c r="M83" i="12"/>
  <c r="O83" l="1"/>
  <c r="E90" i="27"/>
  <c r="H98"/>
  <c r="F98"/>
  <c r="O81" i="13"/>
  <c r="F33" i="54"/>
  <c r="H96" i="27"/>
  <c r="F96"/>
  <c r="H58"/>
  <c r="F58"/>
  <c r="F425" i="38"/>
  <c r="F375"/>
  <c r="M26" i="16"/>
  <c r="F364" i="38" s="1"/>
  <c r="F354"/>
  <c r="F335"/>
  <c r="M163" i="15"/>
  <c r="O163" s="1"/>
  <c r="H300" i="38" s="1"/>
  <c r="F294"/>
  <c r="E533"/>
  <c r="E532"/>
  <c r="F105"/>
  <c r="F252"/>
  <c r="F228"/>
  <c r="F181"/>
  <c r="F227"/>
  <c r="F226"/>
  <c r="F238"/>
  <c r="F250"/>
  <c r="F159"/>
  <c r="F251"/>
  <c r="A106"/>
  <c r="A104"/>
  <c r="C62"/>
  <c r="C40"/>
  <c r="D40"/>
  <c r="E40"/>
  <c r="G40"/>
  <c r="I40"/>
  <c r="C41"/>
  <c r="D41"/>
  <c r="E41"/>
  <c r="G41"/>
  <c r="I41"/>
  <c r="A41"/>
  <c r="A40"/>
  <c r="B69"/>
  <c r="C69"/>
  <c r="D69"/>
  <c r="E69"/>
  <c r="G69"/>
  <c r="I69"/>
  <c r="B70"/>
  <c r="C70"/>
  <c r="D70"/>
  <c r="E70"/>
  <c r="G70"/>
  <c r="I70"/>
  <c r="B71"/>
  <c r="C71"/>
  <c r="D71"/>
  <c r="E71"/>
  <c r="G71"/>
  <c r="I71"/>
  <c r="B72"/>
  <c r="C72"/>
  <c r="D72"/>
  <c r="E72"/>
  <c r="G72"/>
  <c r="I72"/>
  <c r="B73"/>
  <c r="C73"/>
  <c r="D73"/>
  <c r="E73"/>
  <c r="G73"/>
  <c r="I73"/>
  <c r="B74"/>
  <c r="C74"/>
  <c r="D74"/>
  <c r="E74"/>
  <c r="G74"/>
  <c r="I74"/>
  <c r="B75"/>
  <c r="C75"/>
  <c r="D75"/>
  <c r="E75"/>
  <c r="G75"/>
  <c r="I75"/>
  <c r="B76"/>
  <c r="C76"/>
  <c r="D76"/>
  <c r="E76"/>
  <c r="G76"/>
  <c r="I76"/>
  <c r="B77"/>
  <c r="C77"/>
  <c r="D77"/>
  <c r="E77"/>
  <c r="G77"/>
  <c r="I77"/>
  <c r="B78"/>
  <c r="C78"/>
  <c r="D78"/>
  <c r="E78"/>
  <c r="G78"/>
  <c r="I78"/>
  <c r="C79"/>
  <c r="D79"/>
  <c r="E79"/>
  <c r="F79"/>
  <c r="G79"/>
  <c r="H79"/>
  <c r="I79"/>
  <c r="B80"/>
  <c r="C80"/>
  <c r="D80"/>
  <c r="E80"/>
  <c r="G80"/>
  <c r="I80"/>
  <c r="B81"/>
  <c r="C81"/>
  <c r="D81"/>
  <c r="E81"/>
  <c r="G81"/>
  <c r="I81"/>
  <c r="B82"/>
  <c r="C82"/>
  <c r="D82"/>
  <c r="E82"/>
  <c r="G82"/>
  <c r="I82"/>
  <c r="C83"/>
  <c r="D83"/>
  <c r="E83"/>
  <c r="G83"/>
  <c r="I83"/>
  <c r="C84"/>
  <c r="D84"/>
  <c r="E84"/>
  <c r="G84"/>
  <c r="I84"/>
  <c r="C85"/>
  <c r="D85"/>
  <c r="E85"/>
  <c r="G85"/>
  <c r="I85"/>
  <c r="C86"/>
  <c r="D86"/>
  <c r="E86"/>
  <c r="G86"/>
  <c r="I86"/>
  <c r="C87"/>
  <c r="D87"/>
  <c r="E87"/>
  <c r="G87"/>
  <c r="I87"/>
  <c r="C88"/>
  <c r="D88"/>
  <c r="E88"/>
  <c r="G88"/>
  <c r="I88"/>
  <c r="B91"/>
  <c r="C91"/>
  <c r="D91"/>
  <c r="E91"/>
  <c r="G91"/>
  <c r="I91"/>
  <c r="A91"/>
  <c r="A85"/>
  <c r="A86"/>
  <c r="A87"/>
  <c r="A88"/>
  <c r="A69"/>
  <c r="A70"/>
  <c r="A71"/>
  <c r="A72"/>
  <c r="A73"/>
  <c r="A74"/>
  <c r="A75"/>
  <c r="A76"/>
  <c r="A77"/>
  <c r="A78"/>
  <c r="A79"/>
  <c r="A80"/>
  <c r="A81"/>
  <c r="A82"/>
  <c r="A83"/>
  <c r="A84"/>
  <c r="C68"/>
  <c r="D68"/>
  <c r="E68"/>
  <c r="G68"/>
  <c r="I68"/>
  <c r="C67"/>
  <c r="D67"/>
  <c r="E67"/>
  <c r="G67"/>
  <c r="I67"/>
  <c r="B61"/>
  <c r="C61"/>
  <c r="D61"/>
  <c r="E61"/>
  <c r="G61"/>
  <c r="I61"/>
  <c r="D62"/>
  <c r="E62"/>
  <c r="G62"/>
  <c r="I62"/>
  <c r="A62"/>
  <c r="A61"/>
  <c r="B59"/>
  <c r="C59"/>
  <c r="D59"/>
  <c r="E59"/>
  <c r="G59"/>
  <c r="I59"/>
  <c r="A59"/>
  <c r="D57"/>
  <c r="E57"/>
  <c r="G57"/>
  <c r="I57"/>
  <c r="C56"/>
  <c r="C57"/>
  <c r="A57"/>
  <c r="C53"/>
  <c r="D53"/>
  <c r="E53"/>
  <c r="G53"/>
  <c r="I53"/>
  <c r="A53"/>
  <c r="D38"/>
  <c r="D37"/>
  <c r="C38"/>
  <c r="C37"/>
  <c r="A38"/>
  <c r="A37"/>
  <c r="C36"/>
  <c r="D36"/>
  <c r="C25"/>
  <c r="D25"/>
  <c r="E25"/>
  <c r="G25"/>
  <c r="I25"/>
  <c r="A25"/>
  <c r="C8"/>
  <c r="D8"/>
  <c r="E8"/>
  <c r="G8"/>
  <c r="I8"/>
  <c r="C9"/>
  <c r="D9"/>
  <c r="E9"/>
  <c r="G9"/>
  <c r="I9"/>
  <c r="A9"/>
  <c r="A8"/>
  <c r="H173" l="1"/>
  <c r="H172" s="1"/>
  <c r="F173"/>
  <c r="H176"/>
  <c r="F176"/>
  <c r="O82" i="12"/>
  <c r="G90" i="27"/>
  <c r="H425" i="38"/>
  <c r="O80" i="13"/>
  <c r="H33" i="54"/>
  <c r="H105" i="38"/>
  <c r="G533"/>
  <c r="G532"/>
  <c r="H5" i="42"/>
  <c r="F5"/>
  <c r="H375" i="38"/>
  <c r="O26" i="16"/>
  <c r="H364" i="38" s="1"/>
  <c r="H159"/>
  <c r="H181"/>
  <c r="H180" s="1"/>
  <c r="H354"/>
  <c r="H353" s="1"/>
  <c r="H352" s="1"/>
  <c r="H335"/>
  <c r="H294"/>
  <c r="H250"/>
  <c r="H252"/>
  <c r="H238"/>
  <c r="H251"/>
  <c r="H227"/>
  <c r="H228"/>
  <c r="H226"/>
  <c r="O27" i="12" l="1"/>
  <c r="F104" i="38"/>
  <c r="M35" i="15"/>
  <c r="F41" i="38" s="1"/>
  <c r="M34" i="15"/>
  <c r="F40" i="38" s="1"/>
  <c r="F62"/>
  <c r="F86"/>
  <c r="F85"/>
  <c r="M92" i="6"/>
  <c r="O92" s="1"/>
  <c r="M91"/>
  <c r="O91" s="1"/>
  <c r="M90"/>
  <c r="O90" s="1"/>
  <c r="M89"/>
  <c r="O89" s="1"/>
  <c r="F38" i="38"/>
  <c r="F37"/>
  <c r="F8"/>
  <c r="H51" i="27" l="1"/>
  <c r="F51"/>
  <c r="O88" i="6"/>
  <c r="H104" i="38"/>
  <c r="H86"/>
  <c r="H62"/>
  <c r="H85"/>
  <c r="H38"/>
  <c r="H37"/>
  <c r="O34" i="15"/>
  <c r="H40" i="38" s="1"/>
  <c r="O35" i="15"/>
  <c r="H41" i="38" s="1"/>
  <c r="H67"/>
  <c r="F67"/>
  <c r="H68"/>
  <c r="F68"/>
  <c r="H8"/>
  <c r="H39" l="1"/>
  <c r="I25" i="54"/>
  <c r="G25"/>
  <c r="E25"/>
  <c r="D25"/>
  <c r="I24"/>
  <c r="G24"/>
  <c r="E24"/>
  <c r="D24"/>
  <c r="I36"/>
  <c r="G36"/>
  <c r="E36"/>
  <c r="D36"/>
  <c r="C36"/>
  <c r="B36"/>
  <c r="A36"/>
  <c r="C35"/>
  <c r="A35"/>
  <c r="C29"/>
  <c r="A29"/>
  <c r="C25"/>
  <c r="C24"/>
  <c r="A25"/>
  <c r="A24"/>
  <c r="C23"/>
  <c r="A23"/>
  <c r="C22"/>
  <c r="A22"/>
  <c r="M101" i="6"/>
  <c r="O101" s="1"/>
  <c r="I20" i="54"/>
  <c r="I19"/>
  <c r="G20"/>
  <c r="G19"/>
  <c r="D20"/>
  <c r="E20"/>
  <c r="E19"/>
  <c r="D19"/>
  <c r="A20"/>
  <c r="A19"/>
  <c r="C18"/>
  <c r="A18"/>
  <c r="C17"/>
  <c r="A17"/>
  <c r="I16"/>
  <c r="G16"/>
  <c r="E16"/>
  <c r="D16"/>
  <c r="A16"/>
  <c r="C16"/>
  <c r="C15"/>
  <c r="C14"/>
  <c r="A14"/>
  <c r="A15"/>
  <c r="C13"/>
  <c r="A13"/>
  <c r="H36" l="1"/>
  <c r="H35" s="1"/>
  <c r="H34" s="1"/>
  <c r="F36"/>
  <c r="H24"/>
  <c r="F24"/>
  <c r="H25"/>
  <c r="F25"/>
  <c r="O118" i="15"/>
  <c r="F16" i="54"/>
  <c r="O99" i="6"/>
  <c r="H19" i="54"/>
  <c r="F19"/>
  <c r="H20"/>
  <c r="F20"/>
  <c r="H16" l="1"/>
  <c r="H15" s="1"/>
  <c r="H13" s="1"/>
  <c r="H18"/>
  <c r="H14" l="1"/>
  <c r="I11"/>
  <c r="G11"/>
  <c r="E11"/>
  <c r="D11"/>
  <c r="C11"/>
  <c r="B11"/>
  <c r="A11"/>
  <c r="C10"/>
  <c r="A10"/>
  <c r="C9"/>
  <c r="A9"/>
  <c r="C8"/>
  <c r="A8"/>
  <c r="H11" l="1"/>
  <c r="H10" s="1"/>
  <c r="H9" s="1"/>
  <c r="H8" s="1"/>
  <c r="F11"/>
  <c r="D6"/>
  <c r="C6"/>
  <c r="B6"/>
  <c r="A6"/>
  <c r="A5"/>
  <c r="F434" i="38" l="1"/>
  <c r="C10" i="37"/>
  <c r="D10"/>
  <c r="A10"/>
  <c r="F513" i="38"/>
  <c r="F512"/>
  <c r="M29" i="15"/>
  <c r="F64" i="24" l="1"/>
  <c r="H434" i="38"/>
  <c r="O29" i="15"/>
  <c r="F10" i="37"/>
  <c r="H513" i="38"/>
  <c r="O28" i="15" l="1"/>
  <c r="H10" i="37"/>
  <c r="H9" s="1"/>
  <c r="H8" s="1"/>
  <c r="H7" s="1"/>
  <c r="I19" i="53"/>
  <c r="G19"/>
  <c r="E19"/>
  <c r="D19"/>
  <c r="C19"/>
  <c r="A19"/>
  <c r="I16"/>
  <c r="G16"/>
  <c r="E16"/>
  <c r="D16"/>
  <c r="I15"/>
  <c r="G15"/>
  <c r="E15"/>
  <c r="D15"/>
  <c r="A16"/>
  <c r="A15"/>
  <c r="A14"/>
  <c r="D12"/>
  <c r="E12"/>
  <c r="G12"/>
  <c r="I12"/>
  <c r="I11"/>
  <c r="G11"/>
  <c r="E11"/>
  <c r="D11"/>
  <c r="A12"/>
  <c r="A11"/>
  <c r="C10"/>
  <c r="A10"/>
  <c r="M95" i="15"/>
  <c r="M94"/>
  <c r="C6" i="53"/>
  <c r="A6"/>
  <c r="H16" l="1"/>
  <c r="F16"/>
  <c r="H17" i="54"/>
  <c r="H12" s="1"/>
  <c r="F15" i="53"/>
  <c r="O94" i="15"/>
  <c r="H11" i="53" s="1"/>
  <c r="F11"/>
  <c r="O95" i="15"/>
  <c r="H12" i="53" s="1"/>
  <c r="F12"/>
  <c r="H6"/>
  <c r="F6"/>
  <c r="H15"/>
  <c r="D10" i="23"/>
  <c r="C10"/>
  <c r="A10"/>
  <c r="I24"/>
  <c r="H24"/>
  <c r="H23" s="1"/>
  <c r="G24"/>
  <c r="E24"/>
  <c r="D24"/>
  <c r="C24"/>
  <c r="B24"/>
  <c r="A24"/>
  <c r="F10" l="1"/>
  <c r="H7" i="54"/>
  <c r="H10" i="53"/>
  <c r="H9" s="1"/>
  <c r="H8" s="1"/>
  <c r="O93" i="15"/>
  <c r="I24" i="45"/>
  <c r="H24"/>
  <c r="G24"/>
  <c r="E24"/>
  <c r="D24"/>
  <c r="C24"/>
  <c r="A24"/>
  <c r="I29"/>
  <c r="G29"/>
  <c r="E29"/>
  <c r="D29"/>
  <c r="C29"/>
  <c r="A29"/>
  <c r="A28"/>
  <c r="H29" l="1"/>
  <c r="F29"/>
  <c r="H10" i="23"/>
  <c r="H9" s="1"/>
  <c r="H8" s="1"/>
  <c r="H7" s="1"/>
  <c r="M33" i="15"/>
  <c r="O33" s="1"/>
  <c r="C61" i="41"/>
  <c r="D61"/>
  <c r="E61"/>
  <c r="G61"/>
  <c r="I61"/>
  <c r="C53"/>
  <c r="D53"/>
  <c r="E53"/>
  <c r="G53"/>
  <c r="I53"/>
  <c r="B41"/>
  <c r="C41"/>
  <c r="D41"/>
  <c r="E41"/>
  <c r="G41"/>
  <c r="I41"/>
  <c r="B28"/>
  <c r="C28"/>
  <c r="D28"/>
  <c r="E28"/>
  <c r="G28"/>
  <c r="I28"/>
  <c r="B9"/>
  <c r="C9"/>
  <c r="D9"/>
  <c r="B6"/>
  <c r="C6"/>
  <c r="D6"/>
  <c r="E6"/>
  <c r="G6"/>
  <c r="I6"/>
  <c r="A45" i="32"/>
  <c r="C5" i="34"/>
  <c r="C10"/>
  <c r="B30" i="38"/>
  <c r="C30"/>
  <c r="D30"/>
  <c r="E30"/>
  <c r="G30"/>
  <c r="I30"/>
  <c r="B27"/>
  <c r="C27"/>
  <c r="D27"/>
  <c r="E27"/>
  <c r="G27"/>
  <c r="I27"/>
  <c r="B23"/>
  <c r="C23"/>
  <c r="D23"/>
  <c r="E23"/>
  <c r="G23"/>
  <c r="I23"/>
  <c r="H87" l="1"/>
  <c r="F87"/>
  <c r="H84"/>
  <c r="F84"/>
  <c r="H83"/>
  <c r="F83"/>
  <c r="H88"/>
  <c r="F88"/>
  <c r="A23"/>
  <c r="A30"/>
  <c r="A27"/>
  <c r="A61" i="41"/>
  <c r="A53"/>
  <c r="A41"/>
  <c r="A28"/>
  <c r="A9"/>
  <c r="A6"/>
  <c r="F9" l="1"/>
  <c r="F53"/>
  <c r="F28"/>
  <c r="F41"/>
  <c r="F61"/>
  <c r="H57" l="1"/>
  <c r="F57"/>
  <c r="H41"/>
  <c r="H61"/>
  <c r="H53"/>
  <c r="H52" s="1"/>
  <c r="H51" s="1"/>
  <c r="H28"/>
  <c r="M86" i="16"/>
  <c r="H9" i="41" l="1"/>
  <c r="H8" s="1"/>
  <c r="H7" s="1"/>
  <c r="O86" i="16"/>
  <c r="H6" i="41" s="1"/>
  <c r="H5" s="1"/>
  <c r="H4" s="1"/>
  <c r="H3" s="1"/>
  <c r="F6"/>
  <c r="I38" i="45" l="1"/>
  <c r="G38"/>
  <c r="E38"/>
  <c r="D38"/>
  <c r="C38"/>
  <c r="A38"/>
  <c r="I37"/>
  <c r="G37"/>
  <c r="E37"/>
  <c r="D37"/>
  <c r="C37"/>
  <c r="A37"/>
  <c r="C36"/>
  <c r="A36"/>
  <c r="I33"/>
  <c r="G33"/>
  <c r="E33"/>
  <c r="D33"/>
  <c r="C33"/>
  <c r="A33"/>
  <c r="C32"/>
  <c r="A32"/>
  <c r="I28"/>
  <c r="G28"/>
  <c r="E28"/>
  <c r="D28"/>
  <c r="C28"/>
  <c r="I23"/>
  <c r="G23"/>
  <c r="E23"/>
  <c r="D23"/>
  <c r="C23"/>
  <c r="A23"/>
  <c r="C22"/>
  <c r="A22"/>
  <c r="D20"/>
  <c r="A20"/>
  <c r="D19"/>
  <c r="A19"/>
  <c r="A18"/>
  <c r="H10"/>
  <c r="H9" s="1"/>
  <c r="H8" s="1"/>
  <c r="D11"/>
  <c r="C11"/>
  <c r="A11"/>
  <c r="D6"/>
  <c r="C6"/>
  <c r="A6"/>
  <c r="I19" i="44"/>
  <c r="G19"/>
  <c r="E19"/>
  <c r="D19"/>
  <c r="C19"/>
  <c r="A19"/>
  <c r="C18"/>
  <c r="A18"/>
  <c r="I15"/>
  <c r="G15"/>
  <c r="E15"/>
  <c r="D15"/>
  <c r="C15"/>
  <c r="A15"/>
  <c r="C14"/>
  <c r="A14"/>
  <c r="D11"/>
  <c r="C11"/>
  <c r="A11"/>
  <c r="D10"/>
  <c r="C10"/>
  <c r="A10"/>
  <c r="D7"/>
  <c r="C7"/>
  <c r="A7"/>
  <c r="D6"/>
  <c r="C6"/>
  <c r="A6"/>
  <c r="I22" i="43"/>
  <c r="G22"/>
  <c r="E22"/>
  <c r="D22"/>
  <c r="C22"/>
  <c r="A22"/>
  <c r="C21"/>
  <c r="A21"/>
  <c r="I18"/>
  <c r="G18"/>
  <c r="E18"/>
  <c r="D18"/>
  <c r="C18"/>
  <c r="A18"/>
  <c r="C17"/>
  <c r="A17"/>
  <c r="I14"/>
  <c r="G14"/>
  <c r="E14"/>
  <c r="D14"/>
  <c r="C14"/>
  <c r="A14"/>
  <c r="I13"/>
  <c r="G13"/>
  <c r="E13"/>
  <c r="D13"/>
  <c r="C13"/>
  <c r="A13"/>
  <c r="I12"/>
  <c r="G12"/>
  <c r="E12"/>
  <c r="D12"/>
  <c r="C12"/>
  <c r="A12"/>
  <c r="C11"/>
  <c r="A11"/>
  <c r="I8"/>
  <c r="G8"/>
  <c r="E8"/>
  <c r="D8"/>
  <c r="A8"/>
  <c r="I7"/>
  <c r="G7"/>
  <c r="E7"/>
  <c r="D7"/>
  <c r="A7"/>
  <c r="A6"/>
  <c r="I33" i="42"/>
  <c r="G33"/>
  <c r="E33"/>
  <c r="D33"/>
  <c r="C33"/>
  <c r="A33"/>
  <c r="C32"/>
  <c r="A32"/>
  <c r="I29"/>
  <c r="G29"/>
  <c r="E29"/>
  <c r="D29"/>
  <c r="C29"/>
  <c r="A29"/>
  <c r="I28"/>
  <c r="G28"/>
  <c r="E28"/>
  <c r="D28"/>
  <c r="C28"/>
  <c r="A28"/>
  <c r="I27"/>
  <c r="G27"/>
  <c r="E27"/>
  <c r="D27"/>
  <c r="C27"/>
  <c r="A27"/>
  <c r="C26"/>
  <c r="A26"/>
  <c r="I23"/>
  <c r="G23"/>
  <c r="E23"/>
  <c r="D23"/>
  <c r="A23"/>
  <c r="I22"/>
  <c r="G22"/>
  <c r="E22"/>
  <c r="D22"/>
  <c r="A22"/>
  <c r="A21"/>
  <c r="I19"/>
  <c r="G19"/>
  <c r="E19"/>
  <c r="D19"/>
  <c r="C19"/>
  <c r="A19"/>
  <c r="C17"/>
  <c r="A17"/>
  <c r="I15"/>
  <c r="G15"/>
  <c r="E15"/>
  <c r="D15"/>
  <c r="C15"/>
  <c r="A15"/>
  <c r="I14"/>
  <c r="G14"/>
  <c r="E14"/>
  <c r="D14"/>
  <c r="C14"/>
  <c r="A14"/>
  <c r="I13"/>
  <c r="G13"/>
  <c r="E13"/>
  <c r="D13"/>
  <c r="C13"/>
  <c r="A13"/>
  <c r="I12"/>
  <c r="G12"/>
  <c r="E12"/>
  <c r="D12"/>
  <c r="C12"/>
  <c r="A12"/>
  <c r="I11"/>
  <c r="G11"/>
  <c r="E11"/>
  <c r="D11"/>
  <c r="C11"/>
  <c r="A11"/>
  <c r="I10"/>
  <c r="G10"/>
  <c r="E10"/>
  <c r="D10"/>
  <c r="C10"/>
  <c r="A10"/>
  <c r="C9"/>
  <c r="A9"/>
  <c r="I60" i="41"/>
  <c r="G60"/>
  <c r="E60"/>
  <c r="D60"/>
  <c r="C60"/>
  <c r="A60"/>
  <c r="C59"/>
  <c r="A59"/>
  <c r="I49"/>
  <c r="G49"/>
  <c r="E49"/>
  <c r="D49"/>
  <c r="C49"/>
  <c r="A49"/>
  <c r="I48"/>
  <c r="G48"/>
  <c r="E48"/>
  <c r="D48"/>
  <c r="C48"/>
  <c r="A48"/>
  <c r="C47"/>
  <c r="A47"/>
  <c r="I44"/>
  <c r="G44"/>
  <c r="E44"/>
  <c r="D44"/>
  <c r="C44"/>
  <c r="A44"/>
  <c r="C43"/>
  <c r="A43"/>
  <c r="I40"/>
  <c r="G40"/>
  <c r="E40"/>
  <c r="D40"/>
  <c r="C40"/>
  <c r="A40"/>
  <c r="I36"/>
  <c r="G36"/>
  <c r="E36"/>
  <c r="D36"/>
  <c r="C36"/>
  <c r="A36"/>
  <c r="I35"/>
  <c r="G35"/>
  <c r="E35"/>
  <c r="D35"/>
  <c r="C35"/>
  <c r="A35"/>
  <c r="C34"/>
  <c r="A34"/>
  <c r="I31"/>
  <c r="G31"/>
  <c r="E31"/>
  <c r="D31"/>
  <c r="C31"/>
  <c r="A31"/>
  <c r="I27"/>
  <c r="G27"/>
  <c r="E27"/>
  <c r="D27"/>
  <c r="C27"/>
  <c r="A27"/>
  <c r="I25"/>
  <c r="G25"/>
  <c r="E25"/>
  <c r="D25"/>
  <c r="C25"/>
  <c r="A25"/>
  <c r="I24"/>
  <c r="G24"/>
  <c r="E24"/>
  <c r="D24"/>
  <c r="C24"/>
  <c r="A24"/>
  <c r="I23"/>
  <c r="G23"/>
  <c r="E23"/>
  <c r="D23"/>
  <c r="C23"/>
  <c r="A23"/>
  <c r="A22"/>
  <c r="I20"/>
  <c r="G20"/>
  <c r="E20"/>
  <c r="D20"/>
  <c r="C20"/>
  <c r="A20"/>
  <c r="I17"/>
  <c r="G17"/>
  <c r="E17"/>
  <c r="D17"/>
  <c r="C17"/>
  <c r="A17"/>
  <c r="A16"/>
  <c r="I12"/>
  <c r="G12"/>
  <c r="E12"/>
  <c r="D12"/>
  <c r="C12"/>
  <c r="A12"/>
  <c r="I33" i="40"/>
  <c r="G33"/>
  <c r="E33"/>
  <c r="D33"/>
  <c r="C33"/>
  <c r="A33"/>
  <c r="I32"/>
  <c r="G32"/>
  <c r="E32"/>
  <c r="D32"/>
  <c r="C32"/>
  <c r="A32"/>
  <c r="I31"/>
  <c r="G31"/>
  <c r="E31"/>
  <c r="D31"/>
  <c r="C31"/>
  <c r="A31"/>
  <c r="I30"/>
  <c r="G30"/>
  <c r="E30"/>
  <c r="D30"/>
  <c r="C30"/>
  <c r="A30"/>
  <c r="I27"/>
  <c r="G27"/>
  <c r="E27"/>
  <c r="D27"/>
  <c r="C27"/>
  <c r="A27"/>
  <c r="I26"/>
  <c r="C26"/>
  <c r="A26"/>
  <c r="I25"/>
  <c r="C25"/>
  <c r="A25"/>
  <c r="I24"/>
  <c r="C24"/>
  <c r="A24"/>
  <c r="I23"/>
  <c r="C23"/>
  <c r="A23"/>
  <c r="I22"/>
  <c r="C22"/>
  <c r="A22"/>
  <c r="I21"/>
  <c r="G21"/>
  <c r="E21"/>
  <c r="D21"/>
  <c r="C21"/>
  <c r="A21"/>
  <c r="I20"/>
  <c r="G20"/>
  <c r="E20"/>
  <c r="D20"/>
  <c r="C20"/>
  <c r="A20"/>
  <c r="I19"/>
  <c r="C19"/>
  <c r="A19"/>
  <c r="C18"/>
  <c r="A18"/>
  <c r="I15"/>
  <c r="G15"/>
  <c r="E15"/>
  <c r="D15"/>
  <c r="C15"/>
  <c r="A15"/>
  <c r="I12"/>
  <c r="G12"/>
  <c r="E12"/>
  <c r="D12"/>
  <c r="C12"/>
  <c r="A12"/>
  <c r="I11"/>
  <c r="G11"/>
  <c r="E11"/>
  <c r="D11"/>
  <c r="C11"/>
  <c r="A11"/>
  <c r="A10"/>
  <c r="D6"/>
  <c r="C6"/>
  <c r="A6"/>
  <c r="A103" i="38"/>
  <c r="A102"/>
  <c r="I99"/>
  <c r="G99"/>
  <c r="E99"/>
  <c r="D99"/>
  <c r="C99"/>
  <c r="A99"/>
  <c r="I98"/>
  <c r="G98"/>
  <c r="E98"/>
  <c r="D98"/>
  <c r="C98"/>
  <c r="A98"/>
  <c r="I97"/>
  <c r="G97"/>
  <c r="E97"/>
  <c r="D97"/>
  <c r="C97"/>
  <c r="A97"/>
  <c r="I94"/>
  <c r="G94"/>
  <c r="E94"/>
  <c r="D94"/>
  <c r="C94"/>
  <c r="A94"/>
  <c r="A68"/>
  <c r="A67"/>
  <c r="I66"/>
  <c r="G66"/>
  <c r="E66"/>
  <c r="D66"/>
  <c r="C66"/>
  <c r="A66"/>
  <c r="I65"/>
  <c r="G65"/>
  <c r="E65"/>
  <c r="D65"/>
  <c r="C65"/>
  <c r="A65"/>
  <c r="I56"/>
  <c r="G56"/>
  <c r="E56"/>
  <c r="D56"/>
  <c r="A56"/>
  <c r="I55"/>
  <c r="G55"/>
  <c r="E55"/>
  <c r="D55"/>
  <c r="C55"/>
  <c r="A55"/>
  <c r="I54"/>
  <c r="G54"/>
  <c r="E54"/>
  <c r="D54"/>
  <c r="C54"/>
  <c r="A54"/>
  <c r="I50"/>
  <c r="G50"/>
  <c r="E50"/>
  <c r="D50"/>
  <c r="C50"/>
  <c r="I49"/>
  <c r="G49"/>
  <c r="E49"/>
  <c r="D49"/>
  <c r="C49"/>
  <c r="A49"/>
  <c r="I48"/>
  <c r="G48"/>
  <c r="E48"/>
  <c r="D48"/>
  <c r="C48"/>
  <c r="A48"/>
  <c r="I47"/>
  <c r="G47"/>
  <c r="E47"/>
  <c r="D47"/>
  <c r="C47"/>
  <c r="A47"/>
  <c r="I46"/>
  <c r="G46"/>
  <c r="E46"/>
  <c r="D46"/>
  <c r="C46"/>
  <c r="A46"/>
  <c r="I45"/>
  <c r="G45"/>
  <c r="E45"/>
  <c r="D45"/>
  <c r="C45"/>
  <c r="A45"/>
  <c r="I44"/>
  <c r="G44"/>
  <c r="E44"/>
  <c r="D44"/>
  <c r="C44"/>
  <c r="A44"/>
  <c r="A36"/>
  <c r="D35"/>
  <c r="C35"/>
  <c r="A35"/>
  <c r="C18"/>
  <c r="A18"/>
  <c r="C17"/>
  <c r="A17"/>
  <c r="C16"/>
  <c r="A16"/>
  <c r="C15"/>
  <c r="A15"/>
  <c r="C14"/>
  <c r="A14"/>
  <c r="C13"/>
  <c r="A13"/>
  <c r="I7"/>
  <c r="G7"/>
  <c r="E7"/>
  <c r="D7"/>
  <c r="C7"/>
  <c r="I23" i="37" l="1"/>
  <c r="G23"/>
  <c r="E23"/>
  <c r="D23"/>
  <c r="C23"/>
  <c r="A23"/>
  <c r="I20"/>
  <c r="G20"/>
  <c r="E20"/>
  <c r="D20"/>
  <c r="C20"/>
  <c r="A20"/>
  <c r="I18"/>
  <c r="G18"/>
  <c r="E18"/>
  <c r="D18"/>
  <c r="C18"/>
  <c r="A18"/>
  <c r="I15"/>
  <c r="G15"/>
  <c r="E15"/>
  <c r="D15"/>
  <c r="C15"/>
  <c r="A15"/>
  <c r="I14"/>
  <c r="G14"/>
  <c r="E14"/>
  <c r="D14"/>
  <c r="C14"/>
  <c r="A14"/>
  <c r="D5"/>
  <c r="C5"/>
  <c r="A5"/>
  <c r="I16" i="35"/>
  <c r="G16"/>
  <c r="E16"/>
  <c r="D16"/>
  <c r="C16"/>
  <c r="A16"/>
  <c r="I12"/>
  <c r="G12"/>
  <c r="E12"/>
  <c r="D12"/>
  <c r="C12"/>
  <c r="A12"/>
  <c r="I11"/>
  <c r="G11"/>
  <c r="E11"/>
  <c r="D11"/>
  <c r="C11"/>
  <c r="A11"/>
  <c r="D8"/>
  <c r="C8"/>
  <c r="A8"/>
  <c r="D7"/>
  <c r="C7"/>
  <c r="A7"/>
  <c r="I10" i="34"/>
  <c r="G10"/>
  <c r="E10"/>
  <c r="D10"/>
  <c r="A10"/>
  <c r="D5"/>
  <c r="A5"/>
  <c r="I16" i="33"/>
  <c r="G16"/>
  <c r="E16"/>
  <c r="D16"/>
  <c r="C16"/>
  <c r="A16"/>
  <c r="I13"/>
  <c r="G13"/>
  <c r="E13"/>
  <c r="D13"/>
  <c r="C13"/>
  <c r="A13"/>
  <c r="I12"/>
  <c r="G12"/>
  <c r="E12"/>
  <c r="D12"/>
  <c r="C12"/>
  <c r="A12"/>
  <c r="D7"/>
  <c r="I54" i="32"/>
  <c r="G54"/>
  <c r="E54"/>
  <c r="D54"/>
  <c r="C54"/>
  <c r="A54"/>
  <c r="I53"/>
  <c r="G53"/>
  <c r="E53"/>
  <c r="D53"/>
  <c r="C53"/>
  <c r="A53"/>
  <c r="I46"/>
  <c r="G46"/>
  <c r="E46"/>
  <c r="D46"/>
  <c r="C46"/>
  <c r="A46"/>
  <c r="I45"/>
  <c r="G45"/>
  <c r="E45"/>
  <c r="D45"/>
  <c r="C45"/>
  <c r="I42"/>
  <c r="G42"/>
  <c r="E42"/>
  <c r="D42"/>
  <c r="C42"/>
  <c r="A42"/>
  <c r="I41"/>
  <c r="G41"/>
  <c r="E41"/>
  <c r="D41"/>
  <c r="C41"/>
  <c r="A41"/>
  <c r="I40"/>
  <c r="G40"/>
  <c r="E40"/>
  <c r="D40"/>
  <c r="C40"/>
  <c r="A40"/>
  <c r="I39"/>
  <c r="G39"/>
  <c r="E39"/>
  <c r="D39"/>
  <c r="C39"/>
  <c r="A39"/>
  <c r="I38"/>
  <c r="G38"/>
  <c r="E38"/>
  <c r="D38"/>
  <c r="C38"/>
  <c r="A38"/>
  <c r="I36"/>
  <c r="G36"/>
  <c r="E36"/>
  <c r="D36"/>
  <c r="C36"/>
  <c r="A36"/>
  <c r="I35"/>
  <c r="G35"/>
  <c r="E35"/>
  <c r="D35"/>
  <c r="C35"/>
  <c r="A35"/>
  <c r="I34"/>
  <c r="G34"/>
  <c r="E34"/>
  <c r="D34"/>
  <c r="C34"/>
  <c r="A34"/>
  <c r="I33"/>
  <c r="G33"/>
  <c r="E33"/>
  <c r="D33"/>
  <c r="C33"/>
  <c r="A33"/>
  <c r="I28"/>
  <c r="G28"/>
  <c r="E28"/>
  <c r="D28"/>
  <c r="C28"/>
  <c r="A28"/>
  <c r="I27"/>
  <c r="G27"/>
  <c r="E27"/>
  <c r="D27"/>
  <c r="C27"/>
  <c r="A27"/>
  <c r="I24"/>
  <c r="G24"/>
  <c r="E24"/>
  <c r="D24"/>
  <c r="C24"/>
  <c r="A24"/>
  <c r="I23"/>
  <c r="G23"/>
  <c r="E23"/>
  <c r="D23"/>
  <c r="C23"/>
  <c r="A23"/>
  <c r="I22"/>
  <c r="G22"/>
  <c r="E22"/>
  <c r="D22"/>
  <c r="C22"/>
  <c r="A22"/>
  <c r="D17"/>
  <c r="C17"/>
  <c r="A17"/>
  <c r="D6"/>
  <c r="A6"/>
  <c r="C13"/>
  <c r="A13"/>
  <c r="C12"/>
  <c r="A12"/>
  <c r="C11"/>
  <c r="A11"/>
  <c r="C10"/>
  <c r="A10"/>
  <c r="D9"/>
  <c r="C9"/>
  <c r="I54" i="31"/>
  <c r="G54"/>
  <c r="E54"/>
  <c r="D54"/>
  <c r="C54"/>
  <c r="A54"/>
  <c r="I53"/>
  <c r="G53"/>
  <c r="E53"/>
  <c r="D53"/>
  <c r="C53"/>
  <c r="A53"/>
  <c r="I52"/>
  <c r="G52"/>
  <c r="E52"/>
  <c r="D52"/>
  <c r="C52"/>
  <c r="A52"/>
  <c r="I51"/>
  <c r="G51"/>
  <c r="E51"/>
  <c r="D51"/>
  <c r="C51"/>
  <c r="A51"/>
  <c r="I50"/>
  <c r="G50"/>
  <c r="E50"/>
  <c r="D50"/>
  <c r="C50"/>
  <c r="A50"/>
  <c r="I49"/>
  <c r="G49"/>
  <c r="E49"/>
  <c r="D49"/>
  <c r="C49"/>
  <c r="A49"/>
  <c r="I48"/>
  <c r="G48"/>
  <c r="E48"/>
  <c r="D48"/>
  <c r="C48"/>
  <c r="A48"/>
  <c r="I47"/>
  <c r="G47"/>
  <c r="E47"/>
  <c r="D47"/>
  <c r="C47"/>
  <c r="A47"/>
  <c r="I45"/>
  <c r="G45"/>
  <c r="E45"/>
  <c r="D45"/>
  <c r="C45"/>
  <c r="A45"/>
  <c r="I41"/>
  <c r="G41"/>
  <c r="E41"/>
  <c r="D41"/>
  <c r="C41"/>
  <c r="A41"/>
  <c r="I37"/>
  <c r="G37"/>
  <c r="E37"/>
  <c r="D37"/>
  <c r="C37"/>
  <c r="A37"/>
  <c r="I33"/>
  <c r="G33"/>
  <c r="E33"/>
  <c r="D33"/>
  <c r="C33"/>
  <c r="A33"/>
  <c r="I32"/>
  <c r="G32"/>
  <c r="E32"/>
  <c r="D32"/>
  <c r="C32"/>
  <c r="A32"/>
  <c r="I29"/>
  <c r="G29"/>
  <c r="E29"/>
  <c r="D29"/>
  <c r="C29"/>
  <c r="A29"/>
  <c r="D17"/>
  <c r="C17"/>
  <c r="A17"/>
  <c r="D12"/>
  <c r="C12"/>
  <c r="A12"/>
  <c r="D11"/>
  <c r="C11"/>
  <c r="A11"/>
  <c r="D6"/>
  <c r="C6"/>
  <c r="A6"/>
  <c r="I117" i="30"/>
  <c r="G117"/>
  <c r="E117"/>
  <c r="D117"/>
  <c r="C117"/>
  <c r="A117"/>
  <c r="I116"/>
  <c r="G116"/>
  <c r="E116"/>
  <c r="D116"/>
  <c r="C116"/>
  <c r="A116"/>
  <c r="I113"/>
  <c r="G113"/>
  <c r="E113"/>
  <c r="D113"/>
  <c r="C113"/>
  <c r="A113"/>
  <c r="I110"/>
  <c r="G110"/>
  <c r="E110"/>
  <c r="D110"/>
  <c r="C110"/>
  <c r="A110"/>
  <c r="I109"/>
  <c r="G109"/>
  <c r="E109"/>
  <c r="D109"/>
  <c r="C109"/>
  <c r="A109"/>
  <c r="I108"/>
  <c r="G108"/>
  <c r="E108"/>
  <c r="D108"/>
  <c r="C108"/>
  <c r="A108"/>
  <c r="I103"/>
  <c r="G103"/>
  <c r="E103"/>
  <c r="D103"/>
  <c r="C103"/>
  <c r="A103"/>
  <c r="I102"/>
  <c r="G102"/>
  <c r="E102"/>
  <c r="D102"/>
  <c r="C102"/>
  <c r="A102"/>
  <c r="I101"/>
  <c r="G101"/>
  <c r="E101"/>
  <c r="D101"/>
  <c r="C101"/>
  <c r="A101"/>
  <c r="I100"/>
  <c r="G100"/>
  <c r="E100"/>
  <c r="D100"/>
  <c r="C100"/>
  <c r="A100"/>
  <c r="I99"/>
  <c r="G99"/>
  <c r="E99"/>
  <c r="D99"/>
  <c r="C99"/>
  <c r="A99"/>
  <c r="I98"/>
  <c r="G98"/>
  <c r="E98"/>
  <c r="D98"/>
  <c r="C98"/>
  <c r="A98"/>
  <c r="I95"/>
  <c r="G95"/>
  <c r="E95"/>
  <c r="D95"/>
  <c r="C95"/>
  <c r="A95"/>
  <c r="I92"/>
  <c r="G92"/>
  <c r="E92"/>
  <c r="D92"/>
  <c r="I91"/>
  <c r="G91"/>
  <c r="E91"/>
  <c r="D91"/>
  <c r="I90"/>
  <c r="G90"/>
  <c r="E90"/>
  <c r="D90"/>
  <c r="I89"/>
  <c r="G89"/>
  <c r="E89"/>
  <c r="D89"/>
  <c r="I88"/>
  <c r="G88"/>
  <c r="E88"/>
  <c r="D88"/>
  <c r="A88"/>
  <c r="C87"/>
  <c r="A87"/>
  <c r="I85"/>
  <c r="G85"/>
  <c r="E85"/>
  <c r="D85"/>
  <c r="C85"/>
  <c r="A85"/>
  <c r="I84"/>
  <c r="G84"/>
  <c r="E84"/>
  <c r="D84"/>
  <c r="C84"/>
  <c r="A84"/>
  <c r="I83"/>
  <c r="G83"/>
  <c r="E83"/>
  <c r="D83"/>
  <c r="C83"/>
  <c r="A83"/>
  <c r="C82"/>
  <c r="A82"/>
  <c r="I81"/>
  <c r="G81"/>
  <c r="E81"/>
  <c r="D81"/>
  <c r="C81"/>
  <c r="A81"/>
  <c r="I80"/>
  <c r="G80"/>
  <c r="E80"/>
  <c r="D80"/>
  <c r="C80"/>
  <c r="A80"/>
  <c r="C79"/>
  <c r="A79"/>
  <c r="I78"/>
  <c r="G78"/>
  <c r="E78"/>
  <c r="D78"/>
  <c r="C78"/>
  <c r="A78"/>
  <c r="I77"/>
  <c r="G77"/>
  <c r="E77"/>
  <c r="D77"/>
  <c r="C77"/>
  <c r="A77"/>
  <c r="I76"/>
  <c r="G76"/>
  <c r="E76"/>
  <c r="D76"/>
  <c r="C76"/>
  <c r="A76"/>
  <c r="I71"/>
  <c r="G71"/>
  <c r="E71"/>
  <c r="D71"/>
  <c r="C71"/>
  <c r="A71"/>
  <c r="I70"/>
  <c r="G70"/>
  <c r="E70"/>
  <c r="D70"/>
  <c r="C70"/>
  <c r="A70"/>
  <c r="I69"/>
  <c r="G69"/>
  <c r="E69"/>
  <c r="D69"/>
  <c r="C69"/>
  <c r="A69"/>
  <c r="I68"/>
  <c r="G68"/>
  <c r="E68"/>
  <c r="D68"/>
  <c r="C68"/>
  <c r="A68"/>
  <c r="I67"/>
  <c r="G67"/>
  <c r="E67"/>
  <c r="D67"/>
  <c r="C67"/>
  <c r="A67"/>
  <c r="I66"/>
  <c r="G66"/>
  <c r="E66"/>
  <c r="D66"/>
  <c r="C66"/>
  <c r="A66"/>
  <c r="I62"/>
  <c r="G62"/>
  <c r="E62"/>
  <c r="D62"/>
  <c r="C62"/>
  <c r="A62"/>
  <c r="I61"/>
  <c r="G61"/>
  <c r="E61"/>
  <c r="D61"/>
  <c r="C61"/>
  <c r="A61"/>
  <c r="I60"/>
  <c r="G60"/>
  <c r="E60"/>
  <c r="D60"/>
  <c r="C60"/>
  <c r="A60"/>
  <c r="I59"/>
  <c r="G59"/>
  <c r="E59"/>
  <c r="D59"/>
  <c r="C59"/>
  <c r="A59"/>
  <c r="I58"/>
  <c r="G58"/>
  <c r="E58"/>
  <c r="D58"/>
  <c r="C58"/>
  <c r="A58"/>
  <c r="I57"/>
  <c r="G57"/>
  <c r="E57"/>
  <c r="D57"/>
  <c r="C57"/>
  <c r="A57"/>
  <c r="I56"/>
  <c r="G56"/>
  <c r="E56"/>
  <c r="D56"/>
  <c r="C56"/>
  <c r="A56"/>
  <c r="I55"/>
  <c r="G55"/>
  <c r="E55"/>
  <c r="D55"/>
  <c r="C55"/>
  <c r="A55"/>
  <c r="I54"/>
  <c r="G54"/>
  <c r="E54"/>
  <c r="D54"/>
  <c r="C54"/>
  <c r="A54"/>
  <c r="I53"/>
  <c r="G53"/>
  <c r="E53"/>
  <c r="D53"/>
  <c r="C53"/>
  <c r="A53"/>
  <c r="I52"/>
  <c r="G52"/>
  <c r="E52"/>
  <c r="D52"/>
  <c r="C52"/>
  <c r="A52"/>
  <c r="I51"/>
  <c r="G51"/>
  <c r="E51"/>
  <c r="D51"/>
  <c r="C51"/>
  <c r="A51"/>
  <c r="I50"/>
  <c r="G50"/>
  <c r="E50"/>
  <c r="D50"/>
  <c r="C50"/>
  <c r="A50"/>
  <c r="I49"/>
  <c r="G49"/>
  <c r="E49"/>
  <c r="D49"/>
  <c r="C49"/>
  <c r="A49"/>
  <c r="I48"/>
  <c r="G48"/>
  <c r="E48"/>
  <c r="D48"/>
  <c r="C48"/>
  <c r="A48"/>
  <c r="I47"/>
  <c r="G47"/>
  <c r="E47"/>
  <c r="D47"/>
  <c r="C47"/>
  <c r="A47"/>
  <c r="I46"/>
  <c r="G46"/>
  <c r="E46"/>
  <c r="D46"/>
  <c r="C46"/>
  <c r="A46"/>
  <c r="I43"/>
  <c r="G43"/>
  <c r="E43"/>
  <c r="D43"/>
  <c r="C43"/>
  <c r="A43"/>
  <c r="I41"/>
  <c r="G41"/>
  <c r="E41"/>
  <c r="D41"/>
  <c r="C41"/>
  <c r="A41"/>
  <c r="I40"/>
  <c r="G40"/>
  <c r="E40"/>
  <c r="D40"/>
  <c r="C40"/>
  <c r="A40"/>
  <c r="I39"/>
  <c r="G39"/>
  <c r="E39"/>
  <c r="D39"/>
  <c r="C39"/>
  <c r="A39"/>
  <c r="I36"/>
  <c r="G36"/>
  <c r="E36"/>
  <c r="D36"/>
  <c r="C36"/>
  <c r="A36"/>
  <c r="I35"/>
  <c r="G35"/>
  <c r="E35"/>
  <c r="D35"/>
  <c r="C35"/>
  <c r="D30"/>
  <c r="C30"/>
  <c r="A30"/>
  <c r="D29"/>
  <c r="C29"/>
  <c r="A29"/>
  <c r="D28"/>
  <c r="C28"/>
  <c r="A28"/>
  <c r="D16"/>
  <c r="D11"/>
  <c r="C11"/>
  <c r="A11"/>
  <c r="C8"/>
  <c r="A8"/>
  <c r="C7"/>
  <c r="A7"/>
  <c r="D6"/>
  <c r="C6"/>
  <c r="A6"/>
  <c r="I86" i="27" l="1"/>
  <c r="I85"/>
  <c r="I84"/>
  <c r="I82"/>
  <c r="G86"/>
  <c r="G85"/>
  <c r="G84"/>
  <c r="G82"/>
  <c r="E86"/>
  <c r="E85"/>
  <c r="E84"/>
  <c r="E82"/>
  <c r="D86"/>
  <c r="D85"/>
  <c r="D84"/>
  <c r="D82"/>
  <c r="C86"/>
  <c r="C85"/>
  <c r="C84"/>
  <c r="C83"/>
  <c r="C82"/>
  <c r="C81"/>
  <c r="A86"/>
  <c r="A85"/>
  <c r="A84"/>
  <c r="A83"/>
  <c r="A82"/>
  <c r="A81"/>
  <c r="I95"/>
  <c r="G95"/>
  <c r="E95"/>
  <c r="D95"/>
  <c r="C95"/>
  <c r="I94"/>
  <c r="G94"/>
  <c r="E94"/>
  <c r="D94"/>
  <c r="C94"/>
  <c r="C93"/>
  <c r="A93"/>
  <c r="A95"/>
  <c r="A94"/>
  <c r="A73"/>
  <c r="I78"/>
  <c r="G78"/>
  <c r="E78"/>
  <c r="D78"/>
  <c r="C78"/>
  <c r="I77"/>
  <c r="G77"/>
  <c r="E77"/>
  <c r="D77"/>
  <c r="C77"/>
  <c r="I76"/>
  <c r="G76"/>
  <c r="E76"/>
  <c r="D76"/>
  <c r="C76"/>
  <c r="I75"/>
  <c r="G75"/>
  <c r="E75"/>
  <c r="D75"/>
  <c r="C75"/>
  <c r="I74"/>
  <c r="G74"/>
  <c r="E74"/>
  <c r="D74"/>
  <c r="C74"/>
  <c r="A78"/>
  <c r="A77"/>
  <c r="A76"/>
  <c r="A75"/>
  <c r="A74"/>
  <c r="D70"/>
  <c r="C70"/>
  <c r="A70"/>
  <c r="I26" i="26" l="1"/>
  <c r="G26"/>
  <c r="E26"/>
  <c r="D26"/>
  <c r="C26"/>
  <c r="I25"/>
  <c r="G25"/>
  <c r="E25"/>
  <c r="D25"/>
  <c r="C25"/>
  <c r="A26"/>
  <c r="A25"/>
  <c r="C20"/>
  <c r="A20"/>
  <c r="I21"/>
  <c r="G21"/>
  <c r="E21"/>
  <c r="D21"/>
  <c r="C21"/>
  <c r="A21"/>
  <c r="I16"/>
  <c r="G16"/>
  <c r="E16"/>
  <c r="D16"/>
  <c r="C16"/>
  <c r="A16"/>
  <c r="D11"/>
  <c r="C11"/>
  <c r="A11"/>
  <c r="D6"/>
  <c r="C6"/>
  <c r="A6"/>
  <c r="D20" i="24"/>
  <c r="C20"/>
  <c r="A20"/>
  <c r="D13" i="23"/>
  <c r="C13"/>
  <c r="A13"/>
  <c r="F20" i="24" l="1"/>
  <c r="C74"/>
  <c r="A74"/>
  <c r="I78"/>
  <c r="G78"/>
  <c r="E78"/>
  <c r="D78"/>
  <c r="C78"/>
  <c r="I77"/>
  <c r="G77"/>
  <c r="E77"/>
  <c r="D77"/>
  <c r="C77"/>
  <c r="I76"/>
  <c r="G76"/>
  <c r="E76"/>
  <c r="D76"/>
  <c r="C76"/>
  <c r="I75"/>
  <c r="G75"/>
  <c r="E75"/>
  <c r="D75"/>
  <c r="C75"/>
  <c r="A78"/>
  <c r="A77"/>
  <c r="A76"/>
  <c r="A75"/>
  <c r="C68"/>
  <c r="A68"/>
  <c r="I72"/>
  <c r="G72"/>
  <c r="E72"/>
  <c r="D72"/>
  <c r="C72"/>
  <c r="I70"/>
  <c r="G70"/>
  <c r="E70"/>
  <c r="D70"/>
  <c r="C70"/>
  <c r="I69"/>
  <c r="G69"/>
  <c r="E69"/>
  <c r="D69"/>
  <c r="C69"/>
  <c r="A72"/>
  <c r="A70"/>
  <c r="A69"/>
  <c r="I64"/>
  <c r="G64"/>
  <c r="E64"/>
  <c r="D64"/>
  <c r="C64"/>
  <c r="I63"/>
  <c r="G63"/>
  <c r="E63"/>
  <c r="D63"/>
  <c r="C63"/>
  <c r="C62"/>
  <c r="A64"/>
  <c r="A63"/>
  <c r="A62"/>
  <c r="I59"/>
  <c r="G59"/>
  <c r="E59"/>
  <c r="D59"/>
  <c r="C59"/>
  <c r="I58"/>
  <c r="G58"/>
  <c r="E58"/>
  <c r="D58"/>
  <c r="C58"/>
  <c r="C57"/>
  <c r="A59"/>
  <c r="A58"/>
  <c r="A57"/>
  <c r="I55"/>
  <c r="G55"/>
  <c r="E55"/>
  <c r="D55"/>
  <c r="C55"/>
  <c r="I54"/>
  <c r="G54"/>
  <c r="E54"/>
  <c r="D54"/>
  <c r="C54"/>
  <c r="A55"/>
  <c r="A54"/>
  <c r="I49"/>
  <c r="G49"/>
  <c r="E49"/>
  <c r="D49"/>
  <c r="C49"/>
  <c r="I48"/>
  <c r="G48"/>
  <c r="E48"/>
  <c r="D48"/>
  <c r="C48"/>
  <c r="C47"/>
  <c r="A49"/>
  <c r="A48"/>
  <c r="H20" l="1"/>
  <c r="H19" s="1"/>
  <c r="H18" s="1"/>
  <c r="I44"/>
  <c r="G44"/>
  <c r="E44"/>
  <c r="D44"/>
  <c r="C44"/>
  <c r="I43"/>
  <c r="G43"/>
  <c r="E43"/>
  <c r="D43"/>
  <c r="C43"/>
  <c r="C42"/>
  <c r="A44"/>
  <c r="A43"/>
  <c r="A42"/>
  <c r="A34"/>
  <c r="C24"/>
  <c r="A24"/>
  <c r="I39"/>
  <c r="G39"/>
  <c r="E39"/>
  <c r="D39"/>
  <c r="C39"/>
  <c r="I38"/>
  <c r="G38"/>
  <c r="E38"/>
  <c r="D38"/>
  <c r="C38"/>
  <c r="I37"/>
  <c r="G37"/>
  <c r="E37"/>
  <c r="D37"/>
  <c r="C37"/>
  <c r="I36"/>
  <c r="G36"/>
  <c r="E36"/>
  <c r="D36"/>
  <c r="C36"/>
  <c r="I35"/>
  <c r="G35"/>
  <c r="E35"/>
  <c r="D35"/>
  <c r="C35"/>
  <c r="A39"/>
  <c r="A38"/>
  <c r="A37"/>
  <c r="A36"/>
  <c r="A35"/>
  <c r="I29"/>
  <c r="G29"/>
  <c r="E29"/>
  <c r="D29"/>
  <c r="C29"/>
  <c r="I28"/>
  <c r="G28"/>
  <c r="E28"/>
  <c r="D28"/>
  <c r="C28"/>
  <c r="I27"/>
  <c r="G27"/>
  <c r="E27"/>
  <c r="D27"/>
  <c r="C27"/>
  <c r="I26"/>
  <c r="G26"/>
  <c r="E26"/>
  <c r="D26"/>
  <c r="C26"/>
  <c r="I25"/>
  <c r="G25"/>
  <c r="E25"/>
  <c r="D25"/>
  <c r="C25"/>
  <c r="A29"/>
  <c r="A28"/>
  <c r="A27"/>
  <c r="A26"/>
  <c r="A25"/>
  <c r="I28" i="23"/>
  <c r="G28"/>
  <c r="E28"/>
  <c r="D28"/>
  <c r="C28"/>
  <c r="C27"/>
  <c r="A28"/>
  <c r="A27"/>
  <c r="D13" i="24"/>
  <c r="C13"/>
  <c r="D12"/>
  <c r="C12"/>
  <c r="D11"/>
  <c r="C11"/>
  <c r="D10"/>
  <c r="C10"/>
  <c r="A13"/>
  <c r="A12"/>
  <c r="A11"/>
  <c r="A10"/>
  <c r="C7"/>
  <c r="D6"/>
  <c r="C6"/>
  <c r="A7"/>
  <c r="A6"/>
  <c r="D6" i="23" l="1"/>
  <c r="D18"/>
  <c r="D21"/>
  <c r="D22"/>
  <c r="D32"/>
  <c r="D33"/>
  <c r="D37"/>
  <c r="C36"/>
  <c r="A36"/>
  <c r="I37"/>
  <c r="G37"/>
  <c r="E37"/>
  <c r="C37"/>
  <c r="A37"/>
  <c r="C31"/>
  <c r="A31"/>
  <c r="I33"/>
  <c r="G33"/>
  <c r="E33"/>
  <c r="C33"/>
  <c r="I32"/>
  <c r="G32"/>
  <c r="E32"/>
  <c r="C32"/>
  <c r="A33"/>
  <c r="A32"/>
  <c r="I22"/>
  <c r="G22"/>
  <c r="E22"/>
  <c r="C22"/>
  <c r="I21"/>
  <c r="G21"/>
  <c r="E21"/>
  <c r="C21"/>
  <c r="A22"/>
  <c r="A21"/>
  <c r="A20"/>
  <c r="I18"/>
  <c r="G18"/>
  <c r="E18"/>
  <c r="C18"/>
  <c r="A17"/>
  <c r="A18"/>
  <c r="C6"/>
  <c r="A6"/>
  <c r="I45" i="20" l="1"/>
  <c r="G45"/>
  <c r="E45"/>
  <c r="D45"/>
  <c r="C45"/>
  <c r="I44"/>
  <c r="G44"/>
  <c r="E44"/>
  <c r="D44"/>
  <c r="C44"/>
  <c r="A45"/>
  <c r="A44"/>
  <c r="I41"/>
  <c r="G41"/>
  <c r="E41"/>
  <c r="D41"/>
  <c r="C41"/>
  <c r="A41"/>
  <c r="I37"/>
  <c r="G37"/>
  <c r="E37"/>
  <c r="D37"/>
  <c r="C37"/>
  <c r="A37"/>
  <c r="I33"/>
  <c r="G33"/>
  <c r="E33"/>
  <c r="D33"/>
  <c r="C33"/>
  <c r="A33"/>
  <c r="I29"/>
  <c r="G29"/>
  <c r="E29"/>
  <c r="D29"/>
  <c r="C29"/>
  <c r="I28"/>
  <c r="G28"/>
  <c r="E28"/>
  <c r="D28"/>
  <c r="C28"/>
  <c r="A29"/>
  <c r="I25"/>
  <c r="G25"/>
  <c r="E25"/>
  <c r="D25"/>
  <c r="C25"/>
  <c r="I24"/>
  <c r="G24"/>
  <c r="E24"/>
  <c r="D24"/>
  <c r="C24"/>
  <c r="I23"/>
  <c r="G23"/>
  <c r="E23"/>
  <c r="D23"/>
  <c r="C23"/>
  <c r="A25"/>
  <c r="A24"/>
  <c r="A23"/>
  <c r="I20"/>
  <c r="G20"/>
  <c r="E20"/>
  <c r="D20"/>
  <c r="C20"/>
  <c r="A20"/>
  <c r="D15"/>
  <c r="C15"/>
  <c r="A15"/>
  <c r="C8"/>
  <c r="C11"/>
  <c r="C7"/>
  <c r="A8"/>
  <c r="A11"/>
  <c r="A7"/>
  <c r="F6" i="26" l="1"/>
  <c r="F503" i="38"/>
  <c r="M85" i="16"/>
  <c r="F13" i="24" s="1"/>
  <c r="M84" i="16"/>
  <c r="F12" i="24" s="1"/>
  <c r="F11"/>
  <c r="F10"/>
  <c r="F437" i="38"/>
  <c r="F368"/>
  <c r="F158"/>
  <c r="F157"/>
  <c r="F156"/>
  <c r="F155"/>
  <c r="M72" i="16"/>
  <c r="O72" s="1"/>
  <c r="H277" i="38"/>
  <c r="H276"/>
  <c r="H275"/>
  <c r="H274"/>
  <c r="H273"/>
  <c r="H271"/>
  <c r="H270"/>
  <c r="F141"/>
  <c r="F140"/>
  <c r="F139"/>
  <c r="F137"/>
  <c r="F7" i="24"/>
  <c r="F6"/>
  <c r="F8" i="20"/>
  <c r="F11"/>
  <c r="F7"/>
  <c r="M27" i="16"/>
  <c r="F365" i="38" s="1"/>
  <c r="M23" i="16"/>
  <c r="F265" i="38" s="1"/>
  <c r="M22" i="16"/>
  <c r="F264" i="38" s="1"/>
  <c r="F262"/>
  <c r="F261"/>
  <c r="F433"/>
  <c r="F432"/>
  <c r="F9"/>
  <c r="F115"/>
  <c r="F114"/>
  <c r="F113"/>
  <c r="F7"/>
  <c r="H551" l="1"/>
  <c r="F551"/>
  <c r="H269"/>
  <c r="H550"/>
  <c r="F550"/>
  <c r="H272"/>
  <c r="O63" i="16"/>
  <c r="H10" i="44"/>
  <c r="F10"/>
  <c r="H6" i="45"/>
  <c r="H5" s="1"/>
  <c r="H4" s="1"/>
  <c r="H3" s="1"/>
  <c r="F6"/>
  <c r="H11" i="44"/>
  <c r="F11"/>
  <c r="H503" i="38"/>
  <c r="H502" s="1"/>
  <c r="H501" s="1"/>
  <c r="H500" s="1"/>
  <c r="F6" i="54"/>
  <c r="H7" i="44"/>
  <c r="F7"/>
  <c r="H6"/>
  <c r="F6"/>
  <c r="H261" i="38"/>
  <c r="H8" i="30"/>
  <c r="F8"/>
  <c r="H158" i="38"/>
  <c r="H262"/>
  <c r="O27" i="16"/>
  <c r="H365" i="38" s="1"/>
  <c r="H363" s="1"/>
  <c r="H362" s="1"/>
  <c r="H368"/>
  <c r="H367" s="1"/>
  <c r="H366" s="1"/>
  <c r="O22" i="16"/>
  <c r="H264" i="38" s="1"/>
  <c r="F6" i="30"/>
  <c r="O23" i="16"/>
  <c r="H265" i="38" s="1"/>
  <c r="H7" i="30"/>
  <c r="F7"/>
  <c r="H157" i="38"/>
  <c r="H5" i="53"/>
  <c r="H4" s="1"/>
  <c r="H3" s="1"/>
  <c r="H137" i="38"/>
  <c r="H9"/>
  <c r="O84" i="16"/>
  <c r="O74" s="1"/>
  <c r="O85"/>
  <c r="H13" i="24" s="1"/>
  <c r="H7"/>
  <c r="H10"/>
  <c r="H11"/>
  <c r="H11" i="20"/>
  <c r="H10" s="1"/>
  <c r="H9" s="1"/>
  <c r="H7"/>
  <c r="H8"/>
  <c r="H437" i="38"/>
  <c r="H436" s="1"/>
  <c r="H435" s="1"/>
  <c r="H432"/>
  <c r="H115"/>
  <c r="H139"/>
  <c r="H140"/>
  <c r="H114"/>
  <c r="H113"/>
  <c r="H141"/>
  <c r="H7"/>
  <c r="H156"/>
  <c r="H155"/>
  <c r="O60" i="16"/>
  <c r="O59" s="1"/>
  <c r="H549" i="38" l="1"/>
  <c r="H548" s="1"/>
  <c r="H547" s="1"/>
  <c r="H12" i="24"/>
  <c r="H433" i="38"/>
  <c r="H431" s="1"/>
  <c r="H430" s="1"/>
  <c r="H429" s="1"/>
  <c r="O12" i="16"/>
  <c r="H361" i="38"/>
  <c r="H268"/>
  <c r="H267" s="1"/>
  <c r="H260"/>
  <c r="H138"/>
  <c r="H136" s="1"/>
  <c r="H135" s="1"/>
  <c r="H134" s="1"/>
  <c r="H263"/>
  <c r="H154"/>
  <c r="H153" s="1"/>
  <c r="H152" s="1"/>
  <c r="H112"/>
  <c r="H111" s="1"/>
  <c r="H110" s="1"/>
  <c r="O36" i="16"/>
  <c r="H6" i="30"/>
  <c r="H5" s="1"/>
  <c r="H4" s="1"/>
  <c r="H3" s="1"/>
  <c r="O28" i="16"/>
  <c r="O43"/>
  <c r="O98"/>
  <c r="H6" i="24"/>
  <c r="H5" s="1"/>
  <c r="H4" s="1"/>
  <c r="O25" i="16"/>
  <c r="H5" i="44"/>
  <c r="H4" s="1"/>
  <c r="H5" i="20"/>
  <c r="H4" s="1"/>
  <c r="H3" s="1"/>
  <c r="H9" i="44"/>
  <c r="H8" s="1"/>
  <c r="O18" i="16"/>
  <c r="H6" i="26"/>
  <c r="H5" s="1"/>
  <c r="H4" s="1"/>
  <c r="H3" s="1"/>
  <c r="H6" i="54"/>
  <c r="H5" s="1"/>
  <c r="H4" s="1"/>
  <c r="H3" s="1"/>
  <c r="O21" i="16"/>
  <c r="O70"/>
  <c r="J9" i="1"/>
  <c r="H6" i="38"/>
  <c r="H5" s="1"/>
  <c r="H4" s="1"/>
  <c r="H9" i="24"/>
  <c r="H8" s="1"/>
  <c r="O55" i="16"/>
  <c r="O5"/>
  <c r="H259" i="38" l="1"/>
  <c r="H258" s="1"/>
  <c r="H257" s="1"/>
  <c r="O17" i="16"/>
  <c r="O4" s="1"/>
  <c r="J10" i="1"/>
  <c r="H3" i="44"/>
  <c r="O73" i="16"/>
  <c r="H3" i="24"/>
  <c r="O53" i="16"/>
  <c r="J8" i="1" s="1"/>
  <c r="J11" l="1"/>
  <c r="O52" i="16"/>
  <c r="O3" s="1"/>
  <c r="J6" i="1"/>
  <c r="H91" i="30"/>
  <c r="F91"/>
  <c r="F39" i="24"/>
  <c r="F38"/>
  <c r="F37"/>
  <c r="F36"/>
  <c r="F35"/>
  <c r="F29" i="20"/>
  <c r="F28"/>
  <c r="F524" i="38"/>
  <c r="F523"/>
  <c r="F78" i="27"/>
  <c r="F77"/>
  <c r="F76"/>
  <c r="F75"/>
  <c r="F74"/>
  <c r="F462" i="38"/>
  <c r="F461"/>
  <c r="H394"/>
  <c r="H393"/>
  <c r="H392"/>
  <c r="H391"/>
  <c r="M164" i="15"/>
  <c r="F203" i="38"/>
  <c r="F202"/>
  <c r="F201"/>
  <c r="F200"/>
  <c r="F198"/>
  <c r="F197"/>
  <c r="F196"/>
  <c r="F195"/>
  <c r="F194"/>
  <c r="F193"/>
  <c r="F50"/>
  <c r="F49"/>
  <c r="F48"/>
  <c r="F47"/>
  <c r="F46"/>
  <c r="F45"/>
  <c r="F44"/>
  <c r="M133" i="15"/>
  <c r="O133" s="1"/>
  <c r="M132"/>
  <c r="O132" s="1"/>
  <c r="M117"/>
  <c r="F25" i="20"/>
  <c r="F24"/>
  <c r="F23"/>
  <c r="M110" i="15"/>
  <c r="M108"/>
  <c r="M107"/>
  <c r="M106"/>
  <c r="F458" i="38"/>
  <c r="F457"/>
  <c r="M98" i="15"/>
  <c r="O98" s="1"/>
  <c r="F29" i="24"/>
  <c r="F28"/>
  <c r="F27"/>
  <c r="F26"/>
  <c r="F25"/>
  <c r="M86" i="15"/>
  <c r="M85"/>
  <c r="M84"/>
  <c r="M82"/>
  <c r="M81"/>
  <c r="M80"/>
  <c r="M79"/>
  <c r="M78"/>
  <c r="M77"/>
  <c r="M65"/>
  <c r="F20" i="20" s="1"/>
  <c r="M60" i="15"/>
  <c r="M56"/>
  <c r="F16" i="26"/>
  <c r="M51" i="15"/>
  <c r="M45"/>
  <c r="O45" s="1"/>
  <c r="F520" i="38"/>
  <c r="M39" i="15"/>
  <c r="M38"/>
  <c r="M36"/>
  <c r="O36" s="1"/>
  <c r="M32"/>
  <c r="O32" s="1"/>
  <c r="F454" i="38"/>
  <c r="F453"/>
  <c r="F452"/>
  <c r="F388"/>
  <c r="F387"/>
  <c r="F293"/>
  <c r="F292"/>
  <c r="F291"/>
  <c r="F290"/>
  <c r="F289"/>
  <c r="F187"/>
  <c r="F186"/>
  <c r="F36"/>
  <c r="F35"/>
  <c r="J5" i="1" l="1"/>
  <c r="H390" i="38"/>
  <c r="H389" s="1"/>
  <c r="J7" i="1"/>
  <c r="H24" i="41"/>
  <c r="F24"/>
  <c r="H35" i="30"/>
  <c r="F35"/>
  <c r="H16" i="33"/>
  <c r="H15" s="1"/>
  <c r="H14" s="1"/>
  <c r="F16"/>
  <c r="H25" i="41"/>
  <c r="F25"/>
  <c r="H12" i="35"/>
  <c r="F12"/>
  <c r="H36" i="30"/>
  <c r="F36"/>
  <c r="H14" i="37"/>
  <c r="F14"/>
  <c r="H32" i="31"/>
  <c r="F32"/>
  <c r="H11" i="35"/>
  <c r="F11"/>
  <c r="H15" i="37"/>
  <c r="F15"/>
  <c r="H23" i="41"/>
  <c r="F23"/>
  <c r="H33" i="31"/>
  <c r="F33"/>
  <c r="H56" i="30"/>
  <c r="F56"/>
  <c r="H60"/>
  <c r="F60"/>
  <c r="H22" i="42"/>
  <c r="F22"/>
  <c r="H29" i="41"/>
  <c r="F29"/>
  <c r="H57" i="30"/>
  <c r="F57"/>
  <c r="H61"/>
  <c r="F61"/>
  <c r="H23" i="42"/>
  <c r="F23"/>
  <c r="H58" i="30"/>
  <c r="F58"/>
  <c r="H62"/>
  <c r="F62"/>
  <c r="H21" i="23"/>
  <c r="F21"/>
  <c r="H27" i="32"/>
  <c r="F27"/>
  <c r="H55" i="30"/>
  <c r="F55"/>
  <c r="H59"/>
  <c r="F59"/>
  <c r="H22" i="23"/>
  <c r="F22"/>
  <c r="H28" i="32"/>
  <c r="F28"/>
  <c r="H27" i="41"/>
  <c r="F27"/>
  <c r="H23" i="45"/>
  <c r="H22" s="1"/>
  <c r="H21" s="1"/>
  <c r="F23"/>
  <c r="H53" i="30"/>
  <c r="F53"/>
  <c r="H48"/>
  <c r="F48"/>
  <c r="H49"/>
  <c r="F49"/>
  <c r="H523" i="38"/>
  <c r="H46" i="30"/>
  <c r="F46"/>
  <c r="H50"/>
  <c r="F50"/>
  <c r="H54"/>
  <c r="F54"/>
  <c r="H52"/>
  <c r="F52"/>
  <c r="H524" i="38"/>
  <c r="H47" i="30"/>
  <c r="F47"/>
  <c r="H51"/>
  <c r="F51"/>
  <c r="H15" i="40"/>
  <c r="H14" s="1"/>
  <c r="H13" s="1"/>
  <c r="F15"/>
  <c r="H29" i="31"/>
  <c r="H28" s="1"/>
  <c r="H27" s="1"/>
  <c r="H19" s="1"/>
  <c r="F29"/>
  <c r="H32" i="24"/>
  <c r="H31" s="1"/>
  <c r="H30" s="1"/>
  <c r="F32"/>
  <c r="H20" i="41"/>
  <c r="H19" s="1"/>
  <c r="H18" s="1"/>
  <c r="F20"/>
  <c r="O77" i="15"/>
  <c r="H10" i="42" s="1"/>
  <c r="F10"/>
  <c r="O81" i="15"/>
  <c r="H14" i="42" s="1"/>
  <c r="F14"/>
  <c r="O86" i="15"/>
  <c r="H24" i="32" s="1"/>
  <c r="F24"/>
  <c r="O107" i="15"/>
  <c r="H40" i="30" s="1"/>
  <c r="F40"/>
  <c r="O78" i="15"/>
  <c r="H11" i="42" s="1"/>
  <c r="F11"/>
  <c r="O82" i="15"/>
  <c r="H15" i="42" s="1"/>
  <c r="F15"/>
  <c r="O108" i="15"/>
  <c r="H41" i="30" s="1"/>
  <c r="F41"/>
  <c r="H17" i="41"/>
  <c r="H16" s="1"/>
  <c r="H15" s="1"/>
  <c r="F17"/>
  <c r="O79" i="15"/>
  <c r="H12" i="42" s="1"/>
  <c r="F12"/>
  <c r="O84" i="15"/>
  <c r="H22" i="32" s="1"/>
  <c r="F22"/>
  <c r="O110" i="15"/>
  <c r="H43" i="30" s="1"/>
  <c r="F43"/>
  <c r="O117" i="15"/>
  <c r="H19" i="42" s="1"/>
  <c r="H17" s="1"/>
  <c r="H16" s="1"/>
  <c r="F19"/>
  <c r="H18" i="23"/>
  <c r="H17" s="1"/>
  <c r="H16" s="1"/>
  <c r="H15" s="1"/>
  <c r="F18"/>
  <c r="O80" i="15"/>
  <c r="H13" i="42" s="1"/>
  <c r="F13"/>
  <c r="O85" i="15"/>
  <c r="H23" i="32" s="1"/>
  <c r="F23"/>
  <c r="O106" i="15"/>
  <c r="H39" i="30" s="1"/>
  <c r="F39"/>
  <c r="O38" i="15"/>
  <c r="H7" i="35" s="1"/>
  <c r="F7"/>
  <c r="H520" i="38"/>
  <c r="H519" s="1"/>
  <c r="H518" s="1"/>
  <c r="H12" i="33"/>
  <c r="F12"/>
  <c r="H11" i="40"/>
  <c r="F11"/>
  <c r="H387" i="38"/>
  <c r="O39" i="15"/>
  <c r="H8" i="35" s="1"/>
  <c r="F8"/>
  <c r="O51" i="15"/>
  <c r="H13" i="33" s="1"/>
  <c r="F13"/>
  <c r="O60" i="15"/>
  <c r="H12" i="40" s="1"/>
  <c r="F12"/>
  <c r="H388" i="38"/>
  <c r="H19" i="45"/>
  <c r="F19"/>
  <c r="H7" i="43"/>
  <c r="F7"/>
  <c r="H20" i="45"/>
  <c r="F20"/>
  <c r="H8" i="43"/>
  <c r="H6" s="1"/>
  <c r="H5" s="1"/>
  <c r="H4" s="1"/>
  <c r="H3" s="1"/>
  <c r="F8"/>
  <c r="O56" i="15"/>
  <c r="O55" s="1"/>
  <c r="F10" i="34"/>
  <c r="H74" i="27"/>
  <c r="H77"/>
  <c r="H78"/>
  <c r="H75"/>
  <c r="H76"/>
  <c r="O52" i="15"/>
  <c r="H26" i="24"/>
  <c r="H36"/>
  <c r="H27"/>
  <c r="H37"/>
  <c r="H28"/>
  <c r="H38"/>
  <c r="H25"/>
  <c r="H29"/>
  <c r="H39"/>
  <c r="H292" i="38"/>
  <c r="O164" i="15"/>
  <c r="H301" i="38" s="1"/>
  <c r="H299" s="1"/>
  <c r="H298" s="1"/>
  <c r="H293"/>
  <c r="H290"/>
  <c r="H289"/>
  <c r="H291"/>
  <c r="H297"/>
  <c r="H296" s="1"/>
  <c r="H295" s="1"/>
  <c r="H23" i="20"/>
  <c r="H29"/>
  <c r="O65" i="15"/>
  <c r="H24" i="20"/>
  <c r="H28"/>
  <c r="H25"/>
  <c r="H454" i="38"/>
  <c r="H453"/>
  <c r="H458"/>
  <c r="H452"/>
  <c r="H457"/>
  <c r="H462"/>
  <c r="H461"/>
  <c r="H121"/>
  <c r="H36"/>
  <c r="H49"/>
  <c r="H124"/>
  <c r="H35"/>
  <c r="H48"/>
  <c r="H46"/>
  <c r="H50"/>
  <c r="H128"/>
  <c r="H47"/>
  <c r="H120"/>
  <c r="H197"/>
  <c r="H201"/>
  <c r="H194"/>
  <c r="H198"/>
  <c r="H202"/>
  <c r="H193"/>
  <c r="H195"/>
  <c r="H203"/>
  <c r="H126"/>
  <c r="H125" s="1"/>
  <c r="H196"/>
  <c r="H200"/>
  <c r="H129"/>
  <c r="H186"/>
  <c r="H187"/>
  <c r="O96" i="15"/>
  <c r="O31"/>
  <c r="O131"/>
  <c r="O165"/>
  <c r="H26" i="41" l="1"/>
  <c r="H10" i="35"/>
  <c r="H9" s="1"/>
  <c r="H13" i="37"/>
  <c r="H12" s="1"/>
  <c r="H6" s="1"/>
  <c r="H21" i="42"/>
  <c r="H20" s="1"/>
  <c r="H456" i="38"/>
  <c r="H455" s="1"/>
  <c r="H460"/>
  <c r="H459" s="1"/>
  <c r="H185"/>
  <c r="H184" s="1"/>
  <c r="H183" s="1"/>
  <c r="H119"/>
  <c r="H118" s="1"/>
  <c r="H117" s="1"/>
  <c r="H522"/>
  <c r="H521" s="1"/>
  <c r="H517" s="1"/>
  <c r="H451"/>
  <c r="H450" s="1"/>
  <c r="H288"/>
  <c r="H287" s="1"/>
  <c r="H286" s="1"/>
  <c r="H285" s="1"/>
  <c r="H199"/>
  <c r="H192" s="1"/>
  <c r="H191" s="1"/>
  <c r="H127"/>
  <c r="H10" i="40"/>
  <c r="H9" s="1"/>
  <c r="H8" s="1"/>
  <c r="H7" s="1"/>
  <c r="H35" i="24"/>
  <c r="H34" s="1"/>
  <c r="H33" s="1"/>
  <c r="H386" i="38"/>
  <c r="H385" s="1"/>
  <c r="H384" s="1"/>
  <c r="H383" s="1"/>
  <c r="H31" i="31"/>
  <c r="H30" s="1"/>
  <c r="H18" s="1"/>
  <c r="H22" i="41"/>
  <c r="H21" s="1"/>
  <c r="H45" i="30"/>
  <c r="H44" s="1"/>
  <c r="H34"/>
  <c r="H33" s="1"/>
  <c r="O49" i="15"/>
  <c r="H20" i="23"/>
  <c r="H19" s="1"/>
  <c r="H14" s="1"/>
  <c r="O260" i="15"/>
  <c r="O61"/>
  <c r="H26" i="32"/>
  <c r="H25" s="1"/>
  <c r="O21" i="15"/>
  <c r="O46"/>
  <c r="O74"/>
  <c r="O105"/>
  <c r="H44" i="38"/>
  <c r="H14" i="53"/>
  <c r="H13" s="1"/>
  <c r="H7" s="1"/>
  <c r="O179" i="15"/>
  <c r="H45" i="38"/>
  <c r="H20" i="32"/>
  <c r="H19" s="1"/>
  <c r="H14" i="41"/>
  <c r="O121" i="15"/>
  <c r="H11" i="33"/>
  <c r="H10" s="1"/>
  <c r="H9" s="1"/>
  <c r="H8" s="1"/>
  <c r="H6" i="35"/>
  <c r="H5" s="1"/>
  <c r="H4" s="1"/>
  <c r="H3" s="1"/>
  <c r="H38" i="30"/>
  <c r="H37" s="1"/>
  <c r="H9" i="42"/>
  <c r="H8" s="1"/>
  <c r="H7" s="1"/>
  <c r="H6" s="1"/>
  <c r="H18" i="45"/>
  <c r="H17" s="1"/>
  <c r="H16" s="1"/>
  <c r="H15" s="1"/>
  <c r="O66" i="15"/>
  <c r="O58"/>
  <c r="O40"/>
  <c r="O43"/>
  <c r="O76"/>
  <c r="O83"/>
  <c r="O37"/>
  <c r="O115"/>
  <c r="O100"/>
  <c r="H10" i="34"/>
  <c r="H9" s="1"/>
  <c r="H8" s="1"/>
  <c r="H7" s="1"/>
  <c r="H6" s="1"/>
  <c r="O254" i="15"/>
  <c r="J32" i="1" s="1"/>
  <c r="H34" i="38"/>
  <c r="O6" i="15"/>
  <c r="O24"/>
  <c r="O125"/>
  <c r="O124" s="1"/>
  <c r="H27" i="20"/>
  <c r="H26" s="1"/>
  <c r="H22"/>
  <c r="H21" s="1"/>
  <c r="H24" i="24"/>
  <c r="H23" s="1"/>
  <c r="H22" s="1"/>
  <c r="H73" i="27"/>
  <c r="H72" s="1"/>
  <c r="H71" s="1"/>
  <c r="O173" i="15"/>
  <c r="O14"/>
  <c r="O87"/>
  <c r="H16" i="26"/>
  <c r="O111" i="15"/>
  <c r="O162"/>
  <c r="O170"/>
  <c r="O64"/>
  <c r="H20" i="20"/>
  <c r="H19" s="1"/>
  <c r="H18" s="1"/>
  <c r="O142" i="15"/>
  <c r="O135" s="1"/>
  <c r="O157"/>
  <c r="O11"/>
  <c r="H449" i="38" l="1"/>
  <c r="H448" s="1"/>
  <c r="H13" i="41"/>
  <c r="O99" i="15"/>
  <c r="H116" i="38"/>
  <c r="H182"/>
  <c r="O5" i="15"/>
  <c r="H32" i="30"/>
  <c r="H31" s="1"/>
  <c r="J33" i="1"/>
  <c r="H18" i="32"/>
  <c r="H15" i="26"/>
  <c r="H14" s="1"/>
  <c r="H13" s="1"/>
  <c r="H12" s="1"/>
  <c r="H33" i="38"/>
  <c r="H32" s="1"/>
  <c r="H21" i="24"/>
  <c r="H17" i="20"/>
  <c r="H16" s="1"/>
  <c r="H43" i="38"/>
  <c r="H42" s="1"/>
  <c r="O149" i="15"/>
  <c r="O134" s="1"/>
  <c r="H31" i="38" l="1"/>
  <c r="O4" i="15"/>
  <c r="J30" i="1"/>
  <c r="M84" i="13"/>
  <c r="O84" s="1"/>
  <c r="M83"/>
  <c r="O83" s="1"/>
  <c r="F72" i="24"/>
  <c r="F70"/>
  <c r="F69"/>
  <c r="F41" i="20"/>
  <c r="M66" i="13"/>
  <c r="M65"/>
  <c r="M64"/>
  <c r="F537" i="38"/>
  <c r="F536"/>
  <c r="F95" i="27"/>
  <c r="F94"/>
  <c r="F478" i="38"/>
  <c r="F477"/>
  <c r="F476"/>
  <c r="F475"/>
  <c r="F474"/>
  <c r="F473"/>
  <c r="F426"/>
  <c r="F424"/>
  <c r="F423"/>
  <c r="F422"/>
  <c r="F254"/>
  <c r="F249"/>
  <c r="F248"/>
  <c r="F247"/>
  <c r="F246"/>
  <c r="F245"/>
  <c r="F244"/>
  <c r="F243"/>
  <c r="F242"/>
  <c r="F106"/>
  <c r="F103"/>
  <c r="F102"/>
  <c r="F63" i="24"/>
  <c r="F33" i="23"/>
  <c r="F32"/>
  <c r="F37" i="20"/>
  <c r="F26" i="26"/>
  <c r="F25"/>
  <c r="F488" i="38"/>
  <c r="F419"/>
  <c r="F418"/>
  <c r="F417"/>
  <c r="F239"/>
  <c r="F237"/>
  <c r="F236"/>
  <c r="F99"/>
  <c r="F98"/>
  <c r="F97"/>
  <c r="O3" i="15" l="1"/>
  <c r="H419" i="38"/>
  <c r="F98" i="30"/>
  <c r="H102"/>
  <c r="F102"/>
  <c r="O64" i="12"/>
  <c r="F41" i="31"/>
  <c r="H488" i="38"/>
  <c r="H487" s="1"/>
  <c r="H486" s="1"/>
  <c r="H99" i="30"/>
  <c r="F99"/>
  <c r="H103"/>
  <c r="F103"/>
  <c r="H417" i="38"/>
  <c r="O33" i="12"/>
  <c r="F33" i="45"/>
  <c r="O43" i="12"/>
  <c r="F19" i="44"/>
  <c r="H100" i="30"/>
  <c r="F100"/>
  <c r="H418" i="38"/>
  <c r="O36" i="12"/>
  <c r="F18" i="43"/>
  <c r="O46" i="12"/>
  <c r="F23" i="37"/>
  <c r="H101" i="30"/>
  <c r="F101"/>
  <c r="O61" i="12"/>
  <c r="F44" i="41"/>
  <c r="O71" i="12"/>
  <c r="F33" i="42"/>
  <c r="H38" i="45"/>
  <c r="F38"/>
  <c r="O65" i="13"/>
  <c r="H109" i="30" s="1"/>
  <c r="F109"/>
  <c r="H49" i="41"/>
  <c r="F49"/>
  <c r="H422" i="38"/>
  <c r="H536"/>
  <c r="O66" i="13"/>
  <c r="H110" i="30" s="1"/>
  <c r="F110"/>
  <c r="H53" i="32"/>
  <c r="F53"/>
  <c r="H423" i="38"/>
  <c r="H537"/>
  <c r="H54" i="32"/>
  <c r="F54"/>
  <c r="H426" i="38"/>
  <c r="H424"/>
  <c r="H37" i="45"/>
  <c r="F37"/>
  <c r="O64" i="13"/>
  <c r="H108" i="30" s="1"/>
  <c r="F108"/>
  <c r="H48" i="41"/>
  <c r="F48"/>
  <c r="H12" i="61"/>
  <c r="F12"/>
  <c r="H15"/>
  <c r="F15"/>
  <c r="H13"/>
  <c r="F13"/>
  <c r="H14"/>
  <c r="F14"/>
  <c r="E49" i="32"/>
  <c r="O88" i="12"/>
  <c r="F30" i="54"/>
  <c r="H98" i="30"/>
  <c r="O93" i="12"/>
  <c r="H242" i="38"/>
  <c r="H243"/>
  <c r="H247"/>
  <c r="H244"/>
  <c r="H248"/>
  <c r="H245"/>
  <c r="H249"/>
  <c r="H246"/>
  <c r="H236"/>
  <c r="H237"/>
  <c r="H239"/>
  <c r="O82" i="13"/>
  <c r="H254" i="38"/>
  <c r="H18" i="43"/>
  <c r="H41" i="31"/>
  <c r="H95" i="27"/>
  <c r="J29" i="1"/>
  <c r="H26" i="26"/>
  <c r="H69" i="24"/>
  <c r="H72"/>
  <c r="H70"/>
  <c r="H64"/>
  <c r="H350" i="38"/>
  <c r="H347"/>
  <c r="H351"/>
  <c r="H348"/>
  <c r="H349"/>
  <c r="H33" i="23"/>
  <c r="H341" i="38"/>
  <c r="H342"/>
  <c r="H339"/>
  <c r="H343"/>
  <c r="H340"/>
  <c r="H344"/>
  <c r="O58" i="12"/>
  <c r="H474" i="38"/>
  <c r="H478"/>
  <c r="H475"/>
  <c r="H476"/>
  <c r="H473"/>
  <c r="H477"/>
  <c r="H106"/>
  <c r="H102"/>
  <c r="H103"/>
  <c r="H99"/>
  <c r="H97"/>
  <c r="H98"/>
  <c r="O43" i="13"/>
  <c r="H107" i="30" l="1"/>
  <c r="H106" s="1"/>
  <c r="H33" i="42"/>
  <c r="H32" s="1"/>
  <c r="H31" s="1"/>
  <c r="J28" i="1"/>
  <c r="O63" i="13"/>
  <c r="H33" i="45"/>
  <c r="H32" s="1"/>
  <c r="H31" s="1"/>
  <c r="O55" i="13"/>
  <c r="H47" i="41"/>
  <c r="H46" s="1"/>
  <c r="H472" i="38"/>
  <c r="H471" s="1"/>
  <c r="H23" i="37"/>
  <c r="H22" s="1"/>
  <c r="H21" s="1"/>
  <c r="H338" i="38"/>
  <c r="H337" s="1"/>
  <c r="O23" i="12"/>
  <c r="H19" i="44"/>
  <c r="H18" s="1"/>
  <c r="H17" s="1"/>
  <c r="H44" i="41"/>
  <c r="H43" s="1"/>
  <c r="H42" s="1"/>
  <c r="H416" i="38"/>
  <c r="H415" s="1"/>
  <c r="H346"/>
  <c r="H345" s="1"/>
  <c r="H241"/>
  <c r="H240" s="1"/>
  <c r="H535"/>
  <c r="H534" s="1"/>
  <c r="H421"/>
  <c r="H420" s="1"/>
  <c r="O49" i="12"/>
  <c r="H97" i="30"/>
  <c r="H96" s="1"/>
  <c r="H30" i="54"/>
  <c r="H29" s="1"/>
  <c r="H28" s="1"/>
  <c r="O85" i="12"/>
  <c r="O30"/>
  <c r="H52" i="32"/>
  <c r="H51" s="1"/>
  <c r="H36" i="45"/>
  <c r="H35" s="1"/>
  <c r="O52" i="13"/>
  <c r="O60"/>
  <c r="O69"/>
  <c r="O72"/>
  <c r="O30"/>
  <c r="H11" i="61"/>
  <c r="H10" s="1"/>
  <c r="O16" i="12"/>
  <c r="O74"/>
  <c r="G49" i="32"/>
  <c r="H40" i="31"/>
  <c r="H39" s="1"/>
  <c r="H17" i="43"/>
  <c r="H16" s="1"/>
  <c r="H63" i="24"/>
  <c r="O77" i="12"/>
  <c r="H32" i="23"/>
  <c r="O67" i="12"/>
  <c r="H25" i="26"/>
  <c r="O39" i="12"/>
  <c r="O11"/>
  <c r="H235" i="38" s="1"/>
  <c r="H234" s="1"/>
  <c r="O10" i="13"/>
  <c r="H94" i="27"/>
  <c r="O46" i="13"/>
  <c r="O75"/>
  <c r="H96" i="38"/>
  <c r="H95" s="1"/>
  <c r="H101"/>
  <c r="H100" s="1"/>
  <c r="H68" i="24"/>
  <c r="H67" s="1"/>
  <c r="O24" i="13"/>
  <c r="O67"/>
  <c r="H41" i="20"/>
  <c r="H40" s="1"/>
  <c r="H39" s="1"/>
  <c r="O36" i="13"/>
  <c r="H37" i="20"/>
  <c r="O4" i="13"/>
  <c r="O7" i="12"/>
  <c r="M37" i="11"/>
  <c r="O37" s="1"/>
  <c r="M35"/>
  <c r="F78" i="24" s="1"/>
  <c r="M34" i="11"/>
  <c r="F77" i="24" s="1"/>
  <c r="M33" i="11"/>
  <c r="F76" i="24" s="1"/>
  <c r="M32" i="11"/>
  <c r="F75" i="24" s="1"/>
  <c r="M30" i="11"/>
  <c r="F37" i="23" s="1"/>
  <c r="M14" i="11"/>
  <c r="F45" i="20" s="1"/>
  <c r="M13" i="11"/>
  <c r="F44" i="20" s="1"/>
  <c r="M11" i="11"/>
  <c r="M10"/>
  <c r="M8"/>
  <c r="M6"/>
  <c r="M5"/>
  <c r="O3" i="13" l="1"/>
  <c r="J52" i="1" s="1"/>
  <c r="H19" i="53"/>
  <c r="H18" s="1"/>
  <c r="H17" s="1"/>
  <c r="H20" s="1"/>
  <c r="F19"/>
  <c r="H53" i="31"/>
  <c r="F53"/>
  <c r="H54"/>
  <c r="F54"/>
  <c r="H52"/>
  <c r="F52"/>
  <c r="H51"/>
  <c r="F51"/>
  <c r="H50"/>
  <c r="F50"/>
  <c r="H49"/>
  <c r="F49"/>
  <c r="H48"/>
  <c r="F48"/>
  <c r="H47"/>
  <c r="F47"/>
  <c r="H45"/>
  <c r="F45"/>
  <c r="H60" i="41"/>
  <c r="H59" s="1"/>
  <c r="H58" s="1"/>
  <c r="F60"/>
  <c r="O11" i="11"/>
  <c r="H117" i="30" s="1"/>
  <c r="F117"/>
  <c r="O10" i="11"/>
  <c r="H116" i="30" s="1"/>
  <c r="F116"/>
  <c r="O8" i="11"/>
  <c r="O7" s="1"/>
  <c r="F22" i="43"/>
  <c r="H62" i="24"/>
  <c r="H61" s="1"/>
  <c r="H93" i="27"/>
  <c r="H92" s="1"/>
  <c r="H24" i="26"/>
  <c r="H23" s="1"/>
  <c r="H36" i="20"/>
  <c r="H35" s="1"/>
  <c r="H31" i="23"/>
  <c r="H30" s="1"/>
  <c r="O3" i="12"/>
  <c r="H22" i="43"/>
  <c r="H21" s="1"/>
  <c r="H20" s="1"/>
  <c r="O34" i="11"/>
  <c r="H77" i="24" s="1"/>
  <c r="O35" i="11"/>
  <c r="H78" i="24" s="1"/>
  <c r="O32" i="11"/>
  <c r="H75" i="24" s="1"/>
  <c r="O33" i="11"/>
  <c r="H76" i="24" s="1"/>
  <c r="O30" i="11"/>
  <c r="O5"/>
  <c r="H357" i="38" s="1"/>
  <c r="O6" i="11"/>
  <c r="H358" i="38" s="1"/>
  <c r="O14" i="11"/>
  <c r="H45" i="20" s="1"/>
  <c r="O13" i="11"/>
  <c r="H44" i="20" s="1"/>
  <c r="H356" i="38" l="1"/>
  <c r="H355" s="1"/>
  <c r="O36" i="11"/>
  <c r="O20"/>
  <c r="O18" s="1"/>
  <c r="H46" i="31"/>
  <c r="H44" s="1"/>
  <c r="H43" s="1"/>
  <c r="O15" i="11"/>
  <c r="H115" i="30"/>
  <c r="H114" s="1"/>
  <c r="O9" i="11"/>
  <c r="H37" i="23"/>
  <c r="H36" s="1"/>
  <c r="H35" s="1"/>
  <c r="O29" i="11"/>
  <c r="H43" i="20"/>
  <c r="H42" s="1"/>
  <c r="H74" i="24"/>
  <c r="H73" s="1"/>
  <c r="O31" i="11"/>
  <c r="O4"/>
  <c r="O12"/>
  <c r="O3" l="1"/>
  <c r="J60" i="1" s="1"/>
  <c r="J44"/>
  <c r="J43"/>
  <c r="J38"/>
  <c r="J37"/>
  <c r="F544" i="38"/>
  <c r="F543"/>
  <c r="F542"/>
  <c r="F541"/>
  <c r="F540"/>
  <c r="O5" i="10"/>
  <c r="O4" s="1"/>
  <c r="O16" i="9"/>
  <c r="J56" i="1" s="1"/>
  <c r="O4" i="9"/>
  <c r="M38" i="8"/>
  <c r="F59" i="24" s="1"/>
  <c r="M37" i="8"/>
  <c r="F58" i="24" s="1"/>
  <c r="F55"/>
  <c r="F54"/>
  <c r="M16" i="8"/>
  <c r="M15"/>
  <c r="F233" i="38"/>
  <c r="F94"/>
  <c r="M230" i="7"/>
  <c r="M227"/>
  <c r="O227" s="1"/>
  <c r="M226"/>
  <c r="O226" s="1"/>
  <c r="M225"/>
  <c r="O225" s="1"/>
  <c r="M222"/>
  <c r="M221"/>
  <c r="M220"/>
  <c r="F484" i="38"/>
  <c r="F38" i="32"/>
  <c r="F33"/>
  <c r="F33" i="20"/>
  <c r="F528" i="38"/>
  <c r="F21" i="26"/>
  <c r="F12" i="43"/>
  <c r="F412" i="38"/>
  <c r="F411"/>
  <c r="F469"/>
  <c r="F468"/>
  <c r="F467"/>
  <c r="F466"/>
  <c r="F414"/>
  <c r="F409"/>
  <c r="F408"/>
  <c r="F407"/>
  <c r="F406"/>
  <c r="F405"/>
  <c r="F404"/>
  <c r="F403"/>
  <c r="F402"/>
  <c r="F401"/>
  <c r="F400"/>
  <c r="F399"/>
  <c r="F398"/>
  <c r="F334"/>
  <c r="F333"/>
  <c r="F332"/>
  <c r="F331"/>
  <c r="F330"/>
  <c r="F329"/>
  <c r="F328"/>
  <c r="F327"/>
  <c r="F326"/>
  <c r="F325"/>
  <c r="F324"/>
  <c r="F323"/>
  <c r="F322"/>
  <c r="F321"/>
  <c r="F320"/>
  <c r="F319"/>
  <c r="F318"/>
  <c r="F317"/>
  <c r="F316"/>
  <c r="F315"/>
  <c r="F314"/>
  <c r="F313"/>
  <c r="F312"/>
  <c r="F311"/>
  <c r="F310"/>
  <c r="F225"/>
  <c r="F224"/>
  <c r="F223"/>
  <c r="F222"/>
  <c r="F221"/>
  <c r="F220"/>
  <c r="F219"/>
  <c r="F218"/>
  <c r="F217"/>
  <c r="F216"/>
  <c r="F215"/>
  <c r="F214"/>
  <c r="F213"/>
  <c r="F212"/>
  <c r="F211"/>
  <c r="F210"/>
  <c r="F209"/>
  <c r="F208"/>
  <c r="F207"/>
  <c r="F91"/>
  <c r="F82"/>
  <c r="F81"/>
  <c r="F80"/>
  <c r="F78"/>
  <c r="F77"/>
  <c r="F76"/>
  <c r="F75"/>
  <c r="F74"/>
  <c r="F73"/>
  <c r="F72"/>
  <c r="F71"/>
  <c r="F70"/>
  <c r="F69"/>
  <c r="F66"/>
  <c r="F65"/>
  <c r="F59"/>
  <c r="F56"/>
  <c r="F55"/>
  <c r="F54"/>
  <c r="M147" i="6"/>
  <c r="O147" s="1"/>
  <c r="M146"/>
  <c r="O146" s="1"/>
  <c r="M145"/>
  <c r="M98"/>
  <c r="O98" s="1"/>
  <c r="M97"/>
  <c r="O97" s="1"/>
  <c r="M96"/>
  <c r="O96" s="1"/>
  <c r="M95"/>
  <c r="O95" s="1"/>
  <c r="M94"/>
  <c r="O94" s="1"/>
  <c r="M87"/>
  <c r="O87" s="1"/>
  <c r="M80"/>
  <c r="O80" s="1"/>
  <c r="M79"/>
  <c r="O79" s="1"/>
  <c r="M78"/>
  <c r="O78" s="1"/>
  <c r="M77"/>
  <c r="O77" s="1"/>
  <c r="M76"/>
  <c r="O76" s="1"/>
  <c r="M75"/>
  <c r="O75" s="1"/>
  <c r="O47"/>
  <c r="M23" i="5"/>
  <c r="M22"/>
  <c r="M6"/>
  <c r="F303" i="38" s="1"/>
  <c r="H4" i="42"/>
  <c r="H3" s="1"/>
  <c r="F30" i="30"/>
  <c r="F516" i="38"/>
  <c r="F70" i="27"/>
  <c r="F179" i="38"/>
  <c r="F177"/>
  <c r="F382"/>
  <c r="F445"/>
  <c r="M48" i="4"/>
  <c r="O48" s="1"/>
  <c r="F11" i="26"/>
  <c r="F171" i="38"/>
  <c r="F23"/>
  <c r="M85" i="3"/>
  <c r="M84"/>
  <c r="M83"/>
  <c r="M82"/>
  <c r="M81"/>
  <c r="F16" i="30" s="1"/>
  <c r="F378" i="38"/>
  <c r="F284"/>
  <c r="F57" i="27"/>
  <c r="F43"/>
  <c r="F42"/>
  <c r="F41"/>
  <c r="F15"/>
  <c r="F14"/>
  <c r="F13"/>
  <c r="F26"/>
  <c r="F25"/>
  <c r="F24"/>
  <c r="F23"/>
  <c r="F12"/>
  <c r="F11"/>
  <c r="F7"/>
  <c r="F10"/>
  <c r="F9"/>
  <c r="F8"/>
  <c r="F21"/>
  <c r="F20"/>
  <c r="F145" i="38"/>
  <c r="F6" i="23"/>
  <c r="F15" i="20"/>
  <c r="H512" i="38"/>
  <c r="H511" s="1"/>
  <c r="H510" s="1"/>
  <c r="F374"/>
  <c r="F166"/>
  <c r="F18"/>
  <c r="F17"/>
  <c r="F16"/>
  <c r="F509"/>
  <c r="F508"/>
  <c r="F507"/>
  <c r="F506"/>
  <c r="F440"/>
  <c r="F371"/>
  <c r="F281"/>
  <c r="F447" l="1"/>
  <c r="G447"/>
  <c r="H558"/>
  <c r="F558"/>
  <c r="H557"/>
  <c r="F557"/>
  <c r="H484"/>
  <c r="H483" s="1"/>
  <c r="H482" s="1"/>
  <c r="H481" s="1"/>
  <c r="H498" s="1"/>
  <c r="H57"/>
  <c r="F57"/>
  <c r="H131"/>
  <c r="H14" i="45"/>
  <c r="H13" s="1"/>
  <c r="H12" s="1"/>
  <c r="F14"/>
  <c r="H541" i="38"/>
  <c r="H113" i="30"/>
  <c r="H112" s="1"/>
  <c r="H111" s="1"/>
  <c r="F113"/>
  <c r="H542" i="38"/>
  <c r="H55" i="41"/>
  <c r="F55"/>
  <c r="H543" i="38"/>
  <c r="H56" i="41"/>
  <c r="F56"/>
  <c r="H540" i="38"/>
  <c r="H544"/>
  <c r="O23" i="5"/>
  <c r="H44" i="24" s="1"/>
  <c r="F44"/>
  <c r="O22" i="5"/>
  <c r="H43" i="24" s="1"/>
  <c r="F43"/>
  <c r="H31" i="41"/>
  <c r="H30" s="1"/>
  <c r="F31"/>
  <c r="O7" i="5"/>
  <c r="H132" i="38"/>
  <c r="H233"/>
  <c r="H232" s="1"/>
  <c r="H231" s="1"/>
  <c r="H77" i="30"/>
  <c r="F77"/>
  <c r="H83"/>
  <c r="F83"/>
  <c r="H45" i="32"/>
  <c r="F45"/>
  <c r="H88" i="30"/>
  <c r="F88"/>
  <c r="H31" i="40"/>
  <c r="F31"/>
  <c r="H78" i="30"/>
  <c r="F78"/>
  <c r="H84"/>
  <c r="F84"/>
  <c r="H46" i="32"/>
  <c r="F46"/>
  <c r="H89" i="30"/>
  <c r="F89"/>
  <c r="H32" i="40"/>
  <c r="F32"/>
  <c r="H18" i="37"/>
  <c r="H17" s="1"/>
  <c r="F18"/>
  <c r="O15" i="8"/>
  <c r="H80" i="30" s="1"/>
  <c r="F80"/>
  <c r="H85"/>
  <c r="F85"/>
  <c r="H90"/>
  <c r="F90"/>
  <c r="H20" i="37"/>
  <c r="H19" s="1"/>
  <c r="H16" s="1"/>
  <c r="F20"/>
  <c r="H33" i="40"/>
  <c r="F33"/>
  <c r="H76" i="30"/>
  <c r="F76"/>
  <c r="O16" i="8"/>
  <c r="H81" i="30" s="1"/>
  <c r="F81"/>
  <c r="H40" i="41"/>
  <c r="H39" s="1"/>
  <c r="H38" s="1"/>
  <c r="F40"/>
  <c r="H92" i="30"/>
  <c r="F92"/>
  <c r="H30" i="40"/>
  <c r="F30"/>
  <c r="H95" i="30"/>
  <c r="H94" s="1"/>
  <c r="F95"/>
  <c r="H208" i="38"/>
  <c r="H212"/>
  <c r="H216"/>
  <c r="O139" i="7"/>
  <c r="F15" i="44"/>
  <c r="H21" i="40"/>
  <c r="F21"/>
  <c r="H67" i="30"/>
  <c r="F67"/>
  <c r="H71"/>
  <c r="F71"/>
  <c r="O171" i="7"/>
  <c r="F37" i="31"/>
  <c r="H29" i="42"/>
  <c r="F29"/>
  <c r="H36" i="32"/>
  <c r="F36"/>
  <c r="H41"/>
  <c r="F41"/>
  <c r="O221" i="7"/>
  <c r="H85" i="27" s="1"/>
  <c r="F85"/>
  <c r="H209" i="38"/>
  <c r="H213"/>
  <c r="H13" i="43"/>
  <c r="F13"/>
  <c r="H68" i="30"/>
  <c r="F68"/>
  <c r="O174" i="7"/>
  <c r="F28" i="23"/>
  <c r="H42" i="32"/>
  <c r="F42"/>
  <c r="O222" i="7"/>
  <c r="H86" i="27" s="1"/>
  <c r="F86"/>
  <c r="O230" i="7"/>
  <c r="O229" s="1"/>
  <c r="F16" i="35"/>
  <c r="O242" i="7"/>
  <c r="F26" i="54"/>
  <c r="O127" i="7"/>
  <c r="F28" i="45"/>
  <c r="H210" i="38"/>
  <c r="H214"/>
  <c r="H14" i="43"/>
  <c r="F14"/>
  <c r="H27" i="40"/>
  <c r="F27"/>
  <c r="H69" i="30"/>
  <c r="F69"/>
  <c r="H35" i="41"/>
  <c r="F35"/>
  <c r="F27" i="42"/>
  <c r="H34" i="32"/>
  <c r="F34"/>
  <c r="H39"/>
  <c r="F39"/>
  <c r="H48" i="24"/>
  <c r="F48"/>
  <c r="H82" i="27"/>
  <c r="F82"/>
  <c r="H207" i="38"/>
  <c r="H211"/>
  <c r="H215"/>
  <c r="H20" i="40"/>
  <c r="F20"/>
  <c r="H66" i="30"/>
  <c r="F66"/>
  <c r="H70"/>
  <c r="F70"/>
  <c r="H36" i="41"/>
  <c r="F36"/>
  <c r="H28" i="42"/>
  <c r="F28"/>
  <c r="H35" i="32"/>
  <c r="F35"/>
  <c r="H40"/>
  <c r="F40"/>
  <c r="H49" i="24"/>
  <c r="F49"/>
  <c r="O220" i="7"/>
  <c r="H84" i="27" s="1"/>
  <c r="F84"/>
  <c r="H177" i="38"/>
  <c r="H175" s="1"/>
  <c r="H12" i="41"/>
  <c r="H11" s="1"/>
  <c r="H10" s="1"/>
  <c r="F12"/>
  <c r="O83" i="3"/>
  <c r="H18" i="30" s="1"/>
  <c r="F18"/>
  <c r="H23"/>
  <c r="F23"/>
  <c r="O84" i="3"/>
  <c r="H19" i="30" s="1"/>
  <c r="F19"/>
  <c r="H24"/>
  <c r="F24"/>
  <c r="O82" i="3"/>
  <c r="H17" i="30" s="1"/>
  <c r="F17"/>
  <c r="F22"/>
  <c r="O85" i="3"/>
  <c r="H20" i="30" s="1"/>
  <c r="F20"/>
  <c r="H25"/>
  <c r="F25"/>
  <c r="F17" i="32"/>
  <c r="H399" i="38"/>
  <c r="H403"/>
  <c r="H407"/>
  <c r="H400"/>
  <c r="H404"/>
  <c r="H408"/>
  <c r="F6" i="61"/>
  <c r="H401" i="38"/>
  <c r="H405"/>
  <c r="H409"/>
  <c r="H7" i="61"/>
  <c r="F7"/>
  <c r="H398" i="38"/>
  <c r="H402"/>
  <c r="H406"/>
  <c r="H414"/>
  <c r="H8" i="61"/>
  <c r="F8"/>
  <c r="F13" i="23"/>
  <c r="H28" i="30"/>
  <c r="F28"/>
  <c r="H382" i="38"/>
  <c r="H381" s="1"/>
  <c r="H380" s="1"/>
  <c r="H379" s="1"/>
  <c r="F5" i="34"/>
  <c r="H29" i="30"/>
  <c r="F29"/>
  <c r="F5" i="37"/>
  <c r="H516" i="38"/>
  <c r="H515" s="1"/>
  <c r="H514" s="1"/>
  <c r="H17" i="31"/>
  <c r="H16" s="1"/>
  <c r="H15" s="1"/>
  <c r="H14" s="1"/>
  <c r="H13" s="1"/>
  <c r="F17"/>
  <c r="H371" i="38"/>
  <c r="H370" s="1"/>
  <c r="F14"/>
  <c r="H6" i="32"/>
  <c r="H5" s="1"/>
  <c r="F6"/>
  <c r="H12" i="31"/>
  <c r="F12"/>
  <c r="H509" i="38"/>
  <c r="H374"/>
  <c r="H373" s="1"/>
  <c r="H372" s="1"/>
  <c r="H12" i="32"/>
  <c r="F12"/>
  <c r="H507" i="38"/>
  <c r="H11" i="31"/>
  <c r="F11"/>
  <c r="H10" i="32"/>
  <c r="F10"/>
  <c r="H508" i="38"/>
  <c r="F15"/>
  <c r="H15"/>
  <c r="F17" i="24"/>
  <c r="H11" i="32"/>
  <c r="F11"/>
  <c r="H506" i="38"/>
  <c r="F11" i="30"/>
  <c r="F9" i="32"/>
  <c r="H13"/>
  <c r="F13"/>
  <c r="F7" i="33"/>
  <c r="F49" i="27"/>
  <c r="H35"/>
  <c r="F35"/>
  <c r="H56"/>
  <c r="F56"/>
  <c r="H66"/>
  <c r="F66"/>
  <c r="H16"/>
  <c r="F16"/>
  <c r="H36"/>
  <c r="F36"/>
  <c r="F53"/>
  <c r="H63"/>
  <c r="F63"/>
  <c r="H32"/>
  <c r="F32"/>
  <c r="H39"/>
  <c r="F39"/>
  <c r="H30"/>
  <c r="F30"/>
  <c r="F46"/>
  <c r="H37"/>
  <c r="F37"/>
  <c r="H54"/>
  <c r="F54"/>
  <c r="H64"/>
  <c r="F64"/>
  <c r="H378" i="38"/>
  <c r="H377" s="1"/>
  <c r="H376" s="1"/>
  <c r="F6" i="40"/>
  <c r="H31" i="27"/>
  <c r="F31"/>
  <c r="F34"/>
  <c r="H38"/>
  <c r="F38"/>
  <c r="H55"/>
  <c r="F55"/>
  <c r="H65"/>
  <c r="F65"/>
  <c r="O9" i="9"/>
  <c r="O6" i="5"/>
  <c r="H303" i="38" s="1"/>
  <c r="H302" s="1"/>
  <c r="O224" i="7"/>
  <c r="O232"/>
  <c r="H27" i="42"/>
  <c r="O73" i="3"/>
  <c r="H218" i="38"/>
  <c r="H219"/>
  <c r="H223"/>
  <c r="H220"/>
  <c r="H224"/>
  <c r="H222"/>
  <c r="H217"/>
  <c r="H221"/>
  <c r="H225"/>
  <c r="H179"/>
  <c r="H178" s="1"/>
  <c r="H171"/>
  <c r="H170" s="1"/>
  <c r="H169" s="1"/>
  <c r="H168" s="1"/>
  <c r="F53"/>
  <c r="O14" i="7"/>
  <c r="F61" i="38"/>
  <c r="H25"/>
  <c r="H24" s="1"/>
  <c r="F25"/>
  <c r="O158" i="6"/>
  <c r="J39" i="1" s="1"/>
  <c r="O5" i="6"/>
  <c r="O81"/>
  <c r="O30" i="4"/>
  <c r="F27" i="38"/>
  <c r="O55" i="6"/>
  <c r="O145"/>
  <c r="O144" s="1"/>
  <c r="O132" s="1"/>
  <c r="O148"/>
  <c r="O61"/>
  <c r="J54" i="1"/>
  <c r="H445" i="38"/>
  <c r="H444" s="1"/>
  <c r="H443" s="1"/>
  <c r="H442" s="1"/>
  <c r="I447"/>
  <c r="O93" i="6"/>
  <c r="F30" i="38"/>
  <c r="H23"/>
  <c r="H22" s="1"/>
  <c r="O126" i="6"/>
  <c r="O81" i="3"/>
  <c r="H37" i="31"/>
  <c r="O254" i="7"/>
  <c r="O131"/>
  <c r="O136"/>
  <c r="H54" i="24"/>
  <c r="O38" i="8"/>
  <c r="H59" i="24" s="1"/>
  <c r="H55"/>
  <c r="O37" i="8"/>
  <c r="O40" i="4"/>
  <c r="H310" i="38"/>
  <c r="H321"/>
  <c r="H329"/>
  <c r="H307"/>
  <c r="H306" s="1"/>
  <c r="H305" s="1"/>
  <c r="H311"/>
  <c r="H314"/>
  <c r="H318"/>
  <c r="H322"/>
  <c r="H326"/>
  <c r="H330"/>
  <c r="H334"/>
  <c r="H313"/>
  <c r="H325"/>
  <c r="H333"/>
  <c r="H315"/>
  <c r="H319"/>
  <c r="H323"/>
  <c r="H327"/>
  <c r="H331"/>
  <c r="H317"/>
  <c r="H312"/>
  <c r="H316"/>
  <c r="H320"/>
  <c r="H324"/>
  <c r="H328"/>
  <c r="H332"/>
  <c r="H21" i="27"/>
  <c r="H24"/>
  <c r="H26"/>
  <c r="H23"/>
  <c r="H57"/>
  <c r="H25"/>
  <c r="H284" i="38"/>
  <c r="H283" s="1"/>
  <c r="H282" s="1"/>
  <c r="H281"/>
  <c r="H280" s="1"/>
  <c r="H279" s="1"/>
  <c r="O164" i="7"/>
  <c r="H41" i="27"/>
  <c r="H42"/>
  <c r="H43"/>
  <c r="H467" i="38"/>
  <c r="H468"/>
  <c r="H411"/>
  <c r="H469"/>
  <c r="H412"/>
  <c r="H466"/>
  <c r="H54"/>
  <c r="H72"/>
  <c r="H76"/>
  <c r="H55"/>
  <c r="H69"/>
  <c r="H73"/>
  <c r="H77"/>
  <c r="H82"/>
  <c r="H56"/>
  <c r="H70"/>
  <c r="H74"/>
  <c r="H78"/>
  <c r="H91"/>
  <c r="H66"/>
  <c r="H81"/>
  <c r="H71"/>
  <c r="H75"/>
  <c r="H80"/>
  <c r="H440"/>
  <c r="H439" s="1"/>
  <c r="H438" s="1"/>
  <c r="H16"/>
  <c r="H17"/>
  <c r="H18"/>
  <c r="H9" i="27"/>
  <c r="H7"/>
  <c r="H15"/>
  <c r="H11"/>
  <c r="H10"/>
  <c r="H12"/>
  <c r="H13"/>
  <c r="H8"/>
  <c r="H14"/>
  <c r="H166" i="38"/>
  <c r="H165" s="1"/>
  <c r="H164" s="1"/>
  <c r="H163" s="1"/>
  <c r="O5" i="2"/>
  <c r="O50" i="6"/>
  <c r="O74"/>
  <c r="H369" i="38" l="1"/>
  <c r="O86" i="3"/>
  <c r="H46" i="27"/>
  <c r="H45" s="1"/>
  <c r="O46" i="3"/>
  <c r="H44" i="32"/>
  <c r="H43" s="1"/>
  <c r="H42" i="24"/>
  <c r="H41" s="1"/>
  <c r="H130" i="38"/>
  <c r="H109" s="1"/>
  <c r="H556"/>
  <c r="H555" s="1"/>
  <c r="H554" s="1"/>
  <c r="H553" s="1"/>
  <c r="H49" i="27"/>
  <c r="H48" s="1"/>
  <c r="O49" i="3"/>
  <c r="O20"/>
  <c r="H145" i="38"/>
  <c r="H144" s="1"/>
  <c r="H143" s="1"/>
  <c r="H142" s="1"/>
  <c r="H133" s="1"/>
  <c r="O6" i="3"/>
  <c r="H34" i="27"/>
  <c r="O21" i="5"/>
  <c r="H539" i="38"/>
  <c r="H538" s="1"/>
  <c r="H6" i="27"/>
  <c r="H53"/>
  <c r="H52" s="1"/>
  <c r="O53" i="3"/>
  <c r="H465" i="38"/>
  <c r="H464" s="1"/>
  <c r="H463" s="1"/>
  <c r="H479" s="1"/>
  <c r="H206"/>
  <c r="H205" s="1"/>
  <c r="H204" s="1"/>
  <c r="O142" i="7"/>
  <c r="H528" i="38"/>
  <c r="H527" s="1"/>
  <c r="H526" s="1"/>
  <c r="H525" s="1"/>
  <c r="O219" i="7"/>
  <c r="O217" s="1"/>
  <c r="H15" i="44"/>
  <c r="H14" s="1"/>
  <c r="H13" s="1"/>
  <c r="H12" s="1"/>
  <c r="H21" s="1"/>
  <c r="H26" i="54"/>
  <c r="H23" s="1"/>
  <c r="H22" s="1"/>
  <c r="H21" s="1"/>
  <c r="H39" s="1"/>
  <c r="O10" i="7"/>
  <c r="O4" s="1"/>
  <c r="H410" i="38"/>
  <c r="H397" s="1"/>
  <c r="H396" s="1"/>
  <c r="H395" s="1"/>
  <c r="H309"/>
  <c r="H308" s="1"/>
  <c r="H304" s="1"/>
  <c r="H359" s="1"/>
  <c r="H83" i="27"/>
  <c r="H81" s="1"/>
  <c r="H80" s="1"/>
  <c r="H79" s="1"/>
  <c r="H174" i="38"/>
  <c r="H167" s="1"/>
  <c r="H505"/>
  <c r="H504" s="1"/>
  <c r="H29" i="40"/>
  <c r="H28" s="1"/>
  <c r="H34" i="41"/>
  <c r="H33" s="1"/>
  <c r="H32" s="1"/>
  <c r="H18" i="40"/>
  <c r="H17" s="1"/>
  <c r="H16" s="1"/>
  <c r="H28" i="23"/>
  <c r="H27" s="1"/>
  <c r="H26" s="1"/>
  <c r="H25" s="1"/>
  <c r="O194" i="7"/>
  <c r="O167"/>
  <c r="H28" i="45"/>
  <c r="H27" s="1"/>
  <c r="H26" s="1"/>
  <c r="H25" s="1"/>
  <c r="H41" s="1"/>
  <c r="O145" i="7"/>
  <c r="H16" i="35"/>
  <c r="H15" s="1"/>
  <c r="H14" s="1"/>
  <c r="H13" s="1"/>
  <c r="H18" s="1"/>
  <c r="O177" i="7"/>
  <c r="O212"/>
  <c r="O14" i="8"/>
  <c r="O17"/>
  <c r="O4"/>
  <c r="J47" i="1" s="1"/>
  <c r="O29" i="8"/>
  <c r="O41"/>
  <c r="J50" i="1" s="1"/>
  <c r="H54" i="41"/>
  <c r="H50" s="1"/>
  <c r="O10" i="10"/>
  <c r="O3" i="5"/>
  <c r="J34" i="1" s="1"/>
  <c r="O96" i="3"/>
  <c r="O93" s="1"/>
  <c r="J22" i="1" s="1"/>
  <c r="H16" i="30"/>
  <c r="H15" s="1"/>
  <c r="O80" i="3"/>
  <c r="H62" i="27"/>
  <c r="H20"/>
  <c r="H19" s="1"/>
  <c r="O51" i="2"/>
  <c r="O47" s="1"/>
  <c r="O15"/>
  <c r="O41"/>
  <c r="H17" i="24"/>
  <c r="H16" s="1"/>
  <c r="H15" s="1"/>
  <c r="H14" s="1"/>
  <c r="O4" i="2"/>
  <c r="J13" i="1" s="1"/>
  <c r="H87" i="30"/>
  <c r="H86" s="1"/>
  <c r="H79"/>
  <c r="H82"/>
  <c r="O155" i="7"/>
  <c r="O63" i="3"/>
  <c r="J20" i="1" s="1"/>
  <c r="H22" i="30"/>
  <c r="H21" s="1"/>
  <c r="H17" i="32"/>
  <c r="H16" s="1"/>
  <c r="H15" s="1"/>
  <c r="H14" s="1"/>
  <c r="O30" i="3"/>
  <c r="O116" i="7"/>
  <c r="O103" s="1"/>
  <c r="H59" i="38"/>
  <c r="H58" s="1"/>
  <c r="O237" i="7"/>
  <c r="H6" i="61"/>
  <c r="H5" s="1"/>
  <c r="H4" s="1"/>
  <c r="H3" s="1"/>
  <c r="H26" s="1"/>
  <c r="H47" i="24"/>
  <c r="H46" s="1"/>
  <c r="H45" s="1"/>
  <c r="H65" i="30"/>
  <c r="H64" s="1"/>
  <c r="H63" s="1"/>
  <c r="H26" i="42"/>
  <c r="H25" s="1"/>
  <c r="H24" s="1"/>
  <c r="H35" s="1"/>
  <c r="H36" i="31"/>
  <c r="H35" s="1"/>
  <c r="H34" s="1"/>
  <c r="H13" i="23"/>
  <c r="H12" s="1"/>
  <c r="H11" s="1"/>
  <c r="H30" i="30"/>
  <c r="H27" s="1"/>
  <c r="H26" s="1"/>
  <c r="H70" i="27"/>
  <c r="H69" s="1"/>
  <c r="H68" s="1"/>
  <c r="H5" i="37"/>
  <c r="H4" s="1"/>
  <c r="H3" s="1"/>
  <c r="H25" s="1"/>
  <c r="H5" i="34"/>
  <c r="H4" s="1"/>
  <c r="H3" s="1"/>
  <c r="H12" s="1"/>
  <c r="H9" i="32"/>
  <c r="H8" s="1"/>
  <c r="H7" s="1"/>
  <c r="H4" s="1"/>
  <c r="H3" s="1"/>
  <c r="H10" i="31"/>
  <c r="H11" i="30"/>
  <c r="H10" s="1"/>
  <c r="H9" s="1"/>
  <c r="H6" i="23"/>
  <c r="H5" s="1"/>
  <c r="H4" s="1"/>
  <c r="H3" s="1"/>
  <c r="H15" i="20"/>
  <c r="H14" s="1"/>
  <c r="H13" s="1"/>
  <c r="H12" s="1"/>
  <c r="O29" i="2"/>
  <c r="O28" s="1"/>
  <c r="H14" i="38"/>
  <c r="H13" s="1"/>
  <c r="H12" s="1"/>
  <c r="H11" s="1"/>
  <c r="H11" i="26"/>
  <c r="H10" s="1"/>
  <c r="H9" s="1"/>
  <c r="H8" s="1"/>
  <c r="H7" s="1"/>
  <c r="H7" i="33"/>
  <c r="H6" s="1"/>
  <c r="H5" s="1"/>
  <c r="H4" s="1"/>
  <c r="H3" s="1"/>
  <c r="H17" s="1"/>
  <c r="H40" i="27"/>
  <c r="H6" i="40"/>
  <c r="H5" s="1"/>
  <c r="H4" s="1"/>
  <c r="H3" s="1"/>
  <c r="H29" i="27"/>
  <c r="H58" i="24"/>
  <c r="H57" s="1"/>
  <c r="H56" s="1"/>
  <c r="O36" i="8"/>
  <c r="O76" i="4"/>
  <c r="J27" i="1" s="1"/>
  <c r="O17" i="4"/>
  <c r="O121" i="7"/>
  <c r="H53" i="38"/>
  <c r="O75" i="7"/>
  <c r="O50"/>
  <c r="H61" i="38"/>
  <c r="H60" s="1"/>
  <c r="J42" i="1"/>
  <c r="O50" i="4"/>
  <c r="O65"/>
  <c r="O6"/>
  <c r="H30" i="38"/>
  <c r="H29" s="1"/>
  <c r="H28" s="1"/>
  <c r="O3" i="9"/>
  <c r="J53" i="1" s="1"/>
  <c r="J55"/>
  <c r="O54" i="6"/>
  <c r="O4" s="1"/>
  <c r="O3" s="1"/>
  <c r="H65" i="38"/>
  <c r="O22" i="7"/>
  <c r="H27" i="38"/>
  <c r="H26" s="1"/>
  <c r="H94"/>
  <c r="H93" s="1"/>
  <c r="H92" s="1"/>
  <c r="O41" i="3"/>
  <c r="O34" s="1"/>
  <c r="O183" i="7"/>
  <c r="H33" i="32"/>
  <c r="H32" s="1"/>
  <c r="H12" i="43"/>
  <c r="O188" i="7"/>
  <c r="H38" i="32"/>
  <c r="H37" s="1"/>
  <c r="H21" i="26"/>
  <c r="H53" i="24"/>
  <c r="H33" i="20"/>
  <c r="J58" i="1"/>
  <c r="H427" i="38" l="1"/>
  <c r="H545"/>
  <c r="J19" i="1"/>
  <c r="O8" i="8"/>
  <c r="J48" i="1" s="1"/>
  <c r="H62" i="41"/>
  <c r="H255" i="38"/>
  <c r="H150"/>
  <c r="H33" i="27"/>
  <c r="O79" i="3"/>
  <c r="O69" s="1"/>
  <c r="J21" i="1" s="1"/>
  <c r="H34" i="40"/>
  <c r="O28" i="8"/>
  <c r="J59" i="1"/>
  <c r="O3" i="10"/>
  <c r="J57" i="1" s="1"/>
  <c r="H14" i="30"/>
  <c r="H13" s="1"/>
  <c r="O27" i="2"/>
  <c r="O3" s="1"/>
  <c r="H75" i="30"/>
  <c r="H74" s="1"/>
  <c r="J14" i="1"/>
  <c r="H52" i="38"/>
  <c r="H11" i="43"/>
  <c r="H10" s="1"/>
  <c r="H9" s="1"/>
  <c r="H23" s="1"/>
  <c r="H20" i="26"/>
  <c r="H19" s="1"/>
  <c r="H18" s="1"/>
  <c r="H28" s="1"/>
  <c r="H32" i="20"/>
  <c r="H31" s="1"/>
  <c r="H30" s="1"/>
  <c r="H46" s="1"/>
  <c r="H31" i="32"/>
  <c r="H30" s="1"/>
  <c r="H29" s="1"/>
  <c r="H55" s="1"/>
  <c r="H10" i="38"/>
  <c r="H38" i="23"/>
  <c r="H7" i="31"/>
  <c r="H3" s="1"/>
  <c r="H57" s="1"/>
  <c r="O5" i="4"/>
  <c r="J41" i="1"/>
  <c r="H52" i="24"/>
  <c r="H79" s="1"/>
  <c r="H64" i="38"/>
  <c r="H63" s="1"/>
  <c r="H21"/>
  <c r="H20" s="1"/>
  <c r="H19" s="1"/>
  <c r="O49" i="4"/>
  <c r="J26" i="1" s="1"/>
  <c r="J35"/>
  <c r="J36"/>
  <c r="O182" i="7"/>
  <c r="O21" s="1"/>
  <c r="O3" s="1"/>
  <c r="O3" i="8" l="1"/>
  <c r="J49" i="1"/>
  <c r="J15"/>
  <c r="H51" i="38"/>
  <c r="H107" s="1"/>
  <c r="O4" i="4"/>
  <c r="J25" i="1" s="1"/>
  <c r="H12" i="30"/>
  <c r="H118" s="1"/>
  <c r="J12" i="1"/>
  <c r="J45"/>
  <c r="J46"/>
  <c r="O3" i="4" l="1"/>
  <c r="J24" i="1" s="1"/>
  <c r="J40"/>
  <c r="J51"/>
  <c r="Q7" i="16"/>
  <c r="Q78" i="4" l="1"/>
  <c r="R78"/>
  <c r="K69" i="27"/>
  <c r="K68" s="1"/>
  <c r="Q84" i="4"/>
  <c r="R84"/>
  <c r="K4" i="34"/>
  <c r="K3" s="1"/>
  <c r="K12" s="1"/>
  <c r="Q86" i="4"/>
  <c r="K4" i="37"/>
  <c r="K3" s="1"/>
  <c r="K25" s="1"/>
  <c r="R46" i="8" s="1"/>
  <c r="R41" s="1"/>
  <c r="R86" i="4"/>
  <c r="R39" i="15"/>
  <c r="Q38"/>
  <c r="Q39"/>
  <c r="R38"/>
  <c r="K6" i="35"/>
  <c r="K5" s="1"/>
  <c r="K4" s="1"/>
  <c r="K3" s="1"/>
  <c r="K18" s="1"/>
  <c r="R6" i="5"/>
  <c r="R3" s="1"/>
  <c r="L34" i="1" s="1"/>
  <c r="R3" i="8" l="1"/>
  <c r="L46" i="1" s="1"/>
  <c r="L50"/>
  <c r="R76" i="4"/>
  <c r="R37" i="15"/>
  <c r="R5" l="1"/>
  <c r="R4" s="1"/>
  <c r="R3" i="4"/>
  <c r="L24" i="1" s="1"/>
  <c r="L27"/>
  <c r="R19" i="13"/>
  <c r="Q18"/>
  <c r="R12"/>
  <c r="R20"/>
  <c r="Q19"/>
  <c r="R13"/>
  <c r="R21"/>
  <c r="Q20"/>
  <c r="R14"/>
  <c r="R23"/>
  <c r="Q21"/>
  <c r="R15"/>
  <c r="Q14"/>
  <c r="Q23"/>
  <c r="R16"/>
  <c r="Q15"/>
  <c r="Q13"/>
  <c r="R17"/>
  <c r="Q16"/>
  <c r="Q12"/>
  <c r="R18"/>
  <c r="Q17"/>
  <c r="Q11"/>
  <c r="R11"/>
  <c r="R3" i="15" l="1"/>
  <c r="L28" i="1" s="1"/>
  <c r="L29"/>
  <c r="R10" i="13"/>
  <c r="K5" i="27"/>
  <c r="K4" s="1"/>
  <c r="K3" s="1"/>
  <c r="K99" s="1"/>
  <c r="H5"/>
  <c r="H4" s="1"/>
  <c r="H3" s="1"/>
  <c r="H99" s="1"/>
  <c r="O5" i="3"/>
  <c r="R3" i="13" l="1"/>
  <c r="L52" i="1" s="1"/>
  <c r="O4" i="3"/>
  <c r="J18" i="1"/>
  <c r="J17" l="1"/>
  <c r="O3" i="3"/>
  <c r="R5"/>
  <c r="J16" i="1" l="1"/>
  <c r="J68" s="1"/>
  <c r="R4" i="3"/>
  <c r="L18" i="1"/>
  <c r="R3" i="3" l="1"/>
  <c r="L16" i="1" s="1"/>
  <c r="L68" s="1"/>
  <c r="L17"/>
</calcChain>
</file>

<file path=xl/sharedStrings.xml><?xml version="1.0" encoding="utf-8"?>
<sst xmlns="http://schemas.openxmlformats.org/spreadsheetml/2006/main" count="9652" uniqueCount="4625">
  <si>
    <t>Budget Summary:</t>
  </si>
  <si>
    <t>&lt;Name of State&gt;</t>
  </si>
  <si>
    <t>Budget Head</t>
  </si>
  <si>
    <t>Proposed 2018-19 (Rs. In Lakhs)</t>
  </si>
  <si>
    <t>Approved Budget as per RoPs 2017-18</t>
  </si>
  <si>
    <t>Expenditure
(till Dec '17)</t>
  </si>
  <si>
    <t>Committed unspent  balance 
(projected for ________)</t>
  </si>
  <si>
    <t xml:space="preserve">Total Budget
 (Rs. In Lakhs) </t>
  </si>
  <si>
    <t>Service Delivery - Facility Based</t>
  </si>
  <si>
    <t>Service Delivery</t>
  </si>
  <si>
    <t>Service Delivery - Community Based</t>
  </si>
  <si>
    <t>Mobile Units</t>
  </si>
  <si>
    <t>Recurring/ Operational cost</t>
  </si>
  <si>
    <t xml:space="preserve">Outreach activities </t>
  </si>
  <si>
    <t>Community Interventions</t>
  </si>
  <si>
    <t>ASHA Activities</t>
  </si>
  <si>
    <t>Other Community Interventions</t>
  </si>
  <si>
    <t>Panchayati Raj Institutions (PRIs)</t>
  </si>
  <si>
    <t>Infrastructure</t>
  </si>
  <si>
    <t>Upgradation of existing facilities</t>
  </si>
  <si>
    <t xml:space="preserve">New Constructions </t>
  </si>
  <si>
    <t>Other construction/ Civil works</t>
  </si>
  <si>
    <t>Procurement</t>
  </si>
  <si>
    <t>Procurement of Drugs</t>
  </si>
  <si>
    <t>Referral Transport</t>
  </si>
  <si>
    <t>Service Delivery - Human Resource</t>
  </si>
  <si>
    <t>Setting Up &amp; Strengthening of Skill Lab/ Other Training Centres</t>
  </si>
  <si>
    <t>HR for Skill Lab/ Training Institutes</t>
  </si>
  <si>
    <t>Review, Research, Surveillance &amp; Surveys</t>
  </si>
  <si>
    <t>Reviews</t>
  </si>
  <si>
    <t>Research &amp; Surveys</t>
  </si>
  <si>
    <t>Surveillance</t>
  </si>
  <si>
    <t xml:space="preserve">Other Recurring cost </t>
  </si>
  <si>
    <t>IEC/ BCC</t>
  </si>
  <si>
    <t>Printing</t>
  </si>
  <si>
    <t>Quality Assurance</t>
  </si>
  <si>
    <t>Kayakalp</t>
  </si>
  <si>
    <t>Other Logistics</t>
  </si>
  <si>
    <t>PPP</t>
  </si>
  <si>
    <t>Programme Management</t>
  </si>
  <si>
    <t>Planning Activities</t>
  </si>
  <si>
    <t>Mobility Support</t>
  </si>
  <si>
    <t>Monitoring &amp; Data Management</t>
  </si>
  <si>
    <t>PM HR Increment</t>
  </si>
  <si>
    <t>PM HR EPF</t>
  </si>
  <si>
    <t>Grand Total</t>
  </si>
  <si>
    <t>Human Resources</t>
  </si>
  <si>
    <t>Beneficiary Compensation</t>
  </si>
  <si>
    <t>Miscellaneous ASHA Costs</t>
  </si>
  <si>
    <t>Procurement (Others)</t>
  </si>
  <si>
    <t>Others (including PMSMA, any other)</t>
  </si>
  <si>
    <t>Operating Expenses</t>
  </si>
  <si>
    <t>3.1.1</t>
  </si>
  <si>
    <t>3.1.2</t>
  </si>
  <si>
    <t>3.1.3</t>
  </si>
  <si>
    <t>1.2.1</t>
  </si>
  <si>
    <t>1.2.2</t>
  </si>
  <si>
    <t>1.2.3</t>
  </si>
  <si>
    <t>Training &amp; Capacity Building</t>
  </si>
  <si>
    <t>New FMR</t>
  </si>
  <si>
    <t>Old FMR</t>
  </si>
  <si>
    <t>Particulars</t>
  </si>
  <si>
    <t>Pool</t>
  </si>
  <si>
    <t>Programme Division</t>
  </si>
  <si>
    <t>Remarks</t>
  </si>
  <si>
    <t>Unit of Measure</t>
  </si>
  <si>
    <t xml:space="preserve">Unit Cost 
(Rs)  </t>
  </si>
  <si>
    <t xml:space="preserve">Unit Cost
(Rs. Lakhs) </t>
  </si>
  <si>
    <t>Quantity/ Target</t>
  </si>
  <si>
    <t>Budget 
(Rs. Lakhs)</t>
  </si>
  <si>
    <t>State Remarks</t>
  </si>
  <si>
    <t>2.1.1</t>
  </si>
  <si>
    <t>B11</t>
  </si>
  <si>
    <t>National Mobile Medical Units (MMU)</t>
  </si>
  <si>
    <t>2.1.1.1</t>
  </si>
  <si>
    <t>B11.1.1</t>
  </si>
  <si>
    <t>Capex</t>
  </si>
  <si>
    <t>HSS</t>
  </si>
  <si>
    <t>2.1.1.2</t>
  </si>
  <si>
    <t>B11.1.2</t>
  </si>
  <si>
    <t>Opex</t>
  </si>
  <si>
    <t>2.1.2</t>
  </si>
  <si>
    <t>B11.2</t>
  </si>
  <si>
    <t>National Mobile Medical Vans (smaller vehicles) and specialised Mobile Medical Units</t>
  </si>
  <si>
    <t>2.1.2.1</t>
  </si>
  <si>
    <t>B11.2.1</t>
  </si>
  <si>
    <t>2.1.2.2</t>
  </si>
  <si>
    <t>B11.2.2</t>
  </si>
  <si>
    <t>2.1.3</t>
  </si>
  <si>
    <t>B11.2.4</t>
  </si>
  <si>
    <t>I.2.8</t>
  </si>
  <si>
    <t xml:space="preserve">Grant in aid for Mobile Ophthalmic Units </t>
  </si>
  <si>
    <t>NCD</t>
  </si>
  <si>
    <t>NPCB</t>
  </si>
  <si>
    <t>2.2.1</t>
  </si>
  <si>
    <t>A.3.3</t>
  </si>
  <si>
    <t>POL for Family Planning/ Others (including additional mobility support to surgeon's team if req)</t>
  </si>
  <si>
    <t>RCH</t>
  </si>
  <si>
    <t>FP</t>
  </si>
  <si>
    <t>2.2.2</t>
  </si>
  <si>
    <t>A.4.1.4</t>
  </si>
  <si>
    <t>2.2.3</t>
  </si>
  <si>
    <t>A.5.1.3</t>
  </si>
  <si>
    <t>RBSK</t>
  </si>
  <si>
    <t>2.2.4</t>
  </si>
  <si>
    <t>B11.2.5</t>
  </si>
  <si>
    <t>2.2.5</t>
  </si>
  <si>
    <t>C.1.r</t>
  </si>
  <si>
    <t xml:space="preserve">Teeka Express Operational Cost </t>
  </si>
  <si>
    <t>2.2.6</t>
  </si>
  <si>
    <t>C.1.t</t>
  </si>
  <si>
    <t xml:space="preserve">JE Campaign Operational Cost </t>
  </si>
  <si>
    <t>2.2.7</t>
  </si>
  <si>
    <t>C.6</t>
  </si>
  <si>
    <t>Pulse Polio operating costs</t>
  </si>
  <si>
    <t>2.2.8</t>
  </si>
  <si>
    <t>C.1.s</t>
  </si>
  <si>
    <t>Measles Rubella SIA operational Cost</t>
  </si>
  <si>
    <t>2.2.9</t>
  </si>
  <si>
    <t>F.1.5.c</t>
  </si>
  <si>
    <t>DCP</t>
  </si>
  <si>
    <t>NVBDCP</t>
  </si>
  <si>
    <t>2.3.1</t>
  </si>
  <si>
    <t>A.1.2</t>
  </si>
  <si>
    <t>Integrated outreach RCH services (state should focus on facility based services and outreach camps to be restricted only to areas without functional health facilities)</t>
  </si>
  <si>
    <t>MH</t>
  </si>
  <si>
    <t>2.3.2</t>
  </si>
  <si>
    <t>A.1.2.1</t>
  </si>
  <si>
    <t>Outreach camps</t>
  </si>
  <si>
    <t>2.3.3</t>
  </si>
  <si>
    <t>A.1.2.2</t>
  </si>
  <si>
    <t>Monthly Village Health and Nutrition Days</t>
  </si>
  <si>
    <t>2.3.4</t>
  </si>
  <si>
    <t>A.1.5.1</t>
  </si>
  <si>
    <t>Line listing and follow-up of severely anaemic women</t>
  </si>
  <si>
    <t>A.1.5.2</t>
  </si>
  <si>
    <t>Line listing of the women with blood disorders</t>
  </si>
  <si>
    <t>A.1.5.3</t>
  </si>
  <si>
    <t>Follow up mechanism for the severly anemic women and the women with blood disorders</t>
  </si>
  <si>
    <t>CH</t>
  </si>
  <si>
    <t>A.2.7</t>
  </si>
  <si>
    <t>A.2.10.1</t>
  </si>
  <si>
    <t>A.4.2.2</t>
  </si>
  <si>
    <t>Organizing Adolescent Health day</t>
  </si>
  <si>
    <t>A.5.1.5</t>
  </si>
  <si>
    <t>New born screening-  Inborn error of metabolism (please give details per unit cost of screening, number of children to be screened and the delivery points Add details)</t>
  </si>
  <si>
    <t>A.5.1.6</t>
  </si>
  <si>
    <t>New born screening as per  RBSK Comprehensive Newborn Screening: Handbook for screening visible birth defects at all delivery points (please give details per unit cost , number of deliveries to be screened and the delivery points Add details)</t>
  </si>
  <si>
    <t>A.6.2</t>
  </si>
  <si>
    <t>A.11.2</t>
  </si>
  <si>
    <t>Services for Vulnerable groups</t>
  </si>
  <si>
    <t>B18.2</t>
  </si>
  <si>
    <t>Universal health check-up and screening of NCDs</t>
  </si>
  <si>
    <t>C.1.f</t>
  </si>
  <si>
    <t>Focus on slum &amp; underserved areas in urban areas/alternative vaccinator for slums (only where regular ANM under NUHM not engaged)</t>
  </si>
  <si>
    <t>G.2.5</t>
  </si>
  <si>
    <t>NLEP</t>
  </si>
  <si>
    <t>I.1.3</t>
  </si>
  <si>
    <t>Screening and free spectacles to school children  @ Rs.275/- per case</t>
  </si>
  <si>
    <t>I.1.4</t>
  </si>
  <si>
    <t>Screening and free spectacles for near work to Old Person (New component) @Rs.100/- per case</t>
  </si>
  <si>
    <t>J.1.3</t>
  </si>
  <si>
    <t>NMHP</t>
  </si>
  <si>
    <t>M.1.2</t>
  </si>
  <si>
    <t>NTCP</t>
  </si>
  <si>
    <t>M.1.2.1</t>
  </si>
  <si>
    <t>Coverage of Public School</t>
  </si>
  <si>
    <t>M.1.2.2</t>
  </si>
  <si>
    <t>Coverage of Pvt. School</t>
  </si>
  <si>
    <t>M.1.2.3</t>
  </si>
  <si>
    <t>Coverage of Public School in other's school programme</t>
  </si>
  <si>
    <t>M.1.2.4</t>
  </si>
  <si>
    <t>Coverage of Pvt. School in other's school programme</t>
  </si>
  <si>
    <t>M.1.2.5</t>
  </si>
  <si>
    <t>Sensitization campaign for college students</t>
  </si>
  <si>
    <t>M.2.1.1</t>
  </si>
  <si>
    <t>Annexure for Community Intervention</t>
  </si>
  <si>
    <t>Performance Incentive/Other Incentive to ASHAs</t>
  </si>
  <si>
    <t>3.1.1.1</t>
  </si>
  <si>
    <t xml:space="preserve">A.1.3.4 </t>
  </si>
  <si>
    <t xml:space="preserve">JSY Incentive to ASHA </t>
  </si>
  <si>
    <t>3.1.1.2</t>
  </si>
  <si>
    <t>A.3.7.1</t>
  </si>
  <si>
    <t>ASHA Incentives under Saas Bahu Sammellan</t>
  </si>
  <si>
    <t>3.1.1.3</t>
  </si>
  <si>
    <t>A.3.7.2</t>
  </si>
  <si>
    <t>ASHA Incentives under Nayi Pehl Kit</t>
  </si>
  <si>
    <t>3.1.1.4</t>
  </si>
  <si>
    <t>B1.1.3.2.1</t>
  </si>
  <si>
    <t>Incentive for Home Based Newborn Care programme</t>
  </si>
  <si>
    <t>3.1.1.5</t>
  </si>
  <si>
    <t>B1.1.3.2.2</t>
  </si>
  <si>
    <t>B1.1.3.2.4</t>
  </si>
  <si>
    <t>B1.1.3.2.6</t>
  </si>
  <si>
    <t xml:space="preserve">ASHA incentive under MAA programme @ Rs 100 per ASHA for quarterly mother's meeting </t>
  </si>
  <si>
    <t>B1.1.3.2.7</t>
  </si>
  <si>
    <t>Incentive for National Deworming Day  for mobilising out of school children</t>
  </si>
  <si>
    <t>B1.1.3.2.8</t>
  </si>
  <si>
    <t xml:space="preserve">Incentive for IDCF for prophylactic distribution of ORS  to family with under-five children. </t>
  </si>
  <si>
    <t>B1.1.3.3.1</t>
  </si>
  <si>
    <t>ASHA PPIUCD incentive for accompanying the client for PPIUCD insertion (@ Rs. 150/ASHA/insertion)</t>
  </si>
  <si>
    <t>B1.1.3.3.2</t>
  </si>
  <si>
    <t>ASHA PAIUCD incentive for accompanying the client for PAIUCD insertion (@ Rs. 150/ASHA/insertion)</t>
  </si>
  <si>
    <t>B1.1.3.3.3</t>
  </si>
  <si>
    <t>ASHA incentive under ESB scheme for promoting spacing of births</t>
  </si>
  <si>
    <t>B1.1.3.3.4</t>
  </si>
  <si>
    <t>ASHA Incentive under ESB scheme for promoting adoption of limiting method upto two children</t>
  </si>
  <si>
    <t>B.1.1.3.4.1</t>
  </si>
  <si>
    <t>Incentive for support to Peer Educator</t>
  </si>
  <si>
    <t>AH</t>
  </si>
  <si>
    <t>B.1.1.3.4.2</t>
  </si>
  <si>
    <t>Incentive for mobilizing adolescents  and community for AHD</t>
  </si>
  <si>
    <t>B.1.1.3.4.3</t>
  </si>
  <si>
    <t>B1.1.3.5.1</t>
  </si>
  <si>
    <t>National Iron Plus Incentive for mobilizing WRA (non pregnant &amp; non-lactating Women 20-49 years)</t>
  </si>
  <si>
    <t>B1.1.3.5.2</t>
  </si>
  <si>
    <t>National Iron Plus Incentive for mobilizing children and/or ensuring compliance and reporting (6-59 months)</t>
  </si>
  <si>
    <t>B1.1.3.5.3</t>
  </si>
  <si>
    <t>National Iron Plus Others</t>
  </si>
  <si>
    <t>B1.1.3.6.1</t>
  </si>
  <si>
    <t xml:space="preserve">ASHA incentives for routine activities </t>
  </si>
  <si>
    <t>C.5</t>
  </si>
  <si>
    <t>ASHA Incentive under Immunzation</t>
  </si>
  <si>
    <t>RI</t>
  </si>
  <si>
    <t>D.5</t>
  </si>
  <si>
    <t>ASHA Incentive under NIDDCP</t>
  </si>
  <si>
    <t>NIDDCP</t>
  </si>
  <si>
    <t>F.1.1.b</t>
  </si>
  <si>
    <t>ASHA Incentive/ Honorarium for Malaria</t>
  </si>
  <si>
    <t>CD</t>
  </si>
  <si>
    <t>F.1.2.i</t>
  </si>
  <si>
    <t>ASHA Incentive for Dengue and Chikungunya</t>
  </si>
  <si>
    <t>F.1.3.k</t>
  </si>
  <si>
    <t xml:space="preserve">ASHA Incentivization for sensitizing community for AES/JE </t>
  </si>
  <si>
    <t>F.1.3.m</t>
  </si>
  <si>
    <t>ASHA incentive for referral of AES/JE cases to the nearest CHC/DH/Medical College</t>
  </si>
  <si>
    <t>F.1.4.e</t>
  </si>
  <si>
    <t>Honorarium  for Drug Distribution including ASHAs and supervisors involved in MDA</t>
  </si>
  <si>
    <t>F.1.4.i</t>
  </si>
  <si>
    <t>ASHA incentive for one time line listing of Lymphoedema and Hydrocele cases in non-endemic dist</t>
  </si>
  <si>
    <t>G.1.3.a</t>
  </si>
  <si>
    <t>ASHA Involvement under NLEP - Sensitisation</t>
  </si>
  <si>
    <t>G.1.3.b.i</t>
  </si>
  <si>
    <t>ASHA incentive for detection of leprosy</t>
  </si>
  <si>
    <t>G.1.3.b.ii</t>
  </si>
  <si>
    <t>ASHA Incentive for PB (Treatment completion)</t>
  </si>
  <si>
    <t>G.1.3.b.iii</t>
  </si>
  <si>
    <t>ASHA Incentive for MB (Treatment completion)</t>
  </si>
  <si>
    <t>B1.1.1</t>
  </si>
  <si>
    <t>Selection &amp; Training of ASHA</t>
  </si>
  <si>
    <t>3.1.2.1</t>
  </si>
  <si>
    <t>A.3.2.6</t>
  </si>
  <si>
    <t xml:space="preserve">Orientation/review  of ASHAs (as applicable) for New Contraceptives, Post partum and post abortion Family Planning, Scheme for home delivery of contraceptives (HDC), Ensuring spacing at birth (ESB {wherever applicable}), Pregnancy Testing Kits (PTK) </t>
  </si>
  <si>
    <t>3.1.2.2</t>
  </si>
  <si>
    <t>B1.1.1.1</t>
  </si>
  <si>
    <t>Induction training</t>
  </si>
  <si>
    <t>3.1.2.3</t>
  </si>
  <si>
    <t>B1.1.1.2</t>
  </si>
  <si>
    <t xml:space="preserve">Module VI &amp; VII </t>
  </si>
  <si>
    <t>3.1.2.4</t>
  </si>
  <si>
    <t>B1.1.1.3</t>
  </si>
  <si>
    <t xml:space="preserve">Supplementary training for ASHAs </t>
  </si>
  <si>
    <t>3.1.2.5</t>
  </si>
  <si>
    <t>B1.2</t>
  </si>
  <si>
    <t>Certification of ASHA by NIOS</t>
  </si>
  <si>
    <t>3.1.3.1</t>
  </si>
  <si>
    <t>B1.1.1.4.1</t>
  </si>
  <si>
    <t>Supervision costs  by ASHA facilitators(12 months)</t>
  </si>
  <si>
    <t>3.1.3.2</t>
  </si>
  <si>
    <t>B1.1.3.7</t>
  </si>
  <si>
    <t>Support provisions to ASHA (Uniform)</t>
  </si>
  <si>
    <t>3.1.3.3</t>
  </si>
  <si>
    <t>B1.1.4</t>
  </si>
  <si>
    <t>Awards to ASHA's/Link workers</t>
  </si>
  <si>
    <t>3.1.3.4</t>
  </si>
  <si>
    <t>C.1.g</t>
  </si>
  <si>
    <t>Mobilization of children through ASHA or other mobilizers</t>
  </si>
  <si>
    <t>3.2.1</t>
  </si>
  <si>
    <t>A.3.7.5</t>
  </si>
  <si>
    <t>3.2.2</t>
  </si>
  <si>
    <t>A.4.2.1</t>
  </si>
  <si>
    <t>Incentives for Peer Educators</t>
  </si>
  <si>
    <t>3.2.3</t>
  </si>
  <si>
    <t>B15.1</t>
  </si>
  <si>
    <t>Community Action for Health (Visioning workshops at state, dist., block level, Training of VHSNC, Training of RKS)</t>
  </si>
  <si>
    <t>B15.1.1</t>
  </si>
  <si>
    <t>State level</t>
  </si>
  <si>
    <t>B15.1.2</t>
  </si>
  <si>
    <t>District level</t>
  </si>
  <si>
    <t>B15.1.3</t>
  </si>
  <si>
    <t xml:space="preserve">Block level </t>
  </si>
  <si>
    <t>B15.1.4.1</t>
  </si>
  <si>
    <t>Constitution / Reconstitution of VHSNC</t>
  </si>
  <si>
    <t>3.2.5</t>
  </si>
  <si>
    <t>Preventive Strategies</t>
  </si>
  <si>
    <t>3.2.5.1</t>
  </si>
  <si>
    <t>F.1.1.c</t>
  </si>
  <si>
    <t>3.2.5.2</t>
  </si>
  <si>
    <t>F.1.1.c.i</t>
  </si>
  <si>
    <t>3.2.5.3</t>
  </si>
  <si>
    <t>F.1.1.c.ii</t>
  </si>
  <si>
    <t>Operational cost for IRS</t>
  </si>
  <si>
    <t>3.2.5.4</t>
  </si>
  <si>
    <t>F.1.1.c.iii</t>
  </si>
  <si>
    <t>F.1.1.h</t>
  </si>
  <si>
    <t>Biological and Environmental Management through VHSC</t>
  </si>
  <si>
    <t>F.1.1.i</t>
  </si>
  <si>
    <t>Larvivorous Fish support</t>
  </si>
  <si>
    <t>F.1.2.f</t>
  </si>
  <si>
    <t>F.1.3.g</t>
  </si>
  <si>
    <t>F.1.5.b</t>
  </si>
  <si>
    <t>F.1.5.e</t>
  </si>
  <si>
    <t>3.3.1</t>
  </si>
  <si>
    <t>B8.1</t>
  </si>
  <si>
    <t>Orientation of Community leader &amp; of VHSC,SHC,PHC,CHC etc.</t>
  </si>
  <si>
    <t>3.3.2</t>
  </si>
  <si>
    <t>B8.2</t>
  </si>
  <si>
    <t xml:space="preserve">Orientation Workshops, Trainings and capacity building of PRI  for RKS at District Health Societies, CHC and PHC </t>
  </si>
  <si>
    <t>3.3.3</t>
  </si>
  <si>
    <t>PRI Sensitization/Trainings</t>
  </si>
  <si>
    <t>3.3.3.1</t>
  </si>
  <si>
    <t>E.2.9</t>
  </si>
  <si>
    <t>One day sensitization for PRIs</t>
  </si>
  <si>
    <t>IDSP</t>
  </si>
  <si>
    <t>3.3.3.2</t>
  </si>
  <si>
    <t>M.1.1.4</t>
  </si>
  <si>
    <t>Training of PRI's representatives/ Police personnel/ Teachers/ Transport personnel/ NGO personnel/ other stakeholders</t>
  </si>
  <si>
    <t>Annexure for Infrastructure Strengthening</t>
  </si>
  <si>
    <t>5.1.1</t>
  </si>
  <si>
    <t>B.4.1</t>
  </si>
  <si>
    <t xml:space="preserve">Upgradation of CHCs, PHCs, Dist. Hospitals and other Institutions </t>
  </si>
  <si>
    <t>5.1.1.1</t>
  </si>
  <si>
    <t>Additional Building/ Major Upgradation of existing Structure</t>
  </si>
  <si>
    <t>5.1.1.1.a</t>
  </si>
  <si>
    <t>District Hospitals (As per the DH Strengthening Guidelines)</t>
  </si>
  <si>
    <t>5.1.1.1.b</t>
  </si>
  <si>
    <t>CHCs</t>
  </si>
  <si>
    <t>5.1.1.1.c</t>
  </si>
  <si>
    <t>PHCs</t>
  </si>
  <si>
    <t>5.1.1.1.d</t>
  </si>
  <si>
    <t>Sub Centres</t>
  </si>
  <si>
    <t>5.1.1.1.e</t>
  </si>
  <si>
    <t>MCH Wings</t>
  </si>
  <si>
    <t>5.1.1.1.f</t>
  </si>
  <si>
    <t>SDH</t>
  </si>
  <si>
    <t>5.1.1.1.g</t>
  </si>
  <si>
    <t>5.1.1.1.h</t>
  </si>
  <si>
    <t>Training Institutions</t>
  </si>
  <si>
    <t>5.1.1.1.i</t>
  </si>
  <si>
    <t>Others</t>
  </si>
  <si>
    <t>5.1.1.2</t>
  </si>
  <si>
    <t>Upgradation/ Renovation</t>
  </si>
  <si>
    <t>5.1.1.2.a</t>
  </si>
  <si>
    <t>5.1.1.2.b</t>
  </si>
  <si>
    <t>B.26.1.1</t>
  </si>
  <si>
    <t xml:space="preserve">Renovation, Dental Chair, Equipment - District Hospitals </t>
  </si>
  <si>
    <t>NOHP</t>
  </si>
  <si>
    <t>5.1.1.2.c</t>
  </si>
  <si>
    <t>B.27.1.4</t>
  </si>
  <si>
    <t>Renovation of PC unit/OPD/Beds/Miscellaneous equipment etc.</t>
  </si>
  <si>
    <t>NPPC</t>
  </si>
  <si>
    <t>5.1.1.2.d</t>
  </si>
  <si>
    <t>5.1.1.2.e</t>
  </si>
  <si>
    <t>5.1.1.2.f</t>
  </si>
  <si>
    <t>5.1.1.2.g</t>
  </si>
  <si>
    <t>5.1.1.2.h</t>
  </si>
  <si>
    <t>5.1.1.2.i</t>
  </si>
  <si>
    <t>5.1.1.3</t>
  </si>
  <si>
    <t>Spill over of Ongoing Works</t>
  </si>
  <si>
    <t>5.1.1.3.a</t>
  </si>
  <si>
    <t>5.1.1.3.b</t>
  </si>
  <si>
    <t>5.1.1.3.c</t>
  </si>
  <si>
    <t>5.1.1.3.d</t>
  </si>
  <si>
    <t>5.1.1.3.e</t>
  </si>
  <si>
    <t>5.1.1.3.f</t>
  </si>
  <si>
    <t>5.1.1.3.g</t>
  </si>
  <si>
    <t>5.1.1.4</t>
  </si>
  <si>
    <t>Staff Quarters</t>
  </si>
  <si>
    <t>5.1.1.4.a</t>
  </si>
  <si>
    <t>5.1.1.4.b</t>
  </si>
  <si>
    <t>5.1.1.4.c</t>
  </si>
  <si>
    <t>5.1.1.4.d</t>
  </si>
  <si>
    <t>5.1.1.4.e</t>
  </si>
  <si>
    <t>5.1.1.4.f</t>
  </si>
  <si>
    <t>5.1.1.4.g</t>
  </si>
  <si>
    <t>5.1.2</t>
  </si>
  <si>
    <t>I.2.1.</t>
  </si>
  <si>
    <t>Grant-in-aid for District Hospitals</t>
  </si>
  <si>
    <t>I.2.2.</t>
  </si>
  <si>
    <t>Grant-in-aid for Sub Divisional Hospitals</t>
  </si>
  <si>
    <t>I.2.3</t>
  </si>
  <si>
    <t xml:space="preserve">Grant-in-aid for Vision Centre (PHC) (Govt. + NGO) </t>
  </si>
  <si>
    <t>I.2.4</t>
  </si>
  <si>
    <t>Grant-in-aid for Eye Bank</t>
  </si>
  <si>
    <t>I.2.5</t>
  </si>
  <si>
    <t>Grant-in-aid for Eye Donation Centre (New)</t>
  </si>
  <si>
    <t>I.2.6</t>
  </si>
  <si>
    <t>I.2.7</t>
  </si>
  <si>
    <t>Grant-in-aid for construction of Eye Wards and Eye OTS (renamed as  dedicated eye unit)</t>
  </si>
  <si>
    <t>B.4.3</t>
  </si>
  <si>
    <t>Sub Centre Rent and Contingencies</t>
  </si>
  <si>
    <t>5.2.1</t>
  </si>
  <si>
    <t>New construction (to be initiated this year)</t>
  </si>
  <si>
    <t>5.2.1.1</t>
  </si>
  <si>
    <t>5.2.1.2</t>
  </si>
  <si>
    <t>5.2.1.3</t>
  </si>
  <si>
    <t>SHCs/Sub Centres</t>
  </si>
  <si>
    <t>5.2.1.4</t>
  </si>
  <si>
    <t>5.2.1.5</t>
  </si>
  <si>
    <t>B5.5</t>
  </si>
  <si>
    <t>Govt. Dispensaries/ others</t>
  </si>
  <si>
    <t>5.2.1.6</t>
  </si>
  <si>
    <t>5.2.1.7</t>
  </si>
  <si>
    <t>5.2.1.8</t>
  </si>
  <si>
    <t>DH</t>
  </si>
  <si>
    <t>5.2.1.9</t>
  </si>
  <si>
    <t>DEIC (RBSK)</t>
  </si>
  <si>
    <t>5.2.1.10</t>
  </si>
  <si>
    <t>5.2.1.11</t>
  </si>
  <si>
    <t>A.4.1.2</t>
  </si>
  <si>
    <t xml:space="preserve">AFHCs at Medical college/ DH/CHC/PHC level  </t>
  </si>
  <si>
    <t>5.2.1.12</t>
  </si>
  <si>
    <t>A.2.5</t>
  </si>
  <si>
    <t>Establishment of NRCs</t>
  </si>
  <si>
    <t>5.2.1.13</t>
  </si>
  <si>
    <t>5.2.2</t>
  </si>
  <si>
    <t>Carry forward of new construction initiated last year, or the year before</t>
  </si>
  <si>
    <t>5.2.2.1</t>
  </si>
  <si>
    <t>5.2.2.2</t>
  </si>
  <si>
    <t>5.2.2.3</t>
  </si>
  <si>
    <t>5.2.2.4</t>
  </si>
  <si>
    <t>5.2.2.5</t>
  </si>
  <si>
    <t>5.2.2.6</t>
  </si>
  <si>
    <t>5.2.2.7</t>
  </si>
  <si>
    <t>5.2.2.8</t>
  </si>
  <si>
    <t>5.2.2.9</t>
  </si>
  <si>
    <t>5.2.2.10</t>
  </si>
  <si>
    <t>5.3.1</t>
  </si>
  <si>
    <t>B4.1.5.4</t>
  </si>
  <si>
    <t>Civil Works</t>
  </si>
  <si>
    <t>5.3.2</t>
  </si>
  <si>
    <t xml:space="preserve">ASHA Ghar </t>
  </si>
  <si>
    <t>5.3.3</t>
  </si>
  <si>
    <t>B4.1.5.4.1</t>
  </si>
  <si>
    <t>5.3.4</t>
  </si>
  <si>
    <t>B.5.7</t>
  </si>
  <si>
    <t>Operationalization of FRUS</t>
  </si>
  <si>
    <t>5.3.5</t>
  </si>
  <si>
    <t>B.5.8</t>
  </si>
  <si>
    <t>Operationalization of 24 hour services at PHCs</t>
  </si>
  <si>
    <t>5.3.6</t>
  </si>
  <si>
    <t>B.5.9</t>
  </si>
  <si>
    <t>Operationalising Infection Management &amp; Environment Plan at health facilities</t>
  </si>
  <si>
    <t>5.3.7</t>
  </si>
  <si>
    <t>B.28.1</t>
  </si>
  <si>
    <t>MFP</t>
  </si>
  <si>
    <t>Burns &amp; Injury</t>
  </si>
  <si>
    <t>5.3.8</t>
  </si>
  <si>
    <t>C.1.p</t>
  </si>
  <si>
    <t>Safety Pits</t>
  </si>
  <si>
    <t>5.3.9</t>
  </si>
  <si>
    <t>D.2</t>
  </si>
  <si>
    <t>Establishment of IDD Monitoring Lab</t>
  </si>
  <si>
    <t>5.3.10</t>
  </si>
  <si>
    <t>F.1.1.j</t>
  </si>
  <si>
    <t>Construction and maintenance of Hatcheries</t>
  </si>
  <si>
    <t>5.3.11</t>
  </si>
  <si>
    <t>F.2.1.e</t>
  </si>
  <si>
    <t>Infrastructure (INF)</t>
  </si>
  <si>
    <t>5.3.12</t>
  </si>
  <si>
    <t>5.3.13</t>
  </si>
  <si>
    <t>H.1</t>
  </si>
  <si>
    <t>RNTCP</t>
  </si>
  <si>
    <t>5.3.14</t>
  </si>
  <si>
    <t>J.1.1</t>
  </si>
  <si>
    <t>5.3.15</t>
  </si>
  <si>
    <t>K.2.1.1</t>
  </si>
  <si>
    <t>NPHCE</t>
  </si>
  <si>
    <t>Annexure for Referral Transport</t>
  </si>
  <si>
    <t>A.1.6.4</t>
  </si>
  <si>
    <t>Free Referral Transport - JSSK for Pregnant Women</t>
  </si>
  <si>
    <t>A.2.9.2</t>
  </si>
  <si>
    <t>Free Referral Transport - JSSK for Sick Infants</t>
  </si>
  <si>
    <t>A.5.2</t>
  </si>
  <si>
    <t>Referral Support for Secondary/ Tertiary care (pl give unit cost and unit of measure as per RBSK guidelines) - RBSK</t>
  </si>
  <si>
    <t>B12</t>
  </si>
  <si>
    <t>National Ambulance Service</t>
  </si>
  <si>
    <t>B12.1</t>
  </si>
  <si>
    <t>Ambulance/EMRI  Capex</t>
  </si>
  <si>
    <t>B12.1.1</t>
  </si>
  <si>
    <t>State basic ambulance/ 102 Capex</t>
  </si>
  <si>
    <t>B12.1.2</t>
  </si>
  <si>
    <t>Advanced life support Capex</t>
  </si>
  <si>
    <t>B12.1.3</t>
  </si>
  <si>
    <t>EMRI Capex-BLS</t>
  </si>
  <si>
    <t>B12.1.4</t>
  </si>
  <si>
    <t>EMRI Capex-ALS</t>
  </si>
  <si>
    <t>B12.2</t>
  </si>
  <si>
    <t>Operating Cost /Opex for ambulance</t>
  </si>
  <si>
    <t>B12.2.1</t>
  </si>
  <si>
    <t>State basic ambulance/102 Opex</t>
  </si>
  <si>
    <t>B12.2.2</t>
  </si>
  <si>
    <t>Operating Cost /Opex for ASL ambulance</t>
  </si>
  <si>
    <t>B12.2.3</t>
  </si>
  <si>
    <t>Opex EMRI-BLS</t>
  </si>
  <si>
    <t>B12.2.4</t>
  </si>
  <si>
    <t>Opex EMRI-ALS</t>
  </si>
  <si>
    <t>B12.2.7</t>
  </si>
  <si>
    <t>Call centre-capex</t>
  </si>
  <si>
    <t>B12.2.8</t>
  </si>
  <si>
    <t>Call centre-opex</t>
  </si>
  <si>
    <t>B12.2.9.1</t>
  </si>
  <si>
    <t>Drop back scheme for sterilization clients</t>
  </si>
  <si>
    <t>H.18</t>
  </si>
  <si>
    <t>Patient Support &amp; Transportation Charges</t>
  </si>
  <si>
    <t>O.2.2.1.6</t>
  </si>
  <si>
    <t>Transport of referred cases including home based care</t>
  </si>
  <si>
    <t>NPCDCS</t>
  </si>
  <si>
    <t>O.2.1.6.6.i</t>
  </si>
  <si>
    <t>District NCD Clinic</t>
  </si>
  <si>
    <t>O.2.1.6.6.ii</t>
  </si>
  <si>
    <t>CHC NCD Clinic</t>
  </si>
  <si>
    <t>Annexure for Human Resources - Service Delivery</t>
  </si>
  <si>
    <t>8.1.1</t>
  </si>
  <si>
    <t>B.30.1</t>
  </si>
  <si>
    <t>Nurses and Paramedical Staff</t>
  </si>
  <si>
    <t>8.1.1.1</t>
  </si>
  <si>
    <t>B.30.1.1</t>
  </si>
  <si>
    <t>ANMs</t>
  </si>
  <si>
    <t>8.1.1.2</t>
  </si>
  <si>
    <t>B.30.1.2</t>
  </si>
  <si>
    <t>Staff Nurses</t>
  </si>
  <si>
    <t>8.1.1.3</t>
  </si>
  <si>
    <t>B.30.1.3</t>
  </si>
  <si>
    <t>Health Assistant/ Lady Health Visitor/ Public Health Nurse</t>
  </si>
  <si>
    <t>8.1.1.4</t>
  </si>
  <si>
    <t>B.30.1.4</t>
  </si>
  <si>
    <t>Laboratory Technicians</t>
  </si>
  <si>
    <t>8.1.1.5</t>
  </si>
  <si>
    <t>B.30.1.5</t>
  </si>
  <si>
    <t>OT Technician</t>
  </si>
  <si>
    <t>8.1.1.6</t>
  </si>
  <si>
    <t>B.30.1.6</t>
  </si>
  <si>
    <t>Other Technicians at DH (ECG/ ECO, EEG, Dermatology, Cyto, PFT etc.)</t>
  </si>
  <si>
    <t>8.1.1.7</t>
  </si>
  <si>
    <t>B.30.1.7</t>
  </si>
  <si>
    <t>Pharmacist</t>
  </si>
  <si>
    <t>8.1.1.8</t>
  </si>
  <si>
    <t>B.30.1.8</t>
  </si>
  <si>
    <t>8.1.1.9</t>
  </si>
  <si>
    <t>B.30.1.9</t>
  </si>
  <si>
    <t>Physiotherapist/ Occupational Therapist</t>
  </si>
  <si>
    <t>8.1.1.10</t>
  </si>
  <si>
    <t>B.30.1.10</t>
  </si>
  <si>
    <t>Dietician/ Nutritionist</t>
  </si>
  <si>
    <t>8.1.1.11</t>
  </si>
  <si>
    <t>B.30.1.11</t>
  </si>
  <si>
    <t>8.1.2</t>
  </si>
  <si>
    <t>B.30.2</t>
  </si>
  <si>
    <t>Specialists</t>
  </si>
  <si>
    <t>8.1.2.1</t>
  </si>
  <si>
    <t>B.30.2.1</t>
  </si>
  <si>
    <t>Obstetricians and Gynaecologists</t>
  </si>
  <si>
    <t>8.1.2.2</t>
  </si>
  <si>
    <t>B.30.2.2</t>
  </si>
  <si>
    <t>Paediatricians</t>
  </si>
  <si>
    <t>8.1.2.3</t>
  </si>
  <si>
    <t>B.30.2.3</t>
  </si>
  <si>
    <t>Anaesthetists</t>
  </si>
  <si>
    <t>8.1.2.4</t>
  </si>
  <si>
    <t>8.1.2.5</t>
  </si>
  <si>
    <t>B.30.2.5</t>
  </si>
  <si>
    <t>Surgeons</t>
  </si>
  <si>
    <t>8.1.2.6</t>
  </si>
  <si>
    <t>B.30.2.6</t>
  </si>
  <si>
    <t>Radiologists</t>
  </si>
  <si>
    <t>B.30.2.7</t>
  </si>
  <si>
    <t>B.30.2.8</t>
  </si>
  <si>
    <t>ENT</t>
  </si>
  <si>
    <t>8.1.3</t>
  </si>
  <si>
    <t>B.30.3</t>
  </si>
  <si>
    <t>Other Specialists</t>
  </si>
  <si>
    <t>8.1.3.1</t>
  </si>
  <si>
    <t>8.1.3.2</t>
  </si>
  <si>
    <t>B.30.3.2</t>
  </si>
  <si>
    <t>Psychiatrists</t>
  </si>
  <si>
    <t>8.1.3.3</t>
  </si>
  <si>
    <t>B.30.3.3</t>
  </si>
  <si>
    <t xml:space="preserve">Orthopaedics </t>
  </si>
  <si>
    <t>8.1.3.4</t>
  </si>
  <si>
    <t>B.30.3.4</t>
  </si>
  <si>
    <t>Ophthalmologists</t>
  </si>
  <si>
    <t>8.1.3.5</t>
  </si>
  <si>
    <t>B.30.3.5</t>
  </si>
  <si>
    <t>Dermatologists</t>
  </si>
  <si>
    <t>8.1.3.6</t>
  </si>
  <si>
    <t>B.30.3.6</t>
  </si>
  <si>
    <t>Venereologist</t>
  </si>
  <si>
    <t>8.1.3.7</t>
  </si>
  <si>
    <t>B.30.3.7</t>
  </si>
  <si>
    <t>Microbiologists</t>
  </si>
  <si>
    <t>8.1.3.8</t>
  </si>
  <si>
    <t>B.30.3.8</t>
  </si>
  <si>
    <t>Forensic Specialist</t>
  </si>
  <si>
    <t>8.1.3.9</t>
  </si>
  <si>
    <t>B.30.3.9</t>
  </si>
  <si>
    <t>8.1.4</t>
  </si>
  <si>
    <t>B.30.4</t>
  </si>
  <si>
    <t>Dental Staff</t>
  </si>
  <si>
    <t>8.1.4.1</t>
  </si>
  <si>
    <t>B.30.4.1</t>
  </si>
  <si>
    <t>Dental Surgeons</t>
  </si>
  <si>
    <t>8.1.4.2</t>
  </si>
  <si>
    <t>B.30.4.2</t>
  </si>
  <si>
    <t>Dental MO</t>
  </si>
  <si>
    <t>8.1.4.3</t>
  </si>
  <si>
    <t>B.30.4.3</t>
  </si>
  <si>
    <t>Other Dental Staff</t>
  </si>
  <si>
    <t>B.30.4.3.a</t>
  </si>
  <si>
    <t>Dental Hygienist</t>
  </si>
  <si>
    <t>B.30.4.3.b</t>
  </si>
  <si>
    <t>Dental Technician</t>
  </si>
  <si>
    <t>B.30.4.3.c</t>
  </si>
  <si>
    <t>Dental Assistants</t>
  </si>
  <si>
    <t>B.30.4.4</t>
  </si>
  <si>
    <t>8.1.5</t>
  </si>
  <si>
    <t>B.30.5</t>
  </si>
  <si>
    <t xml:space="preserve">Medical Officers </t>
  </si>
  <si>
    <t>8.1.6</t>
  </si>
  <si>
    <t>B.30.6</t>
  </si>
  <si>
    <t>AYUSH Staff</t>
  </si>
  <si>
    <t>8.1.6.1</t>
  </si>
  <si>
    <t>B.30.6.1</t>
  </si>
  <si>
    <t>AYUSH MOs</t>
  </si>
  <si>
    <t>8.1.6.2</t>
  </si>
  <si>
    <t>B.30.6.2</t>
  </si>
  <si>
    <t>Pharmacist - AYUSH</t>
  </si>
  <si>
    <t>8.1.6.3</t>
  </si>
  <si>
    <t>B.30.6.3</t>
  </si>
  <si>
    <t>8.1.7</t>
  </si>
  <si>
    <t>B.30.7</t>
  </si>
  <si>
    <t>RBSK teams (Exclusive mobile health team &amp; DEIC Staff)</t>
  </si>
  <si>
    <t>8.1.7.1</t>
  </si>
  <si>
    <t>B.30.7.1</t>
  </si>
  <si>
    <t>RBSK mobile teams</t>
  </si>
  <si>
    <t>8.1.7.2</t>
  </si>
  <si>
    <t>B.30.7.1.a</t>
  </si>
  <si>
    <t xml:space="preserve">MOs- AYUSH </t>
  </si>
  <si>
    <t>B.30.7.1.b</t>
  </si>
  <si>
    <t>MOs- MBBS</t>
  </si>
  <si>
    <t>B.30.7.1.c</t>
  </si>
  <si>
    <t>Staff Nurse</t>
  </si>
  <si>
    <t>B.30.7.1.d</t>
  </si>
  <si>
    <t>ANM</t>
  </si>
  <si>
    <t>B.30.7.1.e</t>
  </si>
  <si>
    <t>Pharmacists</t>
  </si>
  <si>
    <t>B.30.7.2</t>
  </si>
  <si>
    <t>DEIC</t>
  </si>
  <si>
    <t>B.30.7.2.a</t>
  </si>
  <si>
    <t>Paediatrician</t>
  </si>
  <si>
    <t>B.30.7.2.b</t>
  </si>
  <si>
    <t>MO, MBBS</t>
  </si>
  <si>
    <t>B.30.7.2.c</t>
  </si>
  <si>
    <t>MO, Dental</t>
  </si>
  <si>
    <t>B.30.7.2.d</t>
  </si>
  <si>
    <t>SN</t>
  </si>
  <si>
    <t>B.30.7.2.e</t>
  </si>
  <si>
    <t>Physiotherapist</t>
  </si>
  <si>
    <t>B.30.7.2.f</t>
  </si>
  <si>
    <t>Audiologist &amp; speech therapist</t>
  </si>
  <si>
    <t>B.30.7.2.g</t>
  </si>
  <si>
    <t>Psychologist</t>
  </si>
  <si>
    <t>B.30.7.2.h</t>
  </si>
  <si>
    <t>Optometrist</t>
  </si>
  <si>
    <t>B.30.7.2.i</t>
  </si>
  <si>
    <t>Early interventionist cum special educator</t>
  </si>
  <si>
    <t>B.30.7.2.j</t>
  </si>
  <si>
    <t>Social worker</t>
  </si>
  <si>
    <t>B.30.7.2.k</t>
  </si>
  <si>
    <t>Lab technician</t>
  </si>
  <si>
    <t>B.30.7.2.l</t>
  </si>
  <si>
    <t>Dental technician</t>
  </si>
  <si>
    <t>8.1.8</t>
  </si>
  <si>
    <t>B.30.8</t>
  </si>
  <si>
    <t>Staff for NRC</t>
  </si>
  <si>
    <t>8.1.8.1</t>
  </si>
  <si>
    <t>B.30.8.1</t>
  </si>
  <si>
    <t>8.1.8.2</t>
  </si>
  <si>
    <t>B.30.8.2</t>
  </si>
  <si>
    <t>8.1.8.3</t>
  </si>
  <si>
    <t>B.30.8.3</t>
  </si>
  <si>
    <t>Cook cum caretaker</t>
  </si>
  <si>
    <t>8.1.8.4</t>
  </si>
  <si>
    <t>B.30.8.4</t>
  </si>
  <si>
    <t>Medical Social worker for NRC</t>
  </si>
  <si>
    <t>8.1.8.5</t>
  </si>
  <si>
    <t>B.30.17.3</t>
  </si>
  <si>
    <t>Feeding demonstrator for NRC</t>
  </si>
  <si>
    <t>8.1.8.6</t>
  </si>
  <si>
    <t>B.30.8.5</t>
  </si>
  <si>
    <t>8.1.9</t>
  </si>
  <si>
    <t>B.30.9</t>
  </si>
  <si>
    <t>8.1.9.1</t>
  </si>
  <si>
    <t>B.30.9.1</t>
  </si>
  <si>
    <t>8.1.9.2</t>
  </si>
  <si>
    <t>B.30.9.2</t>
  </si>
  <si>
    <t>8.1.9.3</t>
  </si>
  <si>
    <t>B.30.9.3</t>
  </si>
  <si>
    <t>8.1.9.4</t>
  </si>
  <si>
    <t>B.30.9.4</t>
  </si>
  <si>
    <t xml:space="preserve">Others </t>
  </si>
  <si>
    <t>8.1.10</t>
  </si>
  <si>
    <t>B.30.10</t>
  </si>
  <si>
    <t>Staff for MMU/ MHV</t>
  </si>
  <si>
    <t>8.1.10.1</t>
  </si>
  <si>
    <t>B.30.10.1</t>
  </si>
  <si>
    <t>8.1.10.2</t>
  </si>
  <si>
    <t>B.30.10.2</t>
  </si>
  <si>
    <t>Staff Nurse/ ANM</t>
  </si>
  <si>
    <t>8.1.10.3</t>
  </si>
  <si>
    <t>B.30.10.3</t>
  </si>
  <si>
    <t>8.1.10.4</t>
  </si>
  <si>
    <t>B.30.10.4</t>
  </si>
  <si>
    <t>B.30.10.5</t>
  </si>
  <si>
    <t>8.1.11</t>
  </si>
  <si>
    <t>B.30.11</t>
  </si>
  <si>
    <t>Other Staff</t>
  </si>
  <si>
    <t>8.1.11.1</t>
  </si>
  <si>
    <t>B.30.11.1</t>
  </si>
  <si>
    <t xml:space="preserve">Counsellor </t>
  </si>
  <si>
    <t>8.1.11.2</t>
  </si>
  <si>
    <t>B.30.11.2</t>
  </si>
  <si>
    <t>B.30.11.3</t>
  </si>
  <si>
    <t>Multi Rehabilitation worker</t>
  </si>
  <si>
    <t>B.30.11.4</t>
  </si>
  <si>
    <t xml:space="preserve">Social Worker </t>
  </si>
  <si>
    <t>B.30.11.5</t>
  </si>
  <si>
    <t>Rehabilitation Therapist</t>
  </si>
  <si>
    <t>B.30.11.6</t>
  </si>
  <si>
    <t>Biomedical Engineer</t>
  </si>
  <si>
    <t>B.30.11.7</t>
  </si>
  <si>
    <t>Lab Attendant/ Assistant</t>
  </si>
  <si>
    <t>B.30.11.8</t>
  </si>
  <si>
    <t>OT Assistant</t>
  </si>
  <si>
    <t>B.30.11.9</t>
  </si>
  <si>
    <t>B.30.11.10</t>
  </si>
  <si>
    <t>CSSD Asstt.</t>
  </si>
  <si>
    <t>B.30.11.11</t>
  </si>
  <si>
    <t>Darkroom Asstt.</t>
  </si>
  <si>
    <t>B.30.11.12</t>
  </si>
  <si>
    <t>Cold Chain &amp; Vaccine Logistic Assistant</t>
  </si>
  <si>
    <t>B.30.11.13</t>
  </si>
  <si>
    <t>Ophthalmic Assistant/ Refractionist</t>
  </si>
  <si>
    <t>B.30.11.14</t>
  </si>
  <si>
    <t>Audiometrician/ Audiologist</t>
  </si>
  <si>
    <t>B.30.11.15</t>
  </si>
  <si>
    <t>Health Educator</t>
  </si>
  <si>
    <t>B.30.11.16</t>
  </si>
  <si>
    <t>Store Keeper/ Store Asstt</t>
  </si>
  <si>
    <t>B.30.17.2</t>
  </si>
  <si>
    <t>Lactation Counsellors for high case load facilities</t>
  </si>
  <si>
    <t>B.30.11.17</t>
  </si>
  <si>
    <t>8.1.12</t>
  </si>
  <si>
    <t>B.30.12</t>
  </si>
  <si>
    <t>Blood Bank/ BSU/Mobile Blood Vehicle</t>
  </si>
  <si>
    <t>8.1.12.1</t>
  </si>
  <si>
    <t>B.30.12.1</t>
  </si>
  <si>
    <t>Doctor - Pathologist</t>
  </si>
  <si>
    <t>8.1.12.2</t>
  </si>
  <si>
    <t>B.30.12.2</t>
  </si>
  <si>
    <t>B.30.12.3</t>
  </si>
  <si>
    <t>Male/ Female Nursing Attendant</t>
  </si>
  <si>
    <t>B.30.12.4</t>
  </si>
  <si>
    <t>Blood Bank Technician</t>
  </si>
  <si>
    <t>B.30.12.5</t>
  </si>
  <si>
    <t>8.1.13</t>
  </si>
  <si>
    <t>B.30.13</t>
  </si>
  <si>
    <t>Administrative Staff</t>
  </si>
  <si>
    <t>8.1.13.1</t>
  </si>
  <si>
    <t>B.30.13.1</t>
  </si>
  <si>
    <t>Hospital Administrator</t>
  </si>
  <si>
    <t>8.1.13.2</t>
  </si>
  <si>
    <t>B.30.13.2</t>
  </si>
  <si>
    <t>Hospital Superintendent</t>
  </si>
  <si>
    <t>8.1.13.3</t>
  </si>
  <si>
    <t>B.30.13.3</t>
  </si>
  <si>
    <t>Block Medical Officer/ Medical Superintendent</t>
  </si>
  <si>
    <t>8.1.13.4</t>
  </si>
  <si>
    <t>B.30.13.4</t>
  </si>
  <si>
    <t>8.1.13.5</t>
  </si>
  <si>
    <t>B.30.13.5</t>
  </si>
  <si>
    <t>Housekeeper/ Manager</t>
  </si>
  <si>
    <t>B.30.13.6</t>
  </si>
  <si>
    <t>Medical Records Officer</t>
  </si>
  <si>
    <t>B.30.13.7</t>
  </si>
  <si>
    <t>Medical Records Asstt./ Case Registry Asstt.</t>
  </si>
  <si>
    <t>B.30.13.8</t>
  </si>
  <si>
    <t>Accounts/ Finance</t>
  </si>
  <si>
    <t>B.30.13.9</t>
  </si>
  <si>
    <t>Admin Officer/ Asstt</t>
  </si>
  <si>
    <t>B.30.13.10</t>
  </si>
  <si>
    <t>Statistical Asstt.</t>
  </si>
  <si>
    <t>B.30.13.11</t>
  </si>
  <si>
    <t>Office Asstt</t>
  </si>
  <si>
    <t>B.30.13.12</t>
  </si>
  <si>
    <t>B.30.13.13</t>
  </si>
  <si>
    <t>Ambulance Services (1 driver + 2 Tech.)</t>
  </si>
  <si>
    <t>B.30.13.13.a</t>
  </si>
  <si>
    <t>Driver</t>
  </si>
  <si>
    <t>B.30.13.13.b</t>
  </si>
  <si>
    <t>Technician</t>
  </si>
  <si>
    <t>B.30.13.14</t>
  </si>
  <si>
    <t>8.1.14</t>
  </si>
  <si>
    <t>B.30.14</t>
  </si>
  <si>
    <t>Support Staff for Health Facilities on outsourcing basis</t>
  </si>
  <si>
    <t>8.1.14.1</t>
  </si>
  <si>
    <t>8.1.14.2</t>
  </si>
  <si>
    <t>8.1.14.3</t>
  </si>
  <si>
    <t>B.30.14.3</t>
  </si>
  <si>
    <t>B.30.20</t>
  </si>
  <si>
    <t xml:space="preserve">Annual increment for all the existing positions </t>
  </si>
  <si>
    <t>B.30.21</t>
  </si>
  <si>
    <t>EPF (Employer's contribution) @ 13.36% for salaries &lt;= Rs.15,000 pm</t>
  </si>
  <si>
    <t>Incentives and Allowances</t>
  </si>
  <si>
    <t>8.4.1</t>
  </si>
  <si>
    <t>B.30.15</t>
  </si>
  <si>
    <t>Additional Allowances/ Incentives to Medical Officers</t>
  </si>
  <si>
    <t>8.4.2</t>
  </si>
  <si>
    <t>B.30.18</t>
  </si>
  <si>
    <t>Incentive/ Awards etc. to SN, ANMs etc. (Including group/team based incentives at sub-centre/PHC for primary care)</t>
  </si>
  <si>
    <t>8.4.3</t>
  </si>
  <si>
    <t>B.30.16</t>
  </si>
  <si>
    <t>Honorarium for Paediatric ECO, ENT specialist, Orthopediatrician, Ophthalmologist, Psychiatrics</t>
  </si>
  <si>
    <t>8.4.4</t>
  </si>
  <si>
    <t>B.30.17.1</t>
  </si>
  <si>
    <t>Honorarium to ICTC counsellors for Adolescent Health  activities</t>
  </si>
  <si>
    <t>8.4.5</t>
  </si>
  <si>
    <t>A.3.5.3</t>
  </si>
  <si>
    <t>Performance reward if any</t>
  </si>
  <si>
    <t>8.4.6</t>
  </si>
  <si>
    <t>A.3.2.2</t>
  </si>
  <si>
    <t>8.4.7</t>
  </si>
  <si>
    <t>A.3.2.3</t>
  </si>
  <si>
    <t>Incentive to provider for PPIUCD services @Rs 150 per PPIUCD insertion</t>
  </si>
  <si>
    <t>8.4.8</t>
  </si>
  <si>
    <t>A.3.2.4</t>
  </si>
  <si>
    <t>Incentive to provider for PAIUCD Services @Rs 150 per PAIUCD insertion</t>
  </si>
  <si>
    <t>8.4.9</t>
  </si>
  <si>
    <t>Annexure for Training and Capacity Building</t>
  </si>
  <si>
    <t>Training</t>
  </si>
  <si>
    <t>9.1.1</t>
  </si>
  <si>
    <t>A.9.1.2.2</t>
  </si>
  <si>
    <t>Setting up of Skill Lab</t>
  </si>
  <si>
    <t>9.1.2</t>
  </si>
  <si>
    <t>A.9.3.1.1</t>
  </si>
  <si>
    <t>Setting up of SBA Training Centres</t>
  </si>
  <si>
    <t>9.1.3</t>
  </si>
  <si>
    <t>A.9.3.2.1</t>
  </si>
  <si>
    <t>Setting up of EmOC Training Centres</t>
  </si>
  <si>
    <t>9.1.4</t>
  </si>
  <si>
    <t>A.9.3.3.1</t>
  </si>
  <si>
    <t>Setting up of Life saving Anaesthesia skills Training Centres</t>
  </si>
  <si>
    <t>9.1.5</t>
  </si>
  <si>
    <t>A.9.10.1</t>
  </si>
  <si>
    <t>Strengthening of Existing Training Institutions/Nursing School (excluding infrastructure and HR)</t>
  </si>
  <si>
    <t>9.1.6</t>
  </si>
  <si>
    <t>A.9.2</t>
  </si>
  <si>
    <t>Development of training packages</t>
  </si>
  <si>
    <t>9.1.6.1</t>
  </si>
  <si>
    <t>A.9.2.1</t>
  </si>
  <si>
    <t>Development/ translation and duplication of training materials</t>
  </si>
  <si>
    <t>9.1.6.2</t>
  </si>
  <si>
    <t>A.9.6.8</t>
  </si>
  <si>
    <t>Training / Orientation technical manuals</t>
  </si>
  <si>
    <t>9.2.1</t>
  </si>
  <si>
    <t>A.9.1.2.1</t>
  </si>
  <si>
    <t xml:space="preserve">HR for Skill Lab </t>
  </si>
  <si>
    <t xml:space="preserve">Trainings </t>
  </si>
  <si>
    <t>9.5.1</t>
  </si>
  <si>
    <t>Maternal Health Trainings</t>
  </si>
  <si>
    <t>9.5.1.1</t>
  </si>
  <si>
    <t>A.1.4</t>
  </si>
  <si>
    <t xml:space="preserve">Maternal Death Review Trainings </t>
  </si>
  <si>
    <t>9.5.1.2</t>
  </si>
  <si>
    <t>A.9.1.2.3</t>
  </si>
  <si>
    <t>Onsite mentoring at Delivery Points</t>
  </si>
  <si>
    <t>9.5.1.3</t>
  </si>
  <si>
    <t>A.9.3.1.2</t>
  </si>
  <si>
    <t>TOT for SBA</t>
  </si>
  <si>
    <t>9.5.1.4</t>
  </si>
  <si>
    <t>A.9.3.1.3</t>
  </si>
  <si>
    <t>Training of Staff Nurses/ANMs / LHVs in SBA</t>
  </si>
  <si>
    <t>9.5.1.5</t>
  </si>
  <si>
    <t>A.9.3.2.2</t>
  </si>
  <si>
    <t>TOT for EmOC</t>
  </si>
  <si>
    <t>9.5.1.6</t>
  </si>
  <si>
    <t>A.9.3.2.3</t>
  </si>
  <si>
    <t>Training of Medical Officers in EmOC</t>
  </si>
  <si>
    <t>9.5.1.7</t>
  </si>
  <si>
    <t>A.9.3.3.2</t>
  </si>
  <si>
    <t>TOT for Anaesthesia skills training</t>
  </si>
  <si>
    <t>9.5.1.8</t>
  </si>
  <si>
    <t>A.9.3.3.3</t>
  </si>
  <si>
    <t>Training of Medical Officers in life saving Anaesthesia skills</t>
  </si>
  <si>
    <t>9.5.1.9</t>
  </si>
  <si>
    <t>A.9.3.4.1</t>
  </si>
  <si>
    <t>TOT on safe abortion services</t>
  </si>
  <si>
    <t>9.5.1.10</t>
  </si>
  <si>
    <t>A.9.3.4.2, A.1.1</t>
  </si>
  <si>
    <t>Training of Medical Officers in safe abortion</t>
  </si>
  <si>
    <t>9.5.1.11</t>
  </si>
  <si>
    <t>A.9.3.5.1</t>
  </si>
  <si>
    <t>TOT for RTI/STI training</t>
  </si>
  <si>
    <t>9.5.1.12</t>
  </si>
  <si>
    <t>A.9.3.5.2</t>
  </si>
  <si>
    <t>Training of laboratory technicians in RTI/STI</t>
  </si>
  <si>
    <t>9.5.1.13</t>
  </si>
  <si>
    <t>A.9.3.5.3</t>
  </si>
  <si>
    <t>Training of Medical Officers in RTI/STI</t>
  </si>
  <si>
    <t>9.5.1.14</t>
  </si>
  <si>
    <t>A.9.3.6.1</t>
  </si>
  <si>
    <t>TOT for BEmOC training</t>
  </si>
  <si>
    <t>9.5.1.15</t>
  </si>
  <si>
    <t>A.9.3.6.2</t>
  </si>
  <si>
    <t>BEmOC training  for MOs/LMOs</t>
  </si>
  <si>
    <t>9.5.1.16</t>
  </si>
  <si>
    <t>A.9.3.7</t>
  </si>
  <si>
    <t>A.9.3.8</t>
  </si>
  <si>
    <t>Blood Bank/Blood Storage Unit (BSU) Training</t>
  </si>
  <si>
    <t>A.9.4</t>
  </si>
  <si>
    <t>IMEP Training</t>
  </si>
  <si>
    <t>A.9.4.1</t>
  </si>
  <si>
    <t>TOT on IMEP</t>
  </si>
  <si>
    <t>A.9.4.2</t>
  </si>
  <si>
    <t>IMEP training for state and district programme managers</t>
  </si>
  <si>
    <t>A.9.4.3</t>
  </si>
  <si>
    <t>IMEP training for medical officers</t>
  </si>
  <si>
    <t>A.9.4.4</t>
  </si>
  <si>
    <t>9.5.2</t>
  </si>
  <si>
    <t>Child Health Trainings</t>
  </si>
  <si>
    <t>9.5.2.1</t>
  </si>
  <si>
    <t>A.2.1</t>
  </si>
  <si>
    <t>IMNCI (including F-IMNCI; primarily budget for  planning for pre-service IMNCI activities in medical colleges, nursing colleges, and ANMTCs other training)</t>
  </si>
  <si>
    <t>9.5.2.2</t>
  </si>
  <si>
    <t>A.2.6</t>
  </si>
  <si>
    <t>9.5.2.3</t>
  </si>
  <si>
    <t>9.5.2.4</t>
  </si>
  <si>
    <t>A.2.8</t>
  </si>
  <si>
    <t xml:space="preserve">Child Death Review Trainings </t>
  </si>
  <si>
    <t>9.5.2.5</t>
  </si>
  <si>
    <t>A.2.11.1</t>
  </si>
  <si>
    <t>Provision for State &amp; District level (Training and Workshops) (Dissemination to be budgeted under IEC; Meetings/ review meetings to be budgeted under PM)</t>
  </si>
  <si>
    <t>9.5.2.6</t>
  </si>
  <si>
    <t>A.9.5.1.1</t>
  </si>
  <si>
    <t>TOT on IMNCI (pre-service and in-service)</t>
  </si>
  <si>
    <t>9.5.2.7</t>
  </si>
  <si>
    <t>A.9.5.1.2</t>
  </si>
  <si>
    <t>IMNCI Training for ANMs / LHVs</t>
  </si>
  <si>
    <t>9.5.2.8</t>
  </si>
  <si>
    <t>A.9.5.2.1</t>
  </si>
  <si>
    <t>TOT on F-IMNCI</t>
  </si>
  <si>
    <t>9.5.2.9</t>
  </si>
  <si>
    <t>A.9.5.2.2</t>
  </si>
  <si>
    <t>F-IMNCI Training for Medical Officers</t>
  </si>
  <si>
    <t>9.5.2.10</t>
  </si>
  <si>
    <t>A.9.5.2.3</t>
  </si>
  <si>
    <t>F-IMNCI Training for Staff Nurses</t>
  </si>
  <si>
    <t>9.5.2.11</t>
  </si>
  <si>
    <t>9.5.2.12</t>
  </si>
  <si>
    <t>9.5.2.13</t>
  </si>
  <si>
    <t>A.9.5.4.1</t>
  </si>
  <si>
    <t>Training on facility based management of Severe Acute Malnutrition (including refreshers)</t>
  </si>
  <si>
    <t>9.5.2.14</t>
  </si>
  <si>
    <t>A.9.5.5.1.1</t>
  </si>
  <si>
    <t>TOT for NSSK</t>
  </si>
  <si>
    <t>9.5.2.15</t>
  </si>
  <si>
    <t>A.9.5.5.1.2</t>
  </si>
  <si>
    <t>NSSK Training for Medical Officers</t>
  </si>
  <si>
    <t>9.5.2.16</t>
  </si>
  <si>
    <t>A.9.5.5.1.3</t>
  </si>
  <si>
    <t>NSSK Training for SNs</t>
  </si>
  <si>
    <t>9.5.2.17</t>
  </si>
  <si>
    <t>A.9.5.5.1.4</t>
  </si>
  <si>
    <t>NSSK Training for ANMs</t>
  </si>
  <si>
    <t>9.5.2.18</t>
  </si>
  <si>
    <t>A.9.5.5.2.a</t>
  </si>
  <si>
    <t xml:space="preserve">4 days Training for facility based newborn care </t>
  </si>
  <si>
    <t>9.5.2.19</t>
  </si>
  <si>
    <t>A.9.5.5.2.b</t>
  </si>
  <si>
    <t>2 weeks observership for facility based newborn care</t>
  </si>
  <si>
    <t>9.5.2.20</t>
  </si>
  <si>
    <t>A.9.5.5.2.c</t>
  </si>
  <si>
    <t>9.5.2.21</t>
  </si>
  <si>
    <t>A.9.5.5.2.d</t>
  </si>
  <si>
    <t>Orientation on National Deworming Day</t>
  </si>
  <si>
    <t>9.5.3</t>
  </si>
  <si>
    <t>Family Planning Trainings</t>
  </si>
  <si>
    <t>9.5.3.1</t>
  </si>
  <si>
    <t>9.5.3.2</t>
  </si>
  <si>
    <t>A.3.2.7</t>
  </si>
  <si>
    <t>Dissemination of FP manuals and guidelines (workshops only)</t>
  </si>
  <si>
    <t>9.5.3.3</t>
  </si>
  <si>
    <t>A.3.5.1</t>
  </si>
  <si>
    <t>9.5.3.4</t>
  </si>
  <si>
    <t>A.9.6.1.1</t>
  </si>
  <si>
    <t>TOT on laparoscopic sterilization</t>
  </si>
  <si>
    <t>9.5.3.5</t>
  </si>
  <si>
    <t>A.9.6.1.2</t>
  </si>
  <si>
    <t>Laparoscopic sterilization training for doctors (teams of doctor, SN and OT assistant)</t>
  </si>
  <si>
    <t>9.5.3.6</t>
  </si>
  <si>
    <t>A.9.6.1.3</t>
  </si>
  <si>
    <t>Refresher training on laparoscopic sterilization</t>
  </si>
  <si>
    <t>9.5.3.7</t>
  </si>
  <si>
    <t>A.9.6.2.1</t>
  </si>
  <si>
    <t>TOT on Minilap</t>
  </si>
  <si>
    <t>9.5.3.8</t>
  </si>
  <si>
    <t>A.9.6.2.2</t>
  </si>
  <si>
    <t>Minilap training for medical officers</t>
  </si>
  <si>
    <t>9.5.3.9</t>
  </si>
  <si>
    <t>A.9.6.2.3</t>
  </si>
  <si>
    <t>Refresher training on Minilap sterilization</t>
  </si>
  <si>
    <t>9.5.3.10</t>
  </si>
  <si>
    <t>A.9.6.3.1</t>
  </si>
  <si>
    <t>TOT on NSV</t>
  </si>
  <si>
    <t>9.5.3.11</t>
  </si>
  <si>
    <t>A.9.6.3.3</t>
  </si>
  <si>
    <t>Refresher training on NSV sterilization</t>
  </si>
  <si>
    <t>9.5.3.12</t>
  </si>
  <si>
    <t>A.9.6.4.1</t>
  </si>
  <si>
    <t>TOT (IUCD insertion training)</t>
  </si>
  <si>
    <t>9.5.3.13</t>
  </si>
  <si>
    <t>A.9.6.4.2</t>
  </si>
  <si>
    <t>Training of Medical officers  (IUCD insertion training)</t>
  </si>
  <si>
    <t>9.5.3.14</t>
  </si>
  <si>
    <t>A.9.6.4.3</t>
  </si>
  <si>
    <t>Training of AYUSH doctors  (IUCD insertion training)</t>
  </si>
  <si>
    <t>9.5.3.15</t>
  </si>
  <si>
    <t>A.9.6.4.4</t>
  </si>
  <si>
    <t>Training of Nurses (Staff Nurse/LHV/ANM)  (IUCD insertion training)</t>
  </si>
  <si>
    <t>9.5.3.16</t>
  </si>
  <si>
    <t>A.9.6.5.1</t>
  </si>
  <si>
    <t>TOT (PPIUCD insertion training)</t>
  </si>
  <si>
    <t>9.5.3.17</t>
  </si>
  <si>
    <t>A.9.6.5.2</t>
  </si>
  <si>
    <t>Training of Medical officers (PPIUCD insertion training)</t>
  </si>
  <si>
    <t>9.5.3.18</t>
  </si>
  <si>
    <t>A.9.6.5.3</t>
  </si>
  <si>
    <t>Training of AYUSH doctors (PPIUCD insertion training)</t>
  </si>
  <si>
    <t>9.5.3.19</t>
  </si>
  <si>
    <t>A.9.6.5.4</t>
  </si>
  <si>
    <t>Training of Nurses (Staff Nurse/LHV/ANM) (PPIUCD insertion training)</t>
  </si>
  <si>
    <t>9.5.3.20</t>
  </si>
  <si>
    <t>A.9.6.6.1</t>
  </si>
  <si>
    <t xml:space="preserve">Training for Post abortion Family Planning </t>
  </si>
  <si>
    <t>9.5.3.21</t>
  </si>
  <si>
    <t>A.9.6.7</t>
  </si>
  <si>
    <t>Training of RMNCH+A/ FP Counsellors</t>
  </si>
  <si>
    <t>9.5.3.22</t>
  </si>
  <si>
    <t>A.9.6.9.1</t>
  </si>
  <si>
    <t>TOT (Injectible Contraceptive Trainings)</t>
  </si>
  <si>
    <t>9.5.3.23</t>
  </si>
  <si>
    <t>A.9.6.9.2</t>
  </si>
  <si>
    <t>Training of Medical officers (Injectible Contraceptive Trainings)</t>
  </si>
  <si>
    <t>9.5.3.24</t>
  </si>
  <si>
    <t>A.9.6.9.3</t>
  </si>
  <si>
    <t>Training of AYUSH doctors (Injectible Contraceptive Trainings)</t>
  </si>
  <si>
    <t>9.5.3.25</t>
  </si>
  <si>
    <t>A.9.6.9.4</t>
  </si>
  <si>
    <t>Training of Nurses (Staff Nurse/LHV/ANM) (Injectible Contraceptive Trainings)</t>
  </si>
  <si>
    <t>9.5.3.26</t>
  </si>
  <si>
    <t>A.9.6.10</t>
  </si>
  <si>
    <t>Oral Pills Training</t>
  </si>
  <si>
    <t>9.5.4</t>
  </si>
  <si>
    <t>Adolescent Health Trainings</t>
  </si>
  <si>
    <t>9.5.4.1</t>
  </si>
  <si>
    <t>A.4.1.1</t>
  </si>
  <si>
    <t xml:space="preserve">Dissemination workshops under RKSK </t>
  </si>
  <si>
    <t>9.5.4.2</t>
  </si>
  <si>
    <t>A.9.7.1.1</t>
  </si>
  <si>
    <t xml:space="preserve">TOT for Adolescent Friendly Health Service training </t>
  </si>
  <si>
    <t>9.5.4.3</t>
  </si>
  <si>
    <t>A.9.7.1.2</t>
  </si>
  <si>
    <t xml:space="preserve">AFHS training of Medical Officers </t>
  </si>
  <si>
    <t>9.5.4.4</t>
  </si>
  <si>
    <t>A.9.7.1.3</t>
  </si>
  <si>
    <t>9.5.4.6</t>
  </si>
  <si>
    <t>A.9.7.1.5</t>
  </si>
  <si>
    <t>Training of AH counsellors</t>
  </si>
  <si>
    <t>9.5.4.7</t>
  </si>
  <si>
    <t>A.9.7.2.1</t>
  </si>
  <si>
    <t>Training of Peer Educator (District level)</t>
  </si>
  <si>
    <t>9.5.4.8</t>
  </si>
  <si>
    <t>A.9.7.2.2</t>
  </si>
  <si>
    <t>Training of Peer Educator (Block Level)</t>
  </si>
  <si>
    <t>9.5.4.9</t>
  </si>
  <si>
    <t>A.9.7.2.3</t>
  </si>
  <si>
    <t>Training of Peer Educator (Sub block level)</t>
  </si>
  <si>
    <t>9.5.4.10</t>
  </si>
  <si>
    <t>A.9.7.3.1</t>
  </si>
  <si>
    <t>WIFS trainings (District)</t>
  </si>
  <si>
    <t>9.5.4.11</t>
  </si>
  <si>
    <t>A.9.7.3.2</t>
  </si>
  <si>
    <t>WIFS trainings (Block)</t>
  </si>
  <si>
    <t>9.5.4.12</t>
  </si>
  <si>
    <t>A.9.7.4.1</t>
  </si>
  <si>
    <t>MHS Trainings (District)</t>
  </si>
  <si>
    <t>9.5.4.13</t>
  </si>
  <si>
    <t>A.9.7.4.2</t>
  </si>
  <si>
    <t>MHS Trainings (Block)</t>
  </si>
  <si>
    <t>A.9.7.5</t>
  </si>
  <si>
    <t>9.5.5</t>
  </si>
  <si>
    <t>RBSK and School Health Trainings</t>
  </si>
  <si>
    <t>9.5.5.1</t>
  </si>
  <si>
    <t>A.9.12.1</t>
  </si>
  <si>
    <t>RBSK Training -Training of Mobile health team – technical and managerial (5 days)</t>
  </si>
  <si>
    <t>9.5.5.2</t>
  </si>
  <si>
    <t>A.9.12.2</t>
  </si>
  <si>
    <t>RBSK DEIC Staff training (15 days)</t>
  </si>
  <si>
    <t>9.5.5.3</t>
  </si>
  <si>
    <t>A.9.12.3</t>
  </si>
  <si>
    <t>One day orientation for  MO / other staff Delivery points (RBSK trainings)</t>
  </si>
  <si>
    <t>9.5.5.4</t>
  </si>
  <si>
    <t>A.9.12.4</t>
  </si>
  <si>
    <t>Training/Refresher training -ANM (one day) (RBSK trainings)</t>
  </si>
  <si>
    <t>A.9.12.5</t>
  </si>
  <si>
    <t>Training/Refresher training -ASHA (one day) (RBSK trainings)</t>
  </si>
  <si>
    <t>A.9.12.6</t>
  </si>
  <si>
    <t>Intensification of School Health Activities</t>
  </si>
  <si>
    <t>A.9.12.6.1</t>
  </si>
  <si>
    <t>A.9.12.6.2</t>
  </si>
  <si>
    <t xml:space="preserve">Training of two nodal teachers per school </t>
  </si>
  <si>
    <t>9.5.6</t>
  </si>
  <si>
    <t>Any Other Trainings</t>
  </si>
  <si>
    <t>9.5.6.1</t>
  </si>
  <si>
    <t>A.9.11.1</t>
  </si>
  <si>
    <t>Promotional Training of ANMs to lady health visitor etc.</t>
  </si>
  <si>
    <t>A.9.11.2</t>
  </si>
  <si>
    <t>Training of ANMs, Staff nurses, AWW, AWS</t>
  </si>
  <si>
    <t>9.5.7</t>
  </si>
  <si>
    <t>Trainings under NPPCD</t>
  </si>
  <si>
    <t>9.5.7.1</t>
  </si>
  <si>
    <t>NPPCD</t>
  </si>
  <si>
    <t>B.25.2.1.b</t>
  </si>
  <si>
    <t>B.25.2.1.c</t>
  </si>
  <si>
    <t>B.25.2.1.d</t>
  </si>
  <si>
    <t>9.5.8</t>
  </si>
  <si>
    <t>Trainings under NPPC</t>
  </si>
  <si>
    <t>9.5.8.1</t>
  </si>
  <si>
    <t>B.27.1.2</t>
  </si>
  <si>
    <t>Training of PHC Medical Officers, nurses, Paramedical Workers &amp; Other Health Staff under NPPC</t>
  </si>
  <si>
    <t>9.5.9</t>
  </si>
  <si>
    <t>Trainings under NPPCF</t>
  </si>
  <si>
    <t>9.5.9.1</t>
  </si>
  <si>
    <t>B.29.1.4</t>
  </si>
  <si>
    <t>Training of medical and paramedical personnel at district level under NPPCF</t>
  </si>
  <si>
    <t>NPPCF</t>
  </si>
  <si>
    <t>9.5.10</t>
  </si>
  <si>
    <t>Trainings under Routine Immunisation</t>
  </si>
  <si>
    <t>9.5.10.1</t>
  </si>
  <si>
    <t>C.3</t>
  </si>
  <si>
    <t>Training under Immunisation</t>
  </si>
  <si>
    <t>9.5.11</t>
  </si>
  <si>
    <t>Trainings under IDSP</t>
  </si>
  <si>
    <t>9.5.11.1</t>
  </si>
  <si>
    <t>E.2.1</t>
  </si>
  <si>
    <t>Medical Officers (1 day)</t>
  </si>
  <si>
    <t>E.2.2</t>
  </si>
  <si>
    <t>Medical College Doctors (1 day)</t>
  </si>
  <si>
    <t>E.2.3</t>
  </si>
  <si>
    <t>Hospital Pharmacists/Nurses Training (1 day)</t>
  </si>
  <si>
    <t>E.2.4</t>
  </si>
  <si>
    <t>Lab. Technician (3 days)</t>
  </si>
  <si>
    <t>E.2.5</t>
  </si>
  <si>
    <t>Data Managers (2days)</t>
  </si>
  <si>
    <t>E.2.6</t>
  </si>
  <si>
    <t>Date Entry Operators cum Accountant (2 days)</t>
  </si>
  <si>
    <t>E.2.7</t>
  </si>
  <si>
    <t>ASHA &amp; MPWs, AWW &amp; Community volunteers (1 day)</t>
  </si>
  <si>
    <t>E.2.8</t>
  </si>
  <si>
    <t>One day training for Data entry and analysis for Block Health Team (including Block Programme Manager)</t>
  </si>
  <si>
    <t>E.2.10</t>
  </si>
  <si>
    <t>9.5.12</t>
  </si>
  <si>
    <t>Trainings under NVBDCP</t>
  </si>
  <si>
    <t>9.5.12.1</t>
  </si>
  <si>
    <t>F.1.1.f</t>
  </si>
  <si>
    <t>Training / Capacity Building (Malaria)</t>
  </si>
  <si>
    <t>9.5.12.2</t>
  </si>
  <si>
    <t>F.1.2.h</t>
  </si>
  <si>
    <t>Training / Workshop (Dengue and Chikungunya)</t>
  </si>
  <si>
    <t>9.5.12.3</t>
  </si>
  <si>
    <t>F.1.3.b</t>
  </si>
  <si>
    <t>Capacity Building (AES/ JE)</t>
  </si>
  <si>
    <t>9.5.12.4</t>
  </si>
  <si>
    <t>F.1.3.c</t>
  </si>
  <si>
    <t>Training specific for JE prevention and management</t>
  </si>
  <si>
    <t>9.5.12.5</t>
  </si>
  <si>
    <t>F.1.3.l</t>
  </si>
  <si>
    <t>Other Charges for  Training /Workshop Meeting (AES/ JE)</t>
  </si>
  <si>
    <t>9.5.12.6</t>
  </si>
  <si>
    <t>F.1.4.d</t>
  </si>
  <si>
    <t>Training/sensitization of district level officers on ELF and drug distributors including peripheral health workers (AES/ JE)</t>
  </si>
  <si>
    <t>9.5.13</t>
  </si>
  <si>
    <t>Trainings under NLEP</t>
  </si>
  <si>
    <t>9.5.13.1</t>
  </si>
  <si>
    <t>G.3.1</t>
  </si>
  <si>
    <t>Capacity building under NLEP</t>
  </si>
  <si>
    <t>9.5.14</t>
  </si>
  <si>
    <t>Trainings under RNTCP</t>
  </si>
  <si>
    <t>9.5.14.1</t>
  </si>
  <si>
    <t>H.6</t>
  </si>
  <si>
    <t>H.10</t>
  </si>
  <si>
    <t>9.5.15</t>
  </si>
  <si>
    <t>Trainings under NPCB</t>
  </si>
  <si>
    <t>9.5.15.1</t>
  </si>
  <si>
    <t>I.1.6</t>
  </si>
  <si>
    <t>Training of PMOA under NPCB</t>
  </si>
  <si>
    <t>9.5.16</t>
  </si>
  <si>
    <t>Trainings under NMHP</t>
  </si>
  <si>
    <t>9.5.16.1</t>
  </si>
  <si>
    <t>J.1.2</t>
  </si>
  <si>
    <t>Training of PHC Medical Officers, Nurses, Paramedical Workers &amp; Other Health Staff working under NMHP</t>
  </si>
  <si>
    <t>9.5.17</t>
  </si>
  <si>
    <t>Trainings under NPHCE</t>
  </si>
  <si>
    <t>9.5.17.1</t>
  </si>
  <si>
    <t>K.1.1.2</t>
  </si>
  <si>
    <t>Training of doctors and staff from CHCs and PHCs under NPHCE</t>
  </si>
  <si>
    <t>K.1.2.1</t>
  </si>
  <si>
    <t>Training per CHC under NPHCE</t>
  </si>
  <si>
    <t>K.1.3.1.</t>
  </si>
  <si>
    <t>Training per PHC under NPHCE (IEC to be budgeted under B.10.6)</t>
  </si>
  <si>
    <t>9.5.18</t>
  </si>
  <si>
    <t>Trainings under NTCP</t>
  </si>
  <si>
    <t>9.5.18.1</t>
  </si>
  <si>
    <t>M.1.1</t>
  </si>
  <si>
    <t>Trainings for District Tobacco Control Centre</t>
  </si>
  <si>
    <t>9.5.18.2</t>
  </si>
  <si>
    <t>M.1.1.1</t>
  </si>
  <si>
    <t>Orientation of Stakeholder organizations</t>
  </si>
  <si>
    <t>M.1.1.2</t>
  </si>
  <si>
    <t>Training of Health Professionals</t>
  </si>
  <si>
    <t>M.1.1.3</t>
  </si>
  <si>
    <t>Orientation of Law Enforcers</t>
  </si>
  <si>
    <t>M.1.1.5</t>
  </si>
  <si>
    <t>Other Trainings/Orientations - sessions incorporated in other's training</t>
  </si>
  <si>
    <t>M.3.1</t>
  </si>
  <si>
    <t>Trainings for State Tobacco Control Centre</t>
  </si>
  <si>
    <t>M.3.1.1</t>
  </si>
  <si>
    <t xml:space="preserve">State Level Advocacy Workshop </t>
  </si>
  <si>
    <t>M.3.1.2</t>
  </si>
  <si>
    <t>Training of Trainers, Refresher Trainings</t>
  </si>
  <si>
    <t>M.3.1.3</t>
  </si>
  <si>
    <t>Training on tobacco cessation for Health care providers</t>
  </si>
  <si>
    <t>M.3.1.4</t>
  </si>
  <si>
    <t>Law enforcers training / sensitization Programme</t>
  </si>
  <si>
    <t>M.3.1.5</t>
  </si>
  <si>
    <t>Any other training to facilitate implementation of provisions of COTPA 2003, FSSA 2006, and WHO FCTC implementation</t>
  </si>
  <si>
    <t>9.5.19</t>
  </si>
  <si>
    <t>O.2.3</t>
  </si>
  <si>
    <t>Trainings under NPCDCS</t>
  </si>
  <si>
    <t>9.5.19.1</t>
  </si>
  <si>
    <t>O.2.3.1</t>
  </si>
  <si>
    <t>State NCD  Cell</t>
  </si>
  <si>
    <t>9.5.19.2</t>
  </si>
  <si>
    <t>O.2.3.2</t>
  </si>
  <si>
    <t>District  NCD Cell</t>
  </si>
  <si>
    <t>9.5.20</t>
  </si>
  <si>
    <t>PMU Trainings</t>
  </si>
  <si>
    <t>9.5.20.1</t>
  </si>
  <si>
    <t>A.9.8.1</t>
  </si>
  <si>
    <t xml:space="preserve">Training of SPMSU staff </t>
  </si>
  <si>
    <t>9.5.20.2</t>
  </si>
  <si>
    <t>A.9.8.2</t>
  </si>
  <si>
    <t xml:space="preserve">Training of DPMSU staff </t>
  </si>
  <si>
    <t>A.9.8.3</t>
  </si>
  <si>
    <t>Training of BPMSU staff</t>
  </si>
  <si>
    <t>9.5.21</t>
  </si>
  <si>
    <t>PNDT Trainings</t>
  </si>
  <si>
    <t>9.5.21.1</t>
  </si>
  <si>
    <t>A.9.9.1</t>
  </si>
  <si>
    <t>PNDT</t>
  </si>
  <si>
    <t>9.5.22</t>
  </si>
  <si>
    <t>9.5.22.1</t>
  </si>
  <si>
    <t>B1.1.1.5.1</t>
  </si>
  <si>
    <t>Training of ASHA facilitator</t>
  </si>
  <si>
    <t>B1.1.1.5.2</t>
  </si>
  <si>
    <t>Capacity Building of ASHA Resource Centre</t>
  </si>
  <si>
    <t>B1.1.6.1</t>
  </si>
  <si>
    <t>HR at State Level (PM HR only)</t>
  </si>
  <si>
    <t>B1.1.6.2</t>
  </si>
  <si>
    <t>HR at District Level (PM HR only)</t>
  </si>
  <si>
    <t>B1.1.6.3</t>
  </si>
  <si>
    <t>HR at Block Level (PM HR only)</t>
  </si>
  <si>
    <t>Trainings on Outreach Services</t>
  </si>
  <si>
    <t>B11.1.4</t>
  </si>
  <si>
    <t>Training/orientation (MMU)</t>
  </si>
  <si>
    <t>B11.2.3</t>
  </si>
  <si>
    <t>Training/orientation (MMV)</t>
  </si>
  <si>
    <t>B12.2.6</t>
  </si>
  <si>
    <t>Training/orientation (Ambulance)</t>
  </si>
  <si>
    <t>Trainings under AYUSH</t>
  </si>
  <si>
    <t>B9.2</t>
  </si>
  <si>
    <t>Training under AYUSH</t>
  </si>
  <si>
    <t>Quality Assurance Trainings</t>
  </si>
  <si>
    <t>B15.2.3</t>
  </si>
  <si>
    <t>Quality Assurance Training (including training for internal assessors at State and District levels)</t>
  </si>
  <si>
    <t>B15.2.6</t>
  </si>
  <si>
    <t>Miscellaneous Activities under QA (Quality Course)</t>
  </si>
  <si>
    <t>B15.2.7.1</t>
  </si>
  <si>
    <t>Kayakalp Trainings</t>
  </si>
  <si>
    <t>B15.3.1.4.1</t>
  </si>
  <si>
    <t>Training cum review meeting for HMIS &amp; MCTS at State level</t>
  </si>
  <si>
    <t>B15.3.1.4.2</t>
  </si>
  <si>
    <t>Training cum review meeting for HMIS &amp; MCTS at District level</t>
  </si>
  <si>
    <t>B15.3.1.4.3</t>
  </si>
  <si>
    <t>Training cum review meeting for HMIS &amp; MCTS at Block level</t>
  </si>
  <si>
    <t>A.9.11.3.1</t>
  </si>
  <si>
    <t>PGDHM Courses</t>
  </si>
  <si>
    <t>B3.4</t>
  </si>
  <si>
    <t>B6.3</t>
  </si>
  <si>
    <t>Training (Implementation of Clinical Establishment Act)</t>
  </si>
  <si>
    <t>Annexure for Review, Research &amp; Surveys and Surveillance</t>
  </si>
  <si>
    <t>Reviews, Research, Surveillance and Surveys</t>
  </si>
  <si>
    <t>Review</t>
  </si>
  <si>
    <t>10.1.1</t>
  </si>
  <si>
    <t>Maternal Death Review (both in institutions and community)</t>
  </si>
  <si>
    <t>Child Death Review</t>
  </si>
  <si>
    <t>10.2.1</t>
  </si>
  <si>
    <t>B.20</t>
  </si>
  <si>
    <t>Research, Studies, Analysis</t>
  </si>
  <si>
    <t>10.2.2</t>
  </si>
  <si>
    <t>D.3</t>
  </si>
  <si>
    <t>IDD Surveys/Re-surveys</t>
  </si>
  <si>
    <t>10.2.3</t>
  </si>
  <si>
    <t>F.1.3.h</t>
  </si>
  <si>
    <t>Operational Research - AES/ JE</t>
  </si>
  <si>
    <t>10.2.4</t>
  </si>
  <si>
    <t>F.1.4.b</t>
  </si>
  <si>
    <t>Microfilaria Survey - Lymphatic Filariasis</t>
  </si>
  <si>
    <t>10.2.5</t>
  </si>
  <si>
    <t>F.1.4.c</t>
  </si>
  <si>
    <t>Monitoring  &amp;Evaluation (Post MDA assessment by medical colleges (Govt. &amp; private)/ICMR institutions )</t>
  </si>
  <si>
    <t>10.2.6</t>
  </si>
  <si>
    <t>F.1.4.f</t>
  </si>
  <si>
    <t>Verification and validation for stoppage of MDA in LF endemic districts</t>
  </si>
  <si>
    <t>10.2.7</t>
  </si>
  <si>
    <t>F.1.4.f.i</t>
  </si>
  <si>
    <t>a) Additional MF Survey</t>
  </si>
  <si>
    <t>10.2.8</t>
  </si>
  <si>
    <t>F.1.4.f.ii</t>
  </si>
  <si>
    <t>b) ICT Survey</t>
  </si>
  <si>
    <t>10.2.9</t>
  </si>
  <si>
    <t>F.1.4.g</t>
  </si>
  <si>
    <t>Verification of LF endemicity in non-endemic districts</t>
  </si>
  <si>
    <t>10.2.10</t>
  </si>
  <si>
    <t>F.1.4.g.i</t>
  </si>
  <si>
    <t>a) LY &amp; Hy Survey in 350 dist.</t>
  </si>
  <si>
    <t>10.2.11</t>
  </si>
  <si>
    <t>F.1.4.g.ii</t>
  </si>
  <si>
    <t>b) Mf Survey in Non- endemic dist.</t>
  </si>
  <si>
    <t>F.1.4.g.iii</t>
  </si>
  <si>
    <t>c) ICT survey in 200 dist.</t>
  </si>
  <si>
    <t>H.14</t>
  </si>
  <si>
    <t>Research &amp; Studies &amp; Consultancy</t>
  </si>
  <si>
    <t>M.1.3.4</t>
  </si>
  <si>
    <t>Baseline/Endline surveys/ Research studies (DTCC)</t>
  </si>
  <si>
    <t>M.3.2.2</t>
  </si>
  <si>
    <t>Baseline/Endline surveys/ Research studies (STCC)</t>
  </si>
  <si>
    <t>O.2.7</t>
  </si>
  <si>
    <t>O.2.7.1</t>
  </si>
  <si>
    <t>State NCD Cell</t>
  </si>
  <si>
    <t>O.2.7.2</t>
  </si>
  <si>
    <t>10.3.1</t>
  </si>
  <si>
    <t>10.3.2</t>
  </si>
  <si>
    <t>F.1.2.a(i)</t>
  </si>
  <si>
    <t xml:space="preserve">Apex Referral Labs recurrent </t>
  </si>
  <si>
    <t>10.3.3</t>
  </si>
  <si>
    <t>F.1.2.a(ii)</t>
  </si>
  <si>
    <t xml:space="preserve">Sentinel surveillance Hospital recurrent </t>
  </si>
  <si>
    <t>F.1.2.a(iii)</t>
  </si>
  <si>
    <t xml:space="preserve">ELISA  facility to Sentinel Surv Labs </t>
  </si>
  <si>
    <t>F.1.4.h</t>
  </si>
  <si>
    <t xml:space="preserve">Post-MDA surveillance </t>
  </si>
  <si>
    <t>10.4.1</t>
  </si>
  <si>
    <t>D.6</t>
  </si>
  <si>
    <t>Management of IDD Monitoring Laboratory</t>
  </si>
  <si>
    <t>10.4.2</t>
  </si>
  <si>
    <t>E.3.2</t>
  </si>
  <si>
    <t>Recurring costs on account of Consumables, kits, communication, misc. expenses etc. at each  district public health lab (applicable only for functional labs having requisite manpower)</t>
  </si>
  <si>
    <t>10.4.3</t>
  </si>
  <si>
    <t>E.3.4</t>
  </si>
  <si>
    <t>Referral Network of laboratories (Govt. Medical College labs) Reimbursement based payment for laboratory tests (to be calculated for already approved labs in previous PIPs of States for corresponding next years)</t>
  </si>
  <si>
    <t>10.4.4</t>
  </si>
  <si>
    <t>E.3.5</t>
  </si>
  <si>
    <t xml:space="preserve">Expenses on account of consumables, operating expenses, office expenses, transport of samples, miscellaneous etc.    </t>
  </si>
  <si>
    <t>10.4.5</t>
  </si>
  <si>
    <t>E.5.1</t>
  </si>
  <si>
    <t>Costs on Account of newly formed districts</t>
  </si>
  <si>
    <t>10.4.6</t>
  </si>
  <si>
    <t>F.1.4.f.iii</t>
  </si>
  <si>
    <t>ICT Cost</t>
  </si>
  <si>
    <t>Annexure for Quality Assurance</t>
  </si>
  <si>
    <t>13.1.1</t>
  </si>
  <si>
    <t>B15.2.4</t>
  </si>
  <si>
    <t>Quality Assurance Implementation (for traversing gaps)</t>
  </si>
  <si>
    <t>13.1.2</t>
  </si>
  <si>
    <t>B15.2.5</t>
  </si>
  <si>
    <t>Quality Assurance Assessment (State &amp; district Level assessment cum Mentoring Visit) certification &amp; re certification (State &amp; National Level)</t>
  </si>
  <si>
    <t>13.1.3</t>
  </si>
  <si>
    <t>Miscellaneous Activities (Incentives only)</t>
  </si>
  <si>
    <t>13.2.1</t>
  </si>
  <si>
    <t>B15.2.7. 2</t>
  </si>
  <si>
    <t>Assessments</t>
  </si>
  <si>
    <t>13.2.2</t>
  </si>
  <si>
    <t>B15.2.7.3</t>
  </si>
  <si>
    <t>Kayakalp Awards</t>
  </si>
  <si>
    <t>13.2.3</t>
  </si>
  <si>
    <t>B15.2.7.4</t>
  </si>
  <si>
    <t>Support for Implementation of Kayakalp</t>
  </si>
  <si>
    <t>13.2.4</t>
  </si>
  <si>
    <t>B15.2.7.5</t>
  </si>
  <si>
    <t>Contingencies</t>
  </si>
  <si>
    <t>13.2.5</t>
  </si>
  <si>
    <t>B15.2.7.6</t>
  </si>
  <si>
    <t>Swachh Swasth Sarvatra</t>
  </si>
  <si>
    <t>13.3.1</t>
  </si>
  <si>
    <t>Annexure for Drug Warehouse and Logistics</t>
  </si>
  <si>
    <t>Drug Warehousing and Logistics</t>
  </si>
  <si>
    <t>B.17</t>
  </si>
  <si>
    <t xml:space="preserve">Drug Ware Housing </t>
  </si>
  <si>
    <t>14.1.1</t>
  </si>
  <si>
    <t>B.17.1</t>
  </si>
  <si>
    <t>Drug warehouses (include all operating costs)</t>
  </si>
  <si>
    <t>B.17.1.1</t>
  </si>
  <si>
    <t>14.1.2</t>
  </si>
  <si>
    <t>B.17.2</t>
  </si>
  <si>
    <t>14.2.1</t>
  </si>
  <si>
    <t>B15.3.3.1</t>
  </si>
  <si>
    <t xml:space="preserve">Implementation of DVDMS </t>
  </si>
  <si>
    <t>14.2.2</t>
  </si>
  <si>
    <t>C.1.h</t>
  </si>
  <si>
    <t>Alternative vaccine delivery in hard to reach areas</t>
  </si>
  <si>
    <t>14.2.3</t>
  </si>
  <si>
    <t>C.1.i</t>
  </si>
  <si>
    <t>Alternative Vaccine Delivery in other areas</t>
  </si>
  <si>
    <t>14.2.4</t>
  </si>
  <si>
    <t>C.1.l</t>
  </si>
  <si>
    <t>POL for vaccine delivery from State to district and from district to PHC/CHCs</t>
  </si>
  <si>
    <t>14.2.5</t>
  </si>
  <si>
    <t>C.4</t>
  </si>
  <si>
    <t xml:space="preserve">Cold chain maintenance </t>
  </si>
  <si>
    <t>14.2.6</t>
  </si>
  <si>
    <t>C.1.u</t>
  </si>
  <si>
    <t>Operational cost of e-VIN(like temperature logger sim card and  Data sim card for e-VIN)</t>
  </si>
  <si>
    <t>14.2.7</t>
  </si>
  <si>
    <t>F.2.1.d</t>
  </si>
  <si>
    <t>14.2.8</t>
  </si>
  <si>
    <t>H.7</t>
  </si>
  <si>
    <t>Vehicle Operation (POL &amp; Maintenance)</t>
  </si>
  <si>
    <t>14.2.9</t>
  </si>
  <si>
    <t>H.8</t>
  </si>
  <si>
    <t>Vehicle hiring</t>
  </si>
  <si>
    <t>10.3.1.1</t>
  </si>
  <si>
    <t>10.3.1.2</t>
  </si>
  <si>
    <t>10.3.1.3</t>
  </si>
  <si>
    <t>10.2.6.1</t>
  </si>
  <si>
    <t>10.2.6.2</t>
  </si>
  <si>
    <t>10.2.7.1</t>
  </si>
  <si>
    <t>10.2.7.2</t>
  </si>
  <si>
    <t>10.2.7.3</t>
  </si>
  <si>
    <t>Annexure for PPP</t>
  </si>
  <si>
    <t>PPP under Family Planning</t>
  </si>
  <si>
    <t>15.1.1</t>
  </si>
  <si>
    <t>A.3.1.5</t>
  </si>
  <si>
    <t xml:space="preserve">Processing accreditation/empanelment for private facilities/providers to provide sterilization services </t>
  </si>
  <si>
    <t xml:space="preserve">RCH </t>
  </si>
  <si>
    <t>Any other (please specify)</t>
  </si>
  <si>
    <t>PPP under NPPCD</t>
  </si>
  <si>
    <t>15.2.1</t>
  </si>
  <si>
    <t>B.25.1.2</t>
  </si>
  <si>
    <t>Public Private Partnership</t>
  </si>
  <si>
    <t>PPP under NVBDCP</t>
  </si>
  <si>
    <t>15.3.1</t>
  </si>
  <si>
    <t>F.1.1.e</t>
  </si>
  <si>
    <t xml:space="preserve">PPP / NGO and Intersectoral Convergence </t>
  </si>
  <si>
    <t>NVBDCP - Malaria</t>
  </si>
  <si>
    <t>15.3.2</t>
  </si>
  <si>
    <t>F.1.2.g</t>
  </si>
  <si>
    <t>Inter-sectoral convergence</t>
  </si>
  <si>
    <t>NVBDCP - Dengue Chikungunya</t>
  </si>
  <si>
    <t>PPP under NLEP</t>
  </si>
  <si>
    <t>15.4.1</t>
  </si>
  <si>
    <t>G.1.5</t>
  </si>
  <si>
    <t>NGO -  Scheme</t>
  </si>
  <si>
    <t>15.4.2</t>
  </si>
  <si>
    <t>PPP under RNTCP</t>
  </si>
  <si>
    <t>15.5.1</t>
  </si>
  <si>
    <t>H.9</t>
  </si>
  <si>
    <t xml:space="preserve">Public Private Mix (PP/NGO Support) </t>
  </si>
  <si>
    <t>PPP under NPCB</t>
  </si>
  <si>
    <t>15.6.1</t>
  </si>
  <si>
    <t>I.1.1</t>
  </si>
  <si>
    <t>Reimbursement for cataract operation for NGO and Private  Practitioners as per NGO norms @Rs.1000/-</t>
  </si>
  <si>
    <t>15.6.2</t>
  </si>
  <si>
    <t>I.1.2</t>
  </si>
  <si>
    <t>Other Eye Diseases</t>
  </si>
  <si>
    <t>15.6.2.1</t>
  </si>
  <si>
    <t>Diabetic Retinopathy @Rs.1500/-</t>
  </si>
  <si>
    <t>15.6.2.2</t>
  </si>
  <si>
    <t>childhood Blindness  @Rs.1500/-</t>
  </si>
  <si>
    <t>15.6.2.3</t>
  </si>
  <si>
    <t>Glaucoma @Rs.1500/-</t>
  </si>
  <si>
    <t>15.6.2.4</t>
  </si>
  <si>
    <t>Keratoplastiy  @Rs.5000/-</t>
  </si>
  <si>
    <t>15.6.2.5</t>
  </si>
  <si>
    <t>Vitreoretinal Surgery @Rs.5000/-</t>
  </si>
  <si>
    <t>15.6.3</t>
  </si>
  <si>
    <t xml:space="preserve">Non-recurring grant-in-aid for  Vision Centre (PHC) (Govt. + NGO) @ Rs.1 lakh </t>
  </si>
  <si>
    <t>15.6.4</t>
  </si>
  <si>
    <t>For GIA to NGOs for setting up/expanding eye care unit in semi-urban/ rural area @ Rs.40 lakh</t>
  </si>
  <si>
    <t>15.6.5</t>
  </si>
  <si>
    <t>PPP under NMHP</t>
  </si>
  <si>
    <t>15.7.1</t>
  </si>
  <si>
    <t>O.2.6</t>
  </si>
  <si>
    <t>PPP (NGO, Civil Society, Pvt. Sector) under NPCDCS</t>
  </si>
  <si>
    <t>15.8.1</t>
  </si>
  <si>
    <t>O.2.6.1</t>
  </si>
  <si>
    <t>PPP at State NCD Cell</t>
  </si>
  <si>
    <t>15.8.2</t>
  </si>
  <si>
    <t>O.2.6.2</t>
  </si>
  <si>
    <t>PPP at District NCD Cell / Clinic</t>
  </si>
  <si>
    <t>15.8.3</t>
  </si>
  <si>
    <t>O.2.6.3</t>
  </si>
  <si>
    <t>PPP at CHC NCD Clinic</t>
  </si>
  <si>
    <t>15.8.4</t>
  </si>
  <si>
    <t>Other PPP</t>
  </si>
  <si>
    <t>15.9.1</t>
  </si>
  <si>
    <t>B13.1</t>
  </si>
  <si>
    <t>Non governmental providers of health care RMPs</t>
  </si>
  <si>
    <t>15.9.2</t>
  </si>
  <si>
    <t>B13.2</t>
  </si>
  <si>
    <t>Public Private Partnerships (Out Sourcing set up, if applicable for State, to be budgeted under this head)</t>
  </si>
  <si>
    <t>15.9.3</t>
  </si>
  <si>
    <t>B13.3</t>
  </si>
  <si>
    <t>NGO Programme/ Grant in Aid to NGO</t>
  </si>
  <si>
    <t>15.9.4</t>
  </si>
  <si>
    <t>B.13.4</t>
  </si>
  <si>
    <t>Pradhan Mantri National Dialysis Programme</t>
  </si>
  <si>
    <t>15.9.5</t>
  </si>
  <si>
    <t>B14.1</t>
  </si>
  <si>
    <t>Intersectoral convergence</t>
  </si>
  <si>
    <t>15.9.6</t>
  </si>
  <si>
    <t>Annexure for IEC/BCC</t>
  </si>
  <si>
    <t>IEC/BCC</t>
  </si>
  <si>
    <t>B.10.3.1</t>
  </si>
  <si>
    <t>IEC/BCC activities under MH</t>
  </si>
  <si>
    <t>B.10.3.1.1</t>
  </si>
  <si>
    <t>Media Mix of Mid Media/ Mass Media</t>
  </si>
  <si>
    <t>B.10.3.1.2</t>
  </si>
  <si>
    <t>Inter Personal Communication</t>
  </si>
  <si>
    <t>Any other IEC/BCC activities (please specify)</t>
  </si>
  <si>
    <t>B.10.3.2</t>
  </si>
  <si>
    <t>IEC/BCC activities under CH</t>
  </si>
  <si>
    <t>B.10.3.2.1</t>
  </si>
  <si>
    <t>B.10.3.2.2</t>
  </si>
  <si>
    <t>B.10.3.3</t>
  </si>
  <si>
    <t>IEC/BCC activities under FP</t>
  </si>
  <si>
    <t>B.10.3.3.1</t>
  </si>
  <si>
    <t>B.10.3.3.2</t>
  </si>
  <si>
    <t>A.3.5.4</t>
  </si>
  <si>
    <t>A.3.5.5</t>
  </si>
  <si>
    <t>A.3.7.4</t>
  </si>
  <si>
    <t>IEC activities for Mission Parivar Vikas Campaign (Frequency-at least 4/year)</t>
  </si>
  <si>
    <t>B.10.3.4</t>
  </si>
  <si>
    <t>IEC/BCC activities under AH/RKSK</t>
  </si>
  <si>
    <t>11.4.1</t>
  </si>
  <si>
    <t>B.10.3.4.1</t>
  </si>
  <si>
    <t>11.4.2</t>
  </si>
  <si>
    <t>B.10.3.4.2</t>
  </si>
  <si>
    <t>11.4.3</t>
  </si>
  <si>
    <t>IEC/BCC activities under PNDT</t>
  </si>
  <si>
    <t>11.5.1</t>
  </si>
  <si>
    <t>B.10.3.5</t>
  </si>
  <si>
    <t>Creating awareness on declining sex ratio issue (PNDT)</t>
  </si>
  <si>
    <t>11.6.1</t>
  </si>
  <si>
    <t>B.10.7.4.5</t>
  </si>
  <si>
    <t>Blood</t>
  </si>
  <si>
    <t>IEC/BCC activities under NPPCD</t>
  </si>
  <si>
    <t>11.7.1</t>
  </si>
  <si>
    <t>B.10.6.5</t>
  </si>
  <si>
    <t>IEC/BCC activities under NPPC</t>
  </si>
  <si>
    <t>11.8.1</t>
  </si>
  <si>
    <t>B.27.1.3</t>
  </si>
  <si>
    <t>IEC for DH</t>
  </si>
  <si>
    <t>11.8.2</t>
  </si>
  <si>
    <t>B.27.2.2</t>
  </si>
  <si>
    <t>IEC for State Palliative care cell</t>
  </si>
  <si>
    <t>IEC/BCC activities under NPPCF</t>
  </si>
  <si>
    <t>11.9.1</t>
  </si>
  <si>
    <t>B.10.6.6</t>
  </si>
  <si>
    <t>Health Education &amp; Publicity for National Programme for Fluorosis (State and District Level)</t>
  </si>
  <si>
    <t>IEC/BCC activities under NIDDCP</t>
  </si>
  <si>
    <t>11.10.1</t>
  </si>
  <si>
    <t>B.10.6.7</t>
  </si>
  <si>
    <t>Health Education &amp; Publicity for NIDDCP</t>
  </si>
  <si>
    <t>IEC/BCC activities under NVBDCP</t>
  </si>
  <si>
    <t>11.11.1</t>
  </si>
  <si>
    <t>B.10.6.9.a</t>
  </si>
  <si>
    <t>IEC/BCC for Malaria</t>
  </si>
  <si>
    <t>B.10.6.9.b</t>
  </si>
  <si>
    <t>IEC/BCC for Social mobilization (Dengue and Chikungunya)</t>
  </si>
  <si>
    <t>B.10.6.9.c</t>
  </si>
  <si>
    <t>IEC/BCC specific to J.E. in endemic areas</t>
  </si>
  <si>
    <t>B.10.6.9.d</t>
  </si>
  <si>
    <t>Specific IEC/BCC for Lymphatic Filariasis at State, District, PHC, Sub-centre and village level including VHSC/GKs for community mobilization efforts to realize the desired drug compliance of 85% during MDA</t>
  </si>
  <si>
    <t>B.10.6.9.e</t>
  </si>
  <si>
    <t>IEC/BCC/Advocacy for Kala-azar</t>
  </si>
  <si>
    <t>B.10.6.9.f</t>
  </si>
  <si>
    <t>IEC/BCC activities as per the GFATM project</t>
  </si>
  <si>
    <t>IEC/BCC activities under NLEP</t>
  </si>
  <si>
    <t>11.12.1</t>
  </si>
  <si>
    <t>B.10.6.10</t>
  </si>
  <si>
    <t>IEC/BCC: Mass media, Outdoor media, Rural media, Advocacy media for NLEP</t>
  </si>
  <si>
    <t>IEC/BCC activities under RNTCP</t>
  </si>
  <si>
    <t>H.4</t>
  </si>
  <si>
    <t>ACSM (State &amp; district)</t>
  </si>
  <si>
    <t>IEC/BCC activities under NPCB</t>
  </si>
  <si>
    <t>11.14.1</t>
  </si>
  <si>
    <t>B.10.6.11</t>
  </si>
  <si>
    <t>State level IEC @Rs.5 lakh for Minor State and Rs.10 lakh for Major States under NPCB</t>
  </si>
  <si>
    <t>B.10.6.12</t>
  </si>
  <si>
    <t>IEC/BCC activities under NMHP</t>
  </si>
  <si>
    <t>11.15.1</t>
  </si>
  <si>
    <t>B.10.6.12.a</t>
  </si>
  <si>
    <t>Translation of IEC material and distribution</t>
  </si>
  <si>
    <t>11.15.2</t>
  </si>
  <si>
    <t>B.10.6.12.b</t>
  </si>
  <si>
    <t>Awareness generation activities in the community, schools, workplaces with community involvement</t>
  </si>
  <si>
    <t>IEC/BCC activities under NPHCE</t>
  </si>
  <si>
    <t>11.16.1</t>
  </si>
  <si>
    <t>B.10.6.13</t>
  </si>
  <si>
    <t xml:space="preserve">Public Awareness &amp; IEC for NPHCE </t>
  </si>
  <si>
    <t>IEC/BCC activities under NTCP</t>
  </si>
  <si>
    <t>B.10.6.14</t>
  </si>
  <si>
    <t>IEC/SBCC for NTCP</t>
  </si>
  <si>
    <t>IEC/BCC activities under NPCDCS</t>
  </si>
  <si>
    <t>11.18.1</t>
  </si>
  <si>
    <t>IEC/BCC for State NCD  Cell</t>
  </si>
  <si>
    <t>IEC/BCC for District  NCD Cell</t>
  </si>
  <si>
    <t>Other IEC/BCC activities</t>
  </si>
  <si>
    <t>11.19.1</t>
  </si>
  <si>
    <t>B.10.2</t>
  </si>
  <si>
    <t>Development of State Communication strategy (comprising of district plans)</t>
  </si>
  <si>
    <t>B.10.4</t>
  </si>
  <si>
    <t>Interpersonal Communication Tools for the frontline health workers</t>
  </si>
  <si>
    <t>B.10.5</t>
  </si>
  <si>
    <t>Targeting Naturally Occurring Gathering of People/ Health Mela</t>
  </si>
  <si>
    <t>B.10.6.1</t>
  </si>
  <si>
    <t>B.10.6.14.1</t>
  </si>
  <si>
    <t>B.10.6.14.1.b</t>
  </si>
  <si>
    <t>Places covered with hoardings/ bill boards/ signage etc.</t>
  </si>
  <si>
    <t>B.10.6.14.1.c</t>
  </si>
  <si>
    <t>Usage of Folk media such as Nukkad Natak/ mobile audio visual services/ local radio etc.</t>
  </si>
  <si>
    <t>B.10.6.14.3.a</t>
  </si>
  <si>
    <t>Development of IEC Material</t>
  </si>
  <si>
    <t>B.10.6.14.3.b</t>
  </si>
  <si>
    <t>State-level IEC Campaigns/Other IEC Campaigns</t>
  </si>
  <si>
    <t>Annexure for Printing</t>
  </si>
  <si>
    <t>Printing activities under MH</t>
  </si>
  <si>
    <t>12.1.1</t>
  </si>
  <si>
    <t>Printing of MDR formats</t>
  </si>
  <si>
    <t>12.1.2</t>
  </si>
  <si>
    <t>B.10.7.1</t>
  </si>
  <si>
    <t>Printing of MCP cards,  safe motherhood booklets  etc.</t>
  </si>
  <si>
    <t>12.1.3</t>
  </si>
  <si>
    <t>Printing activities under CH</t>
  </si>
  <si>
    <t>12.2.1</t>
  </si>
  <si>
    <t>12.2.2</t>
  </si>
  <si>
    <t>12.2.3</t>
  </si>
  <si>
    <t>12.2.4</t>
  </si>
  <si>
    <t>Printing of Child Death Review formats</t>
  </si>
  <si>
    <t>12.2.5</t>
  </si>
  <si>
    <t>B.10.7.4.1</t>
  </si>
  <si>
    <t>Printing of compliance cards and reporting formats for National Iron Plus Initiative-for 6-59 months  age group and for 5-10 years age group</t>
  </si>
  <si>
    <t>12.2.6</t>
  </si>
  <si>
    <t>B.10.7.4.7</t>
  </si>
  <si>
    <t>Printing of IEC materials and reporting formats etc.  for National Deworming Day</t>
  </si>
  <si>
    <t>12.2.7</t>
  </si>
  <si>
    <t>B.10.7.4.8</t>
  </si>
  <si>
    <t>Printing of IEC Materials and monitoring formats for IDCF</t>
  </si>
  <si>
    <t>12.2.8</t>
  </si>
  <si>
    <t>B.10.7.4.9</t>
  </si>
  <si>
    <t>Printing cost of IEC materials, monitoring forms etc. for intensification of school health activities</t>
  </si>
  <si>
    <t>12.2.9</t>
  </si>
  <si>
    <t>Printing activities under FP</t>
  </si>
  <si>
    <t>12.3.1</t>
  </si>
  <si>
    <t>Dissemination of FP manuals and guidelines</t>
  </si>
  <si>
    <t>12.3.2</t>
  </si>
  <si>
    <t xml:space="preserve">Printing for Mission Parivar Vikas Campaign </t>
  </si>
  <si>
    <t>12.3.3</t>
  </si>
  <si>
    <t>A.3.5.6.1</t>
  </si>
  <si>
    <t>Printing of FP Manuals, Guidelines, etc.</t>
  </si>
  <si>
    <t>12.3.4</t>
  </si>
  <si>
    <t>B.10.7.3</t>
  </si>
  <si>
    <t>Printing of IUCD cards, MPA Card, FP manuals, guidelines etc.</t>
  </si>
  <si>
    <t>12.3.5</t>
  </si>
  <si>
    <t>Printing activities under AH</t>
  </si>
  <si>
    <t>12.4.1</t>
  </si>
  <si>
    <t>A.4.2.4</t>
  </si>
  <si>
    <t xml:space="preserve">PE Kit and PE Diary  </t>
  </si>
  <si>
    <t>12.4.2</t>
  </si>
  <si>
    <t>B.10.7.2</t>
  </si>
  <si>
    <t>12.4.3</t>
  </si>
  <si>
    <t>B.10.7.4.6</t>
  </si>
  <si>
    <t>12.4.4</t>
  </si>
  <si>
    <t>Printing activities under RBSK</t>
  </si>
  <si>
    <t>12.5.1</t>
  </si>
  <si>
    <t>A.5.1.1</t>
  </si>
  <si>
    <t>Prepare and disseminate guidelines for RBSK</t>
  </si>
  <si>
    <t>12.5.2</t>
  </si>
  <si>
    <t>A 5.3.1</t>
  </si>
  <si>
    <t xml:space="preserve">Training kits for teachers </t>
  </si>
  <si>
    <t>12.5.3</t>
  </si>
  <si>
    <t>A 5.3.2</t>
  </si>
  <si>
    <t>School Kits</t>
  </si>
  <si>
    <t>12.5.4</t>
  </si>
  <si>
    <t>B.10.7.4.3</t>
  </si>
  <si>
    <t>Printing of RBSK card and registers</t>
  </si>
  <si>
    <t>12.5.5</t>
  </si>
  <si>
    <t>B.10.7.4.4</t>
  </si>
  <si>
    <t>Printing cost for DEIC</t>
  </si>
  <si>
    <t>12.5.6</t>
  </si>
  <si>
    <t>Printing activities under Training</t>
  </si>
  <si>
    <t>12.6.1</t>
  </si>
  <si>
    <t>Duplication of training materials</t>
  </si>
  <si>
    <t>12.6.2</t>
  </si>
  <si>
    <t>Printing activities under ASHA</t>
  </si>
  <si>
    <t>12.7.1</t>
  </si>
  <si>
    <t>Printing of ASHA diary</t>
  </si>
  <si>
    <t>12.7.2</t>
  </si>
  <si>
    <t>12.8.1</t>
  </si>
  <si>
    <t>Printing of  cards for screening of  children for hemoglobinopathies</t>
  </si>
  <si>
    <t>12.8.2</t>
  </si>
  <si>
    <t>Printing activities under HMIS/MCTS</t>
  </si>
  <si>
    <t>12.9.1</t>
  </si>
  <si>
    <t>B15.3.1.6</t>
  </si>
  <si>
    <t xml:space="preserve">Printing of HMIS Formats </t>
  </si>
  <si>
    <t>12.9.2</t>
  </si>
  <si>
    <t>B15.3.2.1</t>
  </si>
  <si>
    <t xml:space="preserve">Printing of RCH Registers </t>
  </si>
  <si>
    <t>12.9.3</t>
  </si>
  <si>
    <t>B15.3.2.2</t>
  </si>
  <si>
    <t>Printing of MCTS follow-up formats/ services due list/ work plan</t>
  </si>
  <si>
    <t>12.9.4</t>
  </si>
  <si>
    <t>Printing activities under Immunization</t>
  </si>
  <si>
    <t>12.10.1</t>
  </si>
  <si>
    <t>B.10.7.4.10</t>
  </si>
  <si>
    <t>Printing and dissemination of Immunization cards, tally sheets, monitoring forms etc.</t>
  </si>
  <si>
    <t>12.10.2</t>
  </si>
  <si>
    <t>Printing activities under NVBDCP</t>
  </si>
  <si>
    <t>12.11.1</t>
  </si>
  <si>
    <t>F.1.4.a</t>
  </si>
  <si>
    <t>Printing of forms/registers for Lymphatic Filariasis</t>
  </si>
  <si>
    <t>NVBDCP - LF</t>
  </si>
  <si>
    <t>12.11.2</t>
  </si>
  <si>
    <t>F.2.1.g</t>
  </si>
  <si>
    <t>Communication Material and Publications (CMP) - GFATM</t>
  </si>
  <si>
    <t>NVBDCP - GFATM</t>
  </si>
  <si>
    <t>12.11.3</t>
  </si>
  <si>
    <t>Printing activities under NLEP</t>
  </si>
  <si>
    <t>12.12.1</t>
  </si>
  <si>
    <t>G.1.4</t>
  </si>
  <si>
    <t>Printing works</t>
  </si>
  <si>
    <t>Printing activities under RNTCP</t>
  </si>
  <si>
    <t>12.13.1</t>
  </si>
  <si>
    <t>Printing (ACSM)</t>
  </si>
  <si>
    <t>12.13.2</t>
  </si>
  <si>
    <t>H.13</t>
  </si>
  <si>
    <t>Printing activities under NTCP</t>
  </si>
  <si>
    <t>12.14.1</t>
  </si>
  <si>
    <t>B.10.7.4.11</t>
  </si>
  <si>
    <t>Printing of Challan Books under NTCP</t>
  </si>
  <si>
    <t>12.14.2</t>
  </si>
  <si>
    <t>Printing activities under NPCDCS</t>
  </si>
  <si>
    <t>12.15.1</t>
  </si>
  <si>
    <t>O.2.2.1.8.i</t>
  </si>
  <si>
    <t>Patient referral cards at PHC Level</t>
  </si>
  <si>
    <t>12.15.2</t>
  </si>
  <si>
    <t>O.2.2.1.8.ii</t>
  </si>
  <si>
    <t>Patient referral cards at Sub-centre level</t>
  </si>
  <si>
    <t>12.15.3</t>
  </si>
  <si>
    <t>Other Printing activities</t>
  </si>
  <si>
    <t>12.16.1</t>
  </si>
  <si>
    <t>B.10.6.14.2</t>
  </si>
  <si>
    <t>B2</t>
  </si>
  <si>
    <t>Untied Funds/Annual Maintenance Grants /Corpus Grants to HMS/RKS</t>
  </si>
  <si>
    <t>B2.1</t>
  </si>
  <si>
    <t xml:space="preserve">District Hospitals </t>
  </si>
  <si>
    <t>B2.2</t>
  </si>
  <si>
    <t>B2.3</t>
  </si>
  <si>
    <t>B2.4</t>
  </si>
  <si>
    <t>B2.5</t>
  </si>
  <si>
    <t>B2.6</t>
  </si>
  <si>
    <t>VHSC</t>
  </si>
  <si>
    <t>B2.7</t>
  </si>
  <si>
    <t>Annexure for Procurement</t>
  </si>
  <si>
    <t>B.16.1</t>
  </si>
  <si>
    <t>Procurement of Equipment</t>
  </si>
  <si>
    <t>6.1.1</t>
  </si>
  <si>
    <t>Procurement of Bio-medical Equipment</t>
  </si>
  <si>
    <t>6.1.1.1</t>
  </si>
  <si>
    <t>B16.1.1</t>
  </si>
  <si>
    <t>Procurement of bio-medical equipment:  MH</t>
  </si>
  <si>
    <t>6.1.1.1.a</t>
  </si>
  <si>
    <t>MVA /EVA for Safe Abortion services</t>
  </si>
  <si>
    <t>6.1.1.1.b</t>
  </si>
  <si>
    <t>B16.1.1.3</t>
  </si>
  <si>
    <t>Any other equipment (please specify)</t>
  </si>
  <si>
    <t>6.1.1.2</t>
  </si>
  <si>
    <t>B16.1.2</t>
  </si>
  <si>
    <t>Procurement of bio-medical equipment:  CH</t>
  </si>
  <si>
    <t>6.1.1.2.a</t>
  </si>
  <si>
    <t>B16.1.2.1</t>
  </si>
  <si>
    <t>6.1.1.2.b</t>
  </si>
  <si>
    <t>B16.1.2.2</t>
  </si>
  <si>
    <t>6.1.1.3</t>
  </si>
  <si>
    <t>B16.1.3</t>
  </si>
  <si>
    <t>Procurement of bio-medical equipment:  FP</t>
  </si>
  <si>
    <t>6.1.1.3.a</t>
  </si>
  <si>
    <t>B16.1.3.1</t>
  </si>
  <si>
    <t>NSV kits</t>
  </si>
  <si>
    <t>6.1.1.3.b</t>
  </si>
  <si>
    <t>B16.1.3.2</t>
  </si>
  <si>
    <t>IUCD kits</t>
  </si>
  <si>
    <t>6.1.1.3.c</t>
  </si>
  <si>
    <t>B16.1.3.3</t>
  </si>
  <si>
    <t>minilap kits</t>
  </si>
  <si>
    <t>6.1.1.3.d</t>
  </si>
  <si>
    <t>B16.1.3.4</t>
  </si>
  <si>
    <t>laparoscopes</t>
  </si>
  <si>
    <t>6.1.1.3.e</t>
  </si>
  <si>
    <t>B16.1.3.5</t>
  </si>
  <si>
    <t>PPIUCD forceps</t>
  </si>
  <si>
    <t>6.1.1.3.f</t>
  </si>
  <si>
    <t>Nayi Pehl Kit</t>
  </si>
  <si>
    <t>B16.1.3.6</t>
  </si>
  <si>
    <t>6.1.1.4</t>
  </si>
  <si>
    <t>B16.1.6</t>
  </si>
  <si>
    <t>Procurement of bio-medical equipment:  AH</t>
  </si>
  <si>
    <t>6.1.1.4.a</t>
  </si>
  <si>
    <t>B16.1.6.1</t>
  </si>
  <si>
    <t>Equipments for AFHCs</t>
  </si>
  <si>
    <t>6.1.1.4.b</t>
  </si>
  <si>
    <t>B16.1.6.2</t>
  </si>
  <si>
    <t>6.1.1.5</t>
  </si>
  <si>
    <t>B16.1.6.3</t>
  </si>
  <si>
    <t>Procurement of bio-medical equipment:  RBSK</t>
  </si>
  <si>
    <t>6.1.1.5.a</t>
  </si>
  <si>
    <t>B16.1.6.3.1</t>
  </si>
  <si>
    <t xml:space="preserve">Equipment for Mobile health teams </t>
  </si>
  <si>
    <t>6.1.1.5.b</t>
  </si>
  <si>
    <t>B16.1.6.3.2</t>
  </si>
  <si>
    <t xml:space="preserve">Equipment for DEIC </t>
  </si>
  <si>
    <t>6.1.1.5.c</t>
  </si>
  <si>
    <t>B16.1.6.3.3</t>
  </si>
  <si>
    <t>Laptop for mobile health teams</t>
  </si>
  <si>
    <t>B16.1.6.3.4</t>
  </si>
  <si>
    <t>Desktop for DEIC</t>
  </si>
  <si>
    <t>6.1.1.6</t>
  </si>
  <si>
    <t>B16.1.7</t>
  </si>
  <si>
    <t>6.1.1.6.a</t>
  </si>
  <si>
    <t>B3.3</t>
  </si>
  <si>
    <t>Equipment for Rollout of B.Sc. (Community Health)</t>
  </si>
  <si>
    <t>6.1.1.6.b</t>
  </si>
  <si>
    <t>6.1.1.7</t>
  </si>
  <si>
    <t>B16.1.8</t>
  </si>
  <si>
    <t>Procurement of bio-medical equipment: AYUSH</t>
  </si>
  <si>
    <t>6.1.1.7.a</t>
  </si>
  <si>
    <t>6.1.1.7.b</t>
  </si>
  <si>
    <t>6.1.1.8</t>
  </si>
  <si>
    <t>B16.1.1.1</t>
  </si>
  <si>
    <t>Procurement of bio-medical equipment: Blood Banks/BSUs</t>
  </si>
  <si>
    <t>6.1.1.8.a</t>
  </si>
  <si>
    <t>6.1.1.8.b</t>
  </si>
  <si>
    <t>6.1.1.9</t>
  </si>
  <si>
    <t>B16.1.4</t>
  </si>
  <si>
    <t>Procurement of equipment: IMEP</t>
  </si>
  <si>
    <t>6.1.1.9.a</t>
  </si>
  <si>
    <t>C.1.o</t>
  </si>
  <si>
    <t>Hub Cutter</t>
  </si>
  <si>
    <t>6.1.1.9.b</t>
  </si>
  <si>
    <t>6.1.1.10</t>
  </si>
  <si>
    <t>B.25.2.1.a</t>
  </si>
  <si>
    <t>Procurement of bio-medical Equipment: NPPCD</t>
  </si>
  <si>
    <t>6.1.1.10.a</t>
  </si>
  <si>
    <t>6.1.1.10.b</t>
  </si>
  <si>
    <t>6.1.1.11</t>
  </si>
  <si>
    <t>Procurement of bio-medical Equipment: NOHP</t>
  </si>
  <si>
    <t>6.1.1.11.a</t>
  </si>
  <si>
    <t>Dental Chair, Equipment</t>
  </si>
  <si>
    <t>6.1.1.11.b</t>
  </si>
  <si>
    <t>6.1.1.12</t>
  </si>
  <si>
    <t>Procurement of bio-medical Equipment: NPPC</t>
  </si>
  <si>
    <t>6.1.1.12.a</t>
  </si>
  <si>
    <t>Equipment</t>
  </si>
  <si>
    <t>6.1.1.13</t>
  </si>
  <si>
    <t>Procurement of bio-medical Equipment: Burns &amp; Injury</t>
  </si>
  <si>
    <t>6.1.1.13.a</t>
  </si>
  <si>
    <t>B.28.2</t>
  </si>
  <si>
    <t>Burns &amp; injury</t>
  </si>
  <si>
    <t>6.1.1.14</t>
  </si>
  <si>
    <t>Procurement of bio-medical Equipment: IDSP</t>
  </si>
  <si>
    <t>6.1.1.14.a</t>
  </si>
  <si>
    <t>E.3.1</t>
  </si>
  <si>
    <t xml:space="preserve">Non-recurring costs on account of equipment for District Public Health Labs requiring strengthening. </t>
  </si>
  <si>
    <t>6.1.1.15</t>
  </si>
  <si>
    <t>Procurement of bio-medical Equipment: NVBDCP</t>
  </si>
  <si>
    <t>6.1.1.15.a</t>
  </si>
  <si>
    <t>F.2.1.c</t>
  </si>
  <si>
    <t>Health Products- Equipments (HPE) - GFATM</t>
  </si>
  <si>
    <t>6.1.1.15.b</t>
  </si>
  <si>
    <t>6.1.1.16</t>
  </si>
  <si>
    <t>Procurement of bio-medical Equipment: NLEP</t>
  </si>
  <si>
    <t>6.1.1.16.a</t>
  </si>
  <si>
    <t>Equipments</t>
  </si>
  <si>
    <t>6.1.1.17</t>
  </si>
  <si>
    <t>Procurement of bio-medical Equipment: RNTCP</t>
  </si>
  <si>
    <t>6.1.1.17.a</t>
  </si>
  <si>
    <t>H.17</t>
  </si>
  <si>
    <t>6.1.1.18</t>
  </si>
  <si>
    <t>Procurement of bio-medical Equipment: NMHP</t>
  </si>
  <si>
    <t>6.1.1.18.a</t>
  </si>
  <si>
    <t>J.1.4</t>
  </si>
  <si>
    <t>6.1.1.19</t>
  </si>
  <si>
    <t>B16.1.10</t>
  </si>
  <si>
    <t>Procurement of bio-medical Equipment: NPHCE</t>
  </si>
  <si>
    <t>6.1.1.19.a</t>
  </si>
  <si>
    <t>K.1.1.1</t>
  </si>
  <si>
    <t>K.1.4.1</t>
  </si>
  <si>
    <t>K.2.1.2</t>
  </si>
  <si>
    <t>K.2.2</t>
  </si>
  <si>
    <t>K.2.3</t>
  </si>
  <si>
    <t>6.1.1.20</t>
  </si>
  <si>
    <t>Procurement of bio-medical equipment: NTCP</t>
  </si>
  <si>
    <t>6.1.1.20.a</t>
  </si>
  <si>
    <t>M.1.5.1</t>
  </si>
  <si>
    <t>Non-recurring: Equipment for DTCC</t>
  </si>
  <si>
    <t>M.2.3.1</t>
  </si>
  <si>
    <t>Non-recurring: Equipment for TCC</t>
  </si>
  <si>
    <t>6.1.1.21</t>
  </si>
  <si>
    <t>Procurement of bio-medical equipment: NPCDCS</t>
  </si>
  <si>
    <t>6.1.1.21.a</t>
  </si>
  <si>
    <t>O1.1.2.1</t>
  </si>
  <si>
    <t>Non-recurring: Equipping Cardiac Care Unit (CCU)/ICU</t>
  </si>
  <si>
    <t>6.1.1.21.b</t>
  </si>
  <si>
    <t>O1.1.2.2</t>
  </si>
  <si>
    <t>6.1.1.21.c</t>
  </si>
  <si>
    <t>O1.1.3.2</t>
  </si>
  <si>
    <t>Non-recurring: Equipment at District NCD clinic</t>
  </si>
  <si>
    <t>O1.1.4.1</t>
  </si>
  <si>
    <t>Non-recurring: Equipment at CHC NCD clinic</t>
  </si>
  <si>
    <t>6.1.1.22</t>
  </si>
  <si>
    <t>Procurement of any other bio-medical equipment</t>
  </si>
  <si>
    <t>6.1.1.22.a</t>
  </si>
  <si>
    <t>6.1.1.22.b</t>
  </si>
  <si>
    <t>6.1.2</t>
  </si>
  <si>
    <t xml:space="preserve">Procurement of Other Equipment </t>
  </si>
  <si>
    <t>6.1.2.1</t>
  </si>
  <si>
    <t>6.1.2.1.a</t>
  </si>
  <si>
    <t>6.1.2.1.b</t>
  </si>
  <si>
    <t>6.1.2.1.c</t>
  </si>
  <si>
    <t>6.1.2.2</t>
  </si>
  <si>
    <t>Procurement of other equipment: NVBDCP</t>
  </si>
  <si>
    <t>6.1.2.2.a</t>
  </si>
  <si>
    <t>F.1.3.f</t>
  </si>
  <si>
    <t>Fogging Machine</t>
  </si>
  <si>
    <t>NVBDCP - AES/JE</t>
  </si>
  <si>
    <t>6.1.2.2.b</t>
  </si>
  <si>
    <t>F.1.5.a</t>
  </si>
  <si>
    <t>Spray Pumps &amp; accessories</t>
  </si>
  <si>
    <t>NVBDCP - KalaAzar</t>
  </si>
  <si>
    <t>6.1.2.2.c</t>
  </si>
  <si>
    <t>F.2.1.f</t>
  </si>
  <si>
    <t>Non-Health Equipment (NHP) - GFATM</t>
  </si>
  <si>
    <t>6.1.2.2.d</t>
  </si>
  <si>
    <t>6.1.2.3</t>
  </si>
  <si>
    <t>Procurement of other equipment: NLEP</t>
  </si>
  <si>
    <t>6.1.2.3.a</t>
  </si>
  <si>
    <t>G.2.1</t>
  </si>
  <si>
    <t>MCR</t>
  </si>
  <si>
    <t>6.1.2.3.b</t>
  </si>
  <si>
    <t>G.2.2</t>
  </si>
  <si>
    <t>Aids/Appliance</t>
  </si>
  <si>
    <t>6.1.2.3.c</t>
  </si>
  <si>
    <t>6.1.2.4</t>
  </si>
  <si>
    <t>Procurement of other equipment: NPHCE</t>
  </si>
  <si>
    <t>Non-recurring GIA: Furniture of Geriatrics Unit with 10 beds and OPD facilities at DH</t>
  </si>
  <si>
    <t>6.1.2.4.b</t>
  </si>
  <si>
    <t>6.1.2.5</t>
  </si>
  <si>
    <t>Procurement of any other equipment</t>
  </si>
  <si>
    <t>6.1.2.5.a</t>
  </si>
  <si>
    <t>6.1.3</t>
  </si>
  <si>
    <t>B16.1.1.3.1</t>
  </si>
  <si>
    <t>Equipment maintenance</t>
  </si>
  <si>
    <t>6.1.3.1</t>
  </si>
  <si>
    <t>Maintenance of bio-medical equipment</t>
  </si>
  <si>
    <t>6.1.3.1.a</t>
  </si>
  <si>
    <t>A.3.4</t>
  </si>
  <si>
    <t>Repairs of Laparoscopes</t>
  </si>
  <si>
    <t>6.1.3.1.b</t>
  </si>
  <si>
    <t>E.3.3</t>
  </si>
  <si>
    <t>Equipment AMC cost (DPHL)</t>
  </si>
  <si>
    <t>6.1.3.1.c</t>
  </si>
  <si>
    <t>H.5</t>
  </si>
  <si>
    <t>Equipment Maintenance</t>
  </si>
  <si>
    <t>6.1.3.1.d</t>
  </si>
  <si>
    <t>I.1.8</t>
  </si>
  <si>
    <t>6.1.3.1.e</t>
  </si>
  <si>
    <t>Any other bio-medical equipment maintenance (please specify)</t>
  </si>
  <si>
    <t>6.1.3.2</t>
  </si>
  <si>
    <t>Maintenance of Other equipment (please specify)</t>
  </si>
  <si>
    <t>6.1.3.2.a</t>
  </si>
  <si>
    <t>6.1.3.2.b</t>
  </si>
  <si>
    <t>B.16.2</t>
  </si>
  <si>
    <t xml:space="preserve">Procurement of Drugs and supplies </t>
  </si>
  <si>
    <t>6.2.1</t>
  </si>
  <si>
    <t>B.16.2.1</t>
  </si>
  <si>
    <t>Drugs &amp; supplies for MH</t>
  </si>
  <si>
    <t>6.2.1.1</t>
  </si>
  <si>
    <t>B.16.2.1.1</t>
  </si>
  <si>
    <t xml:space="preserve">RTI /STI drugs and consumables </t>
  </si>
  <si>
    <t>6.2.1.2</t>
  </si>
  <si>
    <t>B.16.2.1.2</t>
  </si>
  <si>
    <t>6.2.1.3</t>
  </si>
  <si>
    <t>B.16.2.1.4</t>
  </si>
  <si>
    <t>RPR Kits</t>
  </si>
  <si>
    <t>6.2.1.4</t>
  </si>
  <si>
    <t>B.16.2.1.5</t>
  </si>
  <si>
    <t>Whole blood finger prick test for HIV</t>
  </si>
  <si>
    <t>6.2.1.5</t>
  </si>
  <si>
    <t>B.16.2.6.4.a</t>
  </si>
  <si>
    <t xml:space="preserve">IFA tablets for non-pregnant &amp; non-lactating women in Reproductive Age (20-49 years) </t>
  </si>
  <si>
    <t>6.2.1.6</t>
  </si>
  <si>
    <t>B.16.2.6.4.b</t>
  </si>
  <si>
    <t xml:space="preserve">Albendazole Tablets for non-pregnant &amp; non-lactating women in Reproductive Age (20-49 years) </t>
  </si>
  <si>
    <t>6.2.1.7</t>
  </si>
  <si>
    <t>B.16.2.1.3.1</t>
  </si>
  <si>
    <t>JSSK drugs and consumables</t>
  </si>
  <si>
    <t>B.16.2.6.5.a</t>
  </si>
  <si>
    <t>IFA tablets for Pregnant &amp; Lactating Mothers</t>
  </si>
  <si>
    <t>B.16.2.6.5.b</t>
  </si>
  <si>
    <t>Folic Acid Tablets (400 mcg) for Pregnant &amp; Lactating Mothers</t>
  </si>
  <si>
    <t>Other JSSK drugs &amp; consumables</t>
  </si>
  <si>
    <t>6.2.1.8</t>
  </si>
  <si>
    <t>B.16.2.1.3</t>
  </si>
  <si>
    <t>Any other Drugs &amp; Supplies (Please specify)</t>
  </si>
  <si>
    <t>6.2.2</t>
  </si>
  <si>
    <t>B.16.2.2</t>
  </si>
  <si>
    <t>Drugs &amp; supplies for CH</t>
  </si>
  <si>
    <t>6.2.2.1</t>
  </si>
  <si>
    <t>B.16.2.2.1</t>
  </si>
  <si>
    <t>6.2.2.2</t>
  </si>
  <si>
    <t>B.16.2.6</t>
  </si>
  <si>
    <t>Drugs &amp; Supplies for NIPI and National Deworming Day</t>
  </si>
  <si>
    <t>6.2.2.3</t>
  </si>
  <si>
    <t>B.16.2.6.1.a</t>
  </si>
  <si>
    <t>IFA syrups (with auto dispenser) for children (6-60months)</t>
  </si>
  <si>
    <t>6.2.2.4</t>
  </si>
  <si>
    <t>B.16.2.6.1.b</t>
  </si>
  <si>
    <t>Albendazole Tablets for children (6-60months)</t>
  </si>
  <si>
    <t>6.2.2.5</t>
  </si>
  <si>
    <t>B.16.2.6.2.a</t>
  </si>
  <si>
    <t>IFA tablets  (IFA WIFS Junior tablets- pink sugar coated) for children (5-10 yrs)</t>
  </si>
  <si>
    <t>6.2.2.6</t>
  </si>
  <si>
    <t>B.16.2.6.2.b</t>
  </si>
  <si>
    <t>Albendazole Tablets for children (5-10 yrs)</t>
  </si>
  <si>
    <t>6.2.2.7</t>
  </si>
  <si>
    <t>B.16.2.2.2</t>
  </si>
  <si>
    <t>Vitamin A syrup</t>
  </si>
  <si>
    <t>6.2.2.8</t>
  </si>
  <si>
    <t>Drugs for Management of Diarrhoea &amp; ARI &amp; micronutrient malnutrition</t>
  </si>
  <si>
    <t>6.2.2.8.a</t>
  </si>
  <si>
    <t>B.16.2.2.3</t>
  </si>
  <si>
    <t>ORS</t>
  </si>
  <si>
    <t>6.2.2.8.b</t>
  </si>
  <si>
    <t>B.16.2.2.4</t>
  </si>
  <si>
    <t>Zinc</t>
  </si>
  <si>
    <t>6.2.2.8.c</t>
  </si>
  <si>
    <t>Others (please specify)</t>
  </si>
  <si>
    <t>6.2.2.9</t>
  </si>
  <si>
    <t>6.2.3</t>
  </si>
  <si>
    <t>B.16.2.3</t>
  </si>
  <si>
    <t>Drugs &amp; supplies for FP</t>
  </si>
  <si>
    <t>6.2.3.1</t>
  </si>
  <si>
    <t>6.2.3.2</t>
  </si>
  <si>
    <t>6.2.4</t>
  </si>
  <si>
    <t>Drugs &amp; supplies for AH</t>
  </si>
  <si>
    <t>6.2.4.1</t>
  </si>
  <si>
    <t>B.16.2.6.3.a</t>
  </si>
  <si>
    <t>IFA tablets under WIFS (10-19 yrs)</t>
  </si>
  <si>
    <t>6.2.4.2</t>
  </si>
  <si>
    <t>B.16.2.6.3.b</t>
  </si>
  <si>
    <t>Albendazole Tablets under WIFS (10-19 yrs)</t>
  </si>
  <si>
    <t>6.2.4.3</t>
  </si>
  <si>
    <t>B.16.2.9.1</t>
  </si>
  <si>
    <t>Sanitary napkins procurement</t>
  </si>
  <si>
    <t>6.2.4.4</t>
  </si>
  <si>
    <t>6.2.5</t>
  </si>
  <si>
    <t>Drugs &amp; supplies for RBSK</t>
  </si>
  <si>
    <t>6.2.5.1</t>
  </si>
  <si>
    <t>B.16.2.7.1</t>
  </si>
  <si>
    <t>Medicine for Mobile health team</t>
  </si>
  <si>
    <t>6.2.5.2</t>
  </si>
  <si>
    <t>6.2.6</t>
  </si>
  <si>
    <t>Drugs &amp; supplies for ASHA</t>
  </si>
  <si>
    <t>6.2.6.1</t>
  </si>
  <si>
    <t>B.16.2.10.1</t>
  </si>
  <si>
    <t>New ASHA Drug Kits</t>
  </si>
  <si>
    <t>6.2.6.2</t>
  </si>
  <si>
    <t>B.16.2.10.2</t>
  </si>
  <si>
    <t>Replenishment of ASHA drug kits</t>
  </si>
  <si>
    <t>6.2.6.3</t>
  </si>
  <si>
    <t>B.16.2.10.3.1</t>
  </si>
  <si>
    <t>New ASHA HBNC Kits</t>
  </si>
  <si>
    <t>6.2.6.4</t>
  </si>
  <si>
    <t>B.16.2.10.3.1.2</t>
  </si>
  <si>
    <t>Replenishment of ASHA HBNC kits</t>
  </si>
  <si>
    <t>6.2.6.5</t>
  </si>
  <si>
    <t>6.2.7</t>
  </si>
  <si>
    <t>6.2.7.1</t>
  </si>
  <si>
    <t>B.16.2.11.1</t>
  </si>
  <si>
    <t>6.2.8</t>
  </si>
  <si>
    <t>B.16.2.4</t>
  </si>
  <si>
    <t>Supplies for IMEP</t>
  </si>
  <si>
    <t>6.2.8.1</t>
  </si>
  <si>
    <t>C.1.n</t>
  </si>
  <si>
    <t>Red/Black plastic bags etc.</t>
  </si>
  <si>
    <t>6.2.8.2</t>
  </si>
  <si>
    <t>Bleach/Hypochlorite solution/ Twin bucket</t>
  </si>
  <si>
    <t>6.2.8.3</t>
  </si>
  <si>
    <t>Any other supplies (please specify)</t>
  </si>
  <si>
    <t>6.2.9</t>
  </si>
  <si>
    <t>B.16.2.8</t>
  </si>
  <si>
    <t>Drugs &amp; supplies for AYUSH</t>
  </si>
  <si>
    <t>6.2.9.1</t>
  </si>
  <si>
    <t>6.2.9.2</t>
  </si>
  <si>
    <t>6.2.10</t>
  </si>
  <si>
    <t>Supplies for NOHP</t>
  </si>
  <si>
    <t>6.2.10.1</t>
  </si>
  <si>
    <t>B.16.2.11.2</t>
  </si>
  <si>
    <t>Consumables for NOHP</t>
  </si>
  <si>
    <t>6.2.11</t>
  </si>
  <si>
    <t>Supplies for NIDDCP</t>
  </si>
  <si>
    <t>6.2.11.1</t>
  </si>
  <si>
    <t>D.4</t>
  </si>
  <si>
    <t>6.2.11.2</t>
  </si>
  <si>
    <t>6.2.12</t>
  </si>
  <si>
    <t>Drugs &amp; supplies for NVBDCP</t>
  </si>
  <si>
    <t>6.2.12.1</t>
  </si>
  <si>
    <t>B.16.2.11.3.a</t>
  </si>
  <si>
    <t>Chloroquine phosphate tablets</t>
  </si>
  <si>
    <t>6.2.12.2</t>
  </si>
  <si>
    <t>B.16.2.11.3.b</t>
  </si>
  <si>
    <t>Primaquine tablets 2.5 mg</t>
  </si>
  <si>
    <t>6.2.12.3</t>
  </si>
  <si>
    <t>B.16.2.11.3.c</t>
  </si>
  <si>
    <t>Primaquine tablets 7.5 mg</t>
  </si>
  <si>
    <t>6.2.12.4</t>
  </si>
  <si>
    <t>B.16.2.11.3.d</t>
  </si>
  <si>
    <t>Quinine sulphate tablets</t>
  </si>
  <si>
    <t>6.2.12.5</t>
  </si>
  <si>
    <t>B.16.2.11.3.e</t>
  </si>
  <si>
    <t>Quinine Injections and Artisunate Injection</t>
  </si>
  <si>
    <t>6.2.12.6</t>
  </si>
  <si>
    <t>B.16.2.11.3.f</t>
  </si>
  <si>
    <t>DEC 100 mg tablets</t>
  </si>
  <si>
    <t>6.2.12.7</t>
  </si>
  <si>
    <t>B.16.2.11.3.g</t>
  </si>
  <si>
    <t>Albendazole 400 mg tablets</t>
  </si>
  <si>
    <t>6.2.12.8</t>
  </si>
  <si>
    <t>B.16.2.11.3.h</t>
  </si>
  <si>
    <t>Dengue NS1 antigen kit</t>
  </si>
  <si>
    <t>6.2.12.9</t>
  </si>
  <si>
    <t>B.16.2.11.3.i</t>
  </si>
  <si>
    <t>Temephos, Bti (AS) / Bti (wp) (for polluted &amp; non polluted water)</t>
  </si>
  <si>
    <t>6.2.12.10</t>
  </si>
  <si>
    <t>B.16.2.11.3.j</t>
  </si>
  <si>
    <t>Pyrethrum extract 2% for spare spray</t>
  </si>
  <si>
    <t>6.2.12.11</t>
  </si>
  <si>
    <t>B.16.2.11.3.k</t>
  </si>
  <si>
    <t>ACT ( For Non Project states)</t>
  </si>
  <si>
    <t>6.2.12.12</t>
  </si>
  <si>
    <t>B.16.2.11.3.l</t>
  </si>
  <si>
    <t>RDT Malaria – bi-valent (For Non Project states)</t>
  </si>
  <si>
    <t>6.2.12.13</t>
  </si>
  <si>
    <t>F.1.2.b</t>
  </si>
  <si>
    <t>Test kits (Nos.) to be supplied by GoI (kindly indicate numbers of ELISA based NS1 kit and Mac ELISA Kits required separately)</t>
  </si>
  <si>
    <t>6.2.12.14</t>
  </si>
  <si>
    <t>F.1.3.e</t>
  </si>
  <si>
    <t>Procurement of Insecticides (Technical Malathion)</t>
  </si>
  <si>
    <t>6.2.12.15</t>
  </si>
  <si>
    <t>Payment to NIV towards JE kits at Head Quarter</t>
  </si>
  <si>
    <t>6.2.12.16</t>
  </si>
  <si>
    <t>6.2.12.17</t>
  </si>
  <si>
    <t>B.16.2.11.3.m</t>
  </si>
  <si>
    <t>Any other drugs &amp; supplies (please specify)</t>
  </si>
  <si>
    <t>6.2.13</t>
  </si>
  <si>
    <t>Drugs &amp; supplies for NLEP</t>
  </si>
  <si>
    <t>6.2.13.1</t>
  </si>
  <si>
    <t>Supportive drugs, lab. Reagents</t>
  </si>
  <si>
    <t>6.2.13.2</t>
  </si>
  <si>
    <t>6.2.14</t>
  </si>
  <si>
    <t>Drugs &amp; supplies for RNTCP</t>
  </si>
  <si>
    <t>6.2.14.1</t>
  </si>
  <si>
    <t>H.2</t>
  </si>
  <si>
    <t>Laboratory Materials</t>
  </si>
  <si>
    <t>6.2.14.2</t>
  </si>
  <si>
    <t>H.15</t>
  </si>
  <si>
    <t>6.2.14.3</t>
  </si>
  <si>
    <t>6.2.15</t>
  </si>
  <si>
    <t>B.16.2.11.4</t>
  </si>
  <si>
    <t>Drugs and supplies for NPCB</t>
  </si>
  <si>
    <t>6.2.15.1</t>
  </si>
  <si>
    <t>B.16.2.11.4.a</t>
  </si>
  <si>
    <t>Assistance for consumables/drugs/medicines to the Govt./District Hospital for Cat sx  etc.@ Rs.450/- per case</t>
  </si>
  <si>
    <t>6.2.15.2</t>
  </si>
  <si>
    <t>6.2.16</t>
  </si>
  <si>
    <t>B.16.2.11.5</t>
  </si>
  <si>
    <t>Drugs and supplies for NMHP</t>
  </si>
  <si>
    <t>6.2.16.1</t>
  </si>
  <si>
    <t>6.2.16.2</t>
  </si>
  <si>
    <t>6.2.17</t>
  </si>
  <si>
    <t>B.16.2.11.6</t>
  </si>
  <si>
    <t>Drugs and supplies for NPHCE</t>
  </si>
  <si>
    <t>6.2.17.1</t>
  </si>
  <si>
    <t>6.2.17.2</t>
  </si>
  <si>
    <t>6.2.18</t>
  </si>
  <si>
    <t>Drugs and supplies for NTCP</t>
  </si>
  <si>
    <t>6.2.18.1</t>
  </si>
  <si>
    <t>B.16.2.11.7</t>
  </si>
  <si>
    <t>Procurement of medicine &amp; consumables for TCC under NTCP</t>
  </si>
  <si>
    <t>6.2.18.2</t>
  </si>
  <si>
    <t>6.2.19</t>
  </si>
  <si>
    <t>B.16.2.11.8</t>
  </si>
  <si>
    <t>Drugs &amp; Supplies for NPCDCS</t>
  </si>
  <si>
    <t>6.2.19.1</t>
  </si>
  <si>
    <t>B.16.2.11.8.a</t>
  </si>
  <si>
    <t>Drugs &amp; supplies for District  NCD Clinic</t>
  </si>
  <si>
    <t>6.2.19.2</t>
  </si>
  <si>
    <t>B.16.2.11.8.b</t>
  </si>
  <si>
    <t>Drugs &amp; supplies for District CCU/ICU &amp;Cancer Care</t>
  </si>
  <si>
    <t>6.2.19.3</t>
  </si>
  <si>
    <t>B.16.2.11.8.c</t>
  </si>
  <si>
    <t>Drugs &amp; supplies for CHC N C D Clinic</t>
  </si>
  <si>
    <t>6.2.19.4</t>
  </si>
  <si>
    <t>B.16.2.11.8.d</t>
  </si>
  <si>
    <t>Drugs &amp; supplies for PHC level</t>
  </si>
  <si>
    <t>6.2.19.5</t>
  </si>
  <si>
    <t>B.16.2.11.8.e</t>
  </si>
  <si>
    <t>Drugs &amp; supplies for Sub-Centre level</t>
  </si>
  <si>
    <t>6.2.20</t>
  </si>
  <si>
    <t>B.16.2.5</t>
  </si>
  <si>
    <t>Free drug services</t>
  </si>
  <si>
    <t>6.2.20.1</t>
  </si>
  <si>
    <t>B.16.2.5.1</t>
  </si>
  <si>
    <t>NHM Free Drug services</t>
  </si>
  <si>
    <t>6.2.20.2</t>
  </si>
  <si>
    <t>B.16.2.5.2</t>
  </si>
  <si>
    <t>Other Free Drug Services (State not opted 16.2.5.1)</t>
  </si>
  <si>
    <t>6.3.1</t>
  </si>
  <si>
    <t>H.16</t>
  </si>
  <si>
    <t>Procurement of Vehicles</t>
  </si>
  <si>
    <t>B.16.3</t>
  </si>
  <si>
    <t>National Free Diagnostic services</t>
  </si>
  <si>
    <t>6.4.1</t>
  </si>
  <si>
    <t>B.16.3.1</t>
  </si>
  <si>
    <t>Free Pathological services</t>
  </si>
  <si>
    <t>6.4.2</t>
  </si>
  <si>
    <t>B.16.3.2</t>
  </si>
  <si>
    <t>Free Radiological services</t>
  </si>
  <si>
    <t>6.4.3</t>
  </si>
  <si>
    <t>A.1.6.1</t>
  </si>
  <si>
    <t>Free Diagnostics for Pregnant women under JSSK</t>
  </si>
  <si>
    <t>A.2.9.1</t>
  </si>
  <si>
    <t>Free Diagnostics for Sick infants under JSSK</t>
  </si>
  <si>
    <t>F.1.3.a</t>
  </si>
  <si>
    <t>Strengthening of Sentinel sites which will include Diagnostics and Case Management, supply of kits by GoI</t>
  </si>
  <si>
    <t>Annexure for Service Delivery (Facility Based)</t>
  </si>
  <si>
    <t>1.1.1</t>
  </si>
  <si>
    <t>Strengthening MH Services</t>
  </si>
  <si>
    <t>1.1.1.1</t>
  </si>
  <si>
    <t>A.1.5.4</t>
  </si>
  <si>
    <t>PMSMA activities at State/ District level</t>
  </si>
  <si>
    <t>1.1.1.2</t>
  </si>
  <si>
    <t>A.1.6.3</t>
  </si>
  <si>
    <t>Diet services for JSSK Beneficaries (3 days for Normal Delivery and 7 days for Caesarean)</t>
  </si>
  <si>
    <t>1.1.1.3</t>
  </si>
  <si>
    <t>A.1.6.2</t>
  </si>
  <si>
    <t>Blood Transfusion for JSSK Beneficiaries</t>
  </si>
  <si>
    <t>1.1.1.4</t>
  </si>
  <si>
    <t>A.1.6.5.1</t>
  </si>
  <si>
    <t>Antenatal Screening of all pregnant women coming to the facilities in their first trimester for Sickle cell trait, β Thalassemia, Haemoglobin variants esp. Haemoglobin E and Anemia  -Refer Hemoglobinopathies guidelines</t>
  </si>
  <si>
    <t>1.1.1.5</t>
  </si>
  <si>
    <t>1.1.2</t>
  </si>
  <si>
    <t>Strengthening CH Services</t>
  </si>
  <si>
    <t>1.1.2.1</t>
  </si>
  <si>
    <t>1.1.2.2</t>
  </si>
  <si>
    <t>1.1.2.3</t>
  </si>
  <si>
    <t>1.1.3</t>
  </si>
  <si>
    <t>Strengthening FP Services</t>
  </si>
  <si>
    <t>1.1.3.1</t>
  </si>
  <si>
    <t>A.3.1</t>
  </si>
  <si>
    <t>Terminal/Limiting Methods</t>
  </si>
  <si>
    <t>A.3.1.1</t>
  </si>
  <si>
    <t>Female sterilization fixed day services</t>
  </si>
  <si>
    <t>A.3.1.2</t>
  </si>
  <si>
    <t>Male Sterilization fixed day services</t>
  </si>
  <si>
    <t>1.1.3.2</t>
  </si>
  <si>
    <t>A.3.2</t>
  </si>
  <si>
    <t>Spacing Methods</t>
  </si>
  <si>
    <t>A.3.2.1</t>
  </si>
  <si>
    <t>IUCD fixed day services</t>
  </si>
  <si>
    <t>Other activities (demand generation, strengthening service delivery etc.)</t>
  </si>
  <si>
    <t>1.1.4</t>
  </si>
  <si>
    <t>Strengthening AH Services</t>
  </si>
  <si>
    <t>1.1.4.1</t>
  </si>
  <si>
    <t>A.4.2.3</t>
  </si>
  <si>
    <t xml:space="preserve">Organising Adolescent Friendly Club  meetings at subcentre level </t>
  </si>
  <si>
    <t>1.1.4.2</t>
  </si>
  <si>
    <t>1.1.5</t>
  </si>
  <si>
    <t>Strengthening DCP Services</t>
  </si>
  <si>
    <t>1.1.5.1</t>
  </si>
  <si>
    <t>F.1.2.e</t>
  </si>
  <si>
    <t>Dengue &amp; Chikungunya: Case management</t>
  </si>
  <si>
    <t>1.1.5.2</t>
  </si>
  <si>
    <t>F.1.3.i</t>
  </si>
  <si>
    <t>Acute Encephalitis Syndrome (AES)/ Japanese Encephalitis (JE): Rehabilitation Setup for selected endemic districts</t>
  </si>
  <si>
    <t>1.1.5.3</t>
  </si>
  <si>
    <t>Lymphatic Filariasis: Morbidity Management</t>
  </si>
  <si>
    <t>1.1.5.4</t>
  </si>
  <si>
    <t xml:space="preserve">G.1.2 </t>
  </si>
  <si>
    <t>1.1.5.5</t>
  </si>
  <si>
    <t>G.2.3</t>
  </si>
  <si>
    <t>Welfare  allowance to patients for RCS</t>
  </si>
  <si>
    <t>1.1.5.6</t>
  </si>
  <si>
    <t>G.2.4</t>
  </si>
  <si>
    <t>Support to govt. institutions for RCS</t>
  </si>
  <si>
    <t>1.1.6</t>
  </si>
  <si>
    <t>Strengthening NCD Services</t>
  </si>
  <si>
    <t>1.1.6.1</t>
  </si>
  <si>
    <t>1.1.6.2</t>
  </si>
  <si>
    <t>O.2.8.2</t>
  </si>
  <si>
    <t>Integration with AYUSH at District NCD Cell / Clinic</t>
  </si>
  <si>
    <t>1.1.6.3</t>
  </si>
  <si>
    <t>O.2.8.3</t>
  </si>
  <si>
    <t>Integration with AYUSH at CHC NCD Clinic</t>
  </si>
  <si>
    <t>1.1.6.4</t>
  </si>
  <si>
    <t>B.29.1.6</t>
  </si>
  <si>
    <t>Recurring Grant-in-aid (For newly selected district): Medical Management including Treatment, surgery and rehab</t>
  </si>
  <si>
    <t>1.1.6.5</t>
  </si>
  <si>
    <t>B.29.2.3</t>
  </si>
  <si>
    <t>Recurring Grant-in-aid (For ongoing selected district): Medical Management including Treatment, surgery and rehab</t>
  </si>
  <si>
    <t>1.1.6.6</t>
  </si>
  <si>
    <t>I.2.9</t>
  </si>
  <si>
    <t>Fixed tele- ophthalmic network unit in Got. Set up/ internet based ophthalmic consultation unit) @Rs.15 lakh</t>
  </si>
  <si>
    <t>1.1.7</t>
  </si>
  <si>
    <t>Strengthening Other Services</t>
  </si>
  <si>
    <t>1.1.7.1</t>
  </si>
  <si>
    <t>A.6.1</t>
  </si>
  <si>
    <t>Special plans for tribal areas</t>
  </si>
  <si>
    <t>1.1.7.2</t>
  </si>
  <si>
    <t>A.11.3</t>
  </si>
  <si>
    <t>LWE affected areas special plan</t>
  </si>
  <si>
    <t>1.1.7.3</t>
  </si>
  <si>
    <t>B14.3</t>
  </si>
  <si>
    <t>Transfusion support to patients with blood disorders  and for prevention programs</t>
  </si>
  <si>
    <t>1.1.7.4</t>
  </si>
  <si>
    <t>B18.1</t>
  </si>
  <si>
    <t>Universal Health Coverage (pilot)</t>
  </si>
  <si>
    <t>1.1.7.5</t>
  </si>
  <si>
    <t>B18.3</t>
  </si>
  <si>
    <t>Beneficiary Compensation under Janani Suraksha Yojana (JSY)</t>
  </si>
  <si>
    <t>1.2.1.1</t>
  </si>
  <si>
    <t>A.1.3.1</t>
  </si>
  <si>
    <t>Home deliveries</t>
  </si>
  <si>
    <t>1.2.1.2</t>
  </si>
  <si>
    <t>A.1.3.2</t>
  </si>
  <si>
    <t xml:space="preserve">Institutional deliveries </t>
  </si>
  <si>
    <t>1.2.1.2.a</t>
  </si>
  <si>
    <t>A.1.3.2.a</t>
  </si>
  <si>
    <t>Rural</t>
  </si>
  <si>
    <t>1.2.1.2.b</t>
  </si>
  <si>
    <t>A.1.3.2.b</t>
  </si>
  <si>
    <t>Urban</t>
  </si>
  <si>
    <t>1.2.1.2.c</t>
  </si>
  <si>
    <t>A.1.3.2.c</t>
  </si>
  <si>
    <t>C-sections</t>
  </si>
  <si>
    <t>Beneficiary Compensation under FP Services</t>
  </si>
  <si>
    <t>1.2.2.1</t>
  </si>
  <si>
    <t>1.2.2.1.a</t>
  </si>
  <si>
    <t>A.3.1.3</t>
  </si>
  <si>
    <t>Compensation for female sterilization
(Provide breakup for cases covered in public facility, private facility. 
Enhanced Compensation Scheme (if applicable) additionally provide number of PPS done. 
Female sterilization done in MPV districts may also be budgeted in this head and the break up to be reflected)</t>
  </si>
  <si>
    <t>1.2.2.1.b</t>
  </si>
  <si>
    <t>A.3.1.4</t>
  </si>
  <si>
    <t>Compensation for male sterilization/NSV 
(Provide breakup for cases covered in public facility, private facility. 
Male sterilization done in MPV districts may also be budgeted in this head and the break up to be reflected)</t>
  </si>
  <si>
    <t>1.2.2.2</t>
  </si>
  <si>
    <t>1.2.2.2.a</t>
  </si>
  <si>
    <t>1.2.2.2.b</t>
  </si>
  <si>
    <t>PPIUCD services: Compensation to beneficiary@Rs 300/PPIUCD insertion</t>
  </si>
  <si>
    <t>1.2.2.2.c</t>
  </si>
  <si>
    <t xml:space="preserve">PAIUCD Services: Compensation to beneficiary@Rs 300 per PAIUCD insertion) </t>
  </si>
  <si>
    <t>1.2.2.2.d</t>
  </si>
  <si>
    <t>A.3.7.3</t>
  </si>
  <si>
    <t>Injectable contraceptive incentive for beneficiaries</t>
  </si>
  <si>
    <t>1.2.2.3</t>
  </si>
  <si>
    <t>A.3.6</t>
  </si>
  <si>
    <t>Family Planning Indemnity Scheme</t>
  </si>
  <si>
    <t>1.2.3.1</t>
  </si>
  <si>
    <t>1.2.3.2</t>
  </si>
  <si>
    <t>1.3.1</t>
  </si>
  <si>
    <t>1.3.1.1.</t>
  </si>
  <si>
    <t>A.2.2.1</t>
  </si>
  <si>
    <t>SNCU</t>
  </si>
  <si>
    <t>A.2.2.2</t>
  </si>
  <si>
    <t>NBSU</t>
  </si>
  <si>
    <t>A.2.2.3</t>
  </si>
  <si>
    <t>NBCC</t>
  </si>
  <si>
    <t>NRCs</t>
  </si>
  <si>
    <t>A.4.1.3</t>
  </si>
  <si>
    <t>AH/ RKSK Clinics</t>
  </si>
  <si>
    <t>O.2.2.1.3/ O1.1.3.1</t>
  </si>
  <si>
    <t>O.2.2.1.4</t>
  </si>
  <si>
    <t>O.2.2.1.5</t>
  </si>
  <si>
    <t>O.2.2.1.7</t>
  </si>
  <si>
    <t>1.3.2</t>
  </si>
  <si>
    <t>Other operating expenses</t>
  </si>
  <si>
    <t>1.3.2.1</t>
  </si>
  <si>
    <t>B.23.1</t>
  </si>
  <si>
    <t>Power Back-up for blood bank/storage (ideally integrated power back up for facility)</t>
  </si>
  <si>
    <t>1.3.2.2</t>
  </si>
  <si>
    <t>B.29.1.3</t>
  </si>
  <si>
    <t>Recurring Grant-in-aid (For newly selected districts under NPPF):  Laboratory Diagnostic facilities</t>
  </si>
  <si>
    <t>1.3.2.3</t>
  </si>
  <si>
    <t>B.29.2.2</t>
  </si>
  <si>
    <t>Recurring Grant-in-aid (For ongoing selected districts under NPPF):  Laboratory Diagnostic facilities</t>
  </si>
  <si>
    <t>1.3.2.4</t>
  </si>
  <si>
    <t>C.1.m</t>
  </si>
  <si>
    <t>Consumables for computer including provision for internet access  for strengthening RI</t>
  </si>
  <si>
    <t>1.3.2.5</t>
  </si>
  <si>
    <r>
      <t xml:space="preserve">Operating expenses for Facilities </t>
    </r>
    <r>
      <rPr>
        <sz val="9"/>
        <color theme="1"/>
        <rFont val="Verdana"/>
        <family val="2"/>
      </rPr>
      <t>(e.g. operating cost rent, electricity, stationary, internet, office expense etc.)</t>
    </r>
  </si>
  <si>
    <t>Blood Services</t>
  </si>
  <si>
    <t>Abstract for Child Health</t>
  </si>
  <si>
    <t>1.3.1.2</t>
  </si>
  <si>
    <t>1.3.1.3</t>
  </si>
  <si>
    <t>1.3.1.4</t>
  </si>
  <si>
    <t>1.3.1.5</t>
  </si>
  <si>
    <t>1.3.1.6</t>
  </si>
  <si>
    <t>1.3.1.8</t>
  </si>
  <si>
    <t>1.3.1.9</t>
  </si>
  <si>
    <t>1.3.1.10</t>
  </si>
  <si>
    <t>B16.1.1.2</t>
  </si>
  <si>
    <t>10.1.2</t>
  </si>
  <si>
    <t>9.5.6.2</t>
  </si>
  <si>
    <t>Abstract for RBSK</t>
  </si>
  <si>
    <t>Abstract for NLEP</t>
  </si>
  <si>
    <t>Abstract for RKSK</t>
  </si>
  <si>
    <t>Abstract for Family Planning</t>
  </si>
  <si>
    <t>Abstract for NMHP</t>
  </si>
  <si>
    <t>Abstract for NVBDCP</t>
  </si>
  <si>
    <t>Abstract for NPCDCS</t>
  </si>
  <si>
    <t>F.1.3.j</t>
  </si>
  <si>
    <t>ICU Establishment in Endemic District</t>
  </si>
  <si>
    <t>5.3.16</t>
  </si>
  <si>
    <t>Cardiac Care Unit (CCU/ ICU)</t>
  </si>
  <si>
    <t>9.5.23</t>
  </si>
  <si>
    <t>9.5.23.1</t>
  </si>
  <si>
    <t>9.5.23.2</t>
  </si>
  <si>
    <t>9.5.23.3</t>
  </si>
  <si>
    <t>9.5.24</t>
  </si>
  <si>
    <t>9.5.24.1</t>
  </si>
  <si>
    <t>9.5.25</t>
  </si>
  <si>
    <t>9.5.25.1</t>
  </si>
  <si>
    <t>9.5.26</t>
  </si>
  <si>
    <t>9.5.26.1</t>
  </si>
  <si>
    <t>9.5.26.2</t>
  </si>
  <si>
    <t>9.5.26.3</t>
  </si>
  <si>
    <t>9.5.27</t>
  </si>
  <si>
    <t>9.5.27.1</t>
  </si>
  <si>
    <t>9.5.27.2</t>
  </si>
  <si>
    <t>9.5.27.3</t>
  </si>
  <si>
    <t>Abstract for NPPC</t>
  </si>
  <si>
    <t>8.1.4.3.a</t>
  </si>
  <si>
    <t>8.1.4.3.b</t>
  </si>
  <si>
    <t>8.1.4.3.c</t>
  </si>
  <si>
    <t>8.1.4.3.d</t>
  </si>
  <si>
    <t>8.1.7.1.a</t>
  </si>
  <si>
    <t>8.1.7.1.b</t>
  </si>
  <si>
    <t>8.1.7.1.c</t>
  </si>
  <si>
    <t>8.1.7.1.d</t>
  </si>
  <si>
    <t>8.1.7.1.e</t>
  </si>
  <si>
    <t>8.1.7.2.a</t>
  </si>
  <si>
    <t>8.1.7.2.b</t>
  </si>
  <si>
    <t>8.1.7.2.c</t>
  </si>
  <si>
    <t>8.1.7.2.d</t>
  </si>
  <si>
    <t>8.1.7.2.e</t>
  </si>
  <si>
    <t>8.1.7.2.f</t>
  </si>
  <si>
    <t>8.1.7.2.g</t>
  </si>
  <si>
    <t>8.1.7.2.h</t>
  </si>
  <si>
    <t>8.1.7.2.i</t>
  </si>
  <si>
    <t>8.1.7.2.j</t>
  </si>
  <si>
    <t>8.1.7.2.k</t>
  </si>
  <si>
    <t>8.1.7.2.l</t>
  </si>
  <si>
    <t>Abstract for ASHA</t>
  </si>
  <si>
    <t>Abstract for NPCB</t>
  </si>
  <si>
    <t>Abstract for NTCP</t>
  </si>
  <si>
    <t>Abstract for NOHP</t>
  </si>
  <si>
    <t>Abstract for Burns &amp; Injury</t>
  </si>
  <si>
    <t>Abstract for AYUSH</t>
  </si>
  <si>
    <t>Abstract for Immunization</t>
  </si>
  <si>
    <t>Abstract for NIDDCP</t>
  </si>
  <si>
    <t>Abstract for IDSP</t>
  </si>
  <si>
    <t>Abstract for RNTCP</t>
  </si>
  <si>
    <t>Abstract for NPHCE</t>
  </si>
  <si>
    <t>Abstract for NPPCD</t>
  </si>
  <si>
    <t>Abstract for NPPCF</t>
  </si>
  <si>
    <t>Annexure for Service Delivery (Community Based)</t>
  </si>
  <si>
    <t>GRAND TOTAL</t>
  </si>
  <si>
    <t>Operational Cost</t>
  </si>
  <si>
    <t xml:space="preserve">Any Other PM Activities </t>
  </si>
  <si>
    <t>Programme Managers</t>
  </si>
  <si>
    <t>C.2.3</t>
  </si>
  <si>
    <t xml:space="preserve">Staff for civil / infrastructure work </t>
  </si>
  <si>
    <t>Engineers, Architects, any other staff</t>
  </si>
  <si>
    <t>Programme Assistants</t>
  </si>
  <si>
    <t>All Prog Assistants</t>
  </si>
  <si>
    <t>Programme Coordinators</t>
  </si>
  <si>
    <t>MIS/ IT Staff</t>
  </si>
  <si>
    <t>H.12</t>
  </si>
  <si>
    <t>Supervisors</t>
  </si>
  <si>
    <t>Accounts Staff</t>
  </si>
  <si>
    <t>Accountants, Accounts Assistant, Accounts Officer, Accountant cum DEO, Finance Assistant, BFO cum Admin Officer</t>
  </si>
  <si>
    <t>Personal Secretaries, Personal Assistants, Admin Assistants, Lower Div Clerk, Upper Div Clerk, Secretarial Assistants, Executive Assistants, LDC Typist, Steno, Office Assistant</t>
  </si>
  <si>
    <t>Salaries for Staff on Deputation (Please specify)</t>
  </si>
  <si>
    <t>B.21.1</t>
  </si>
  <si>
    <t>Staffs under SHSRC</t>
  </si>
  <si>
    <t>Data Entry Operation</t>
  </si>
  <si>
    <t>Lump sum amount for all DEOs, Computer Assistants, Computer Operator</t>
  </si>
  <si>
    <t>Support Staff (Kindly Specify)</t>
  </si>
  <si>
    <t>Office Attendants, Multi tasking staff, Security Staff, Drivers, Peons, Helpers, etc.</t>
  </si>
  <si>
    <t>Programme Manager</t>
  </si>
  <si>
    <t xml:space="preserve">Support Staff </t>
  </si>
  <si>
    <t>Strengthening of Block PMU &amp; Facilities</t>
  </si>
  <si>
    <t>ASHA Prog. Manager/ Community Process Manager</t>
  </si>
  <si>
    <t>MIS/ Staff</t>
  </si>
  <si>
    <t>All programme assistants including field level assistant</t>
  </si>
  <si>
    <t>Accountants, Accounts-cum-Data Assistant, Accountant-cum-DEO</t>
  </si>
  <si>
    <t>Administrative Assistant</t>
  </si>
  <si>
    <t>Annexure for Programme Management</t>
  </si>
  <si>
    <t>Annexure for Programme Management Activities</t>
  </si>
  <si>
    <t>Programme Management Activities</t>
  </si>
  <si>
    <t>Planning</t>
  </si>
  <si>
    <t>Health Action Plans</t>
  </si>
  <si>
    <t>B7.1</t>
  </si>
  <si>
    <t>State</t>
  </si>
  <si>
    <t>B7.2</t>
  </si>
  <si>
    <t xml:space="preserve">District </t>
  </si>
  <si>
    <t>B7.3</t>
  </si>
  <si>
    <t>Block</t>
  </si>
  <si>
    <t>A.5.1.2</t>
  </si>
  <si>
    <t>Prepare detailed operational plan for RBSK across districts (including cost of plan)</t>
  </si>
  <si>
    <t>A.11.1</t>
  </si>
  <si>
    <t>Planning, including mapping and co-ordination with other departments</t>
  </si>
  <si>
    <t>C.1.j</t>
  </si>
  <si>
    <t>To develop microplan at sub-centre level</t>
  </si>
  <si>
    <t>C.1.k</t>
  </si>
  <si>
    <t>For consolidation of micro plans at block level</t>
  </si>
  <si>
    <t>Preparatory phase : Development of district plan</t>
  </si>
  <si>
    <t>Meetings, Workshops and Conferences</t>
  </si>
  <si>
    <t>Provision for State &amp; District level (Meetings/ review meetings)</t>
  </si>
  <si>
    <t>A.3.5.2</t>
  </si>
  <si>
    <t xml:space="preserve">Review meetings/ workshops under RKSK </t>
  </si>
  <si>
    <t xml:space="preserve">RBSK Convergence/Monitoring meetings   </t>
  </si>
  <si>
    <t>A.10.4.1</t>
  </si>
  <si>
    <t>Workshops and Conferences</t>
  </si>
  <si>
    <t>B1.1.1.4.2</t>
  </si>
  <si>
    <t xml:space="preserve">Monthly Review meeting of ASHA facilitators with BCM at block level-Meeting Expenses </t>
  </si>
  <si>
    <t>B15.2.1</t>
  </si>
  <si>
    <t>State Quality Assurance Unit (Review meeting)</t>
  </si>
  <si>
    <t>B15.2.2</t>
  </si>
  <si>
    <t>District Quality Assurance Unit (Review Meeting)</t>
  </si>
  <si>
    <t>B.29.1.7, B.29.2.4</t>
  </si>
  <si>
    <t>NPPCF Coordination Meeting (Newly Selected Districts and On-going Districts)</t>
  </si>
  <si>
    <t>C.1.c</t>
  </si>
  <si>
    <t>Support for Quarterly State level review meetings of district officer</t>
  </si>
  <si>
    <t>C.1.d</t>
  </si>
  <si>
    <t>Quarterly review meetings exclusive for RI at district level with Block MOs, CDPO, and other stake holders</t>
  </si>
  <si>
    <t>C.1.e</t>
  </si>
  <si>
    <t>Quarterly review meetings exclusive for RI at block level</t>
  </si>
  <si>
    <t>E.4.2</t>
  </si>
  <si>
    <t xml:space="preserve">IDSP Meetings </t>
  </si>
  <si>
    <t>State Task Force, State Technical Advisory Committee meeting, District coordination meeting (Lymphatic Filariasis)</t>
  </si>
  <si>
    <t>F.4</t>
  </si>
  <si>
    <t>GFATM Review Meeting</t>
  </si>
  <si>
    <t xml:space="preserve">G.4.2 </t>
  </si>
  <si>
    <t xml:space="preserve">NLEP Review Meetings </t>
  </si>
  <si>
    <t>Medical Colleges (Any meetings)</t>
  </si>
  <si>
    <t>M.2.1.2</t>
  </si>
  <si>
    <t>Monthly meeting with the hospital staff</t>
  </si>
  <si>
    <t>Monitoring, Evaluation and Supervision</t>
  </si>
  <si>
    <t>A.2.4.2</t>
  </si>
  <si>
    <t>Monitoring and Award/ Recognition  for MAA programme</t>
  </si>
  <si>
    <t>B.10.6.4</t>
  </si>
  <si>
    <t>Monitoring of IEC/ BCC Activities</t>
  </si>
  <si>
    <t>State Quality Assurance Unit (Monitoring &amp; Supervision)</t>
  </si>
  <si>
    <t>Monitoring, Evaluation and Supervision under NVBDCP</t>
  </si>
  <si>
    <t>F.1.1.d</t>
  </si>
  <si>
    <t>Monitoring , Evaluation &amp; Supervision (Malaria)</t>
  </si>
  <si>
    <t>F.1.2.c</t>
  </si>
  <si>
    <t>Monitoring/supervision and Rapid response (Dengue and Chikungunya)</t>
  </si>
  <si>
    <t>F.1.3.d</t>
  </si>
  <si>
    <t>Monitoring and supervision (JE/ AE)</t>
  </si>
  <si>
    <t>Monitoring &amp; Supervision (Lymphatic Filariasis)</t>
  </si>
  <si>
    <t>F.1.5.d</t>
  </si>
  <si>
    <t>Monitoring &amp; Evaluation (Kala Azar)</t>
  </si>
  <si>
    <t>H.19</t>
  </si>
  <si>
    <t>Supervision and Monitoring</t>
  </si>
  <si>
    <t>M.1.3.2</t>
  </si>
  <si>
    <t>Monitoring Committee on Section 5</t>
  </si>
  <si>
    <t>Miscellaneous (Monitoring)</t>
  </si>
  <si>
    <t>O.2.2.1.1</t>
  </si>
  <si>
    <t>O.2.2.1.2</t>
  </si>
  <si>
    <t xml:space="preserve">Mobility Support, Field Visits </t>
  </si>
  <si>
    <t>A.7.3</t>
  </si>
  <si>
    <t>A.10.7.1</t>
  </si>
  <si>
    <t>Mobility Support for SPMU/State</t>
  </si>
  <si>
    <t>B6.2</t>
  </si>
  <si>
    <t xml:space="preserve">Mobility Support for Implementation of Clinical Establishment Act </t>
  </si>
  <si>
    <t>B1.1.5.4</t>
  </si>
  <si>
    <t>Mobility Costs for ASHA Resource Centre/ASHA Mentoring Group (Kindly Specify)</t>
  </si>
  <si>
    <t>C.1.b</t>
  </si>
  <si>
    <t>Mobility support for supervision at State level</t>
  </si>
  <si>
    <t>Mobility support for staff for E-Vin (VCCM)</t>
  </si>
  <si>
    <t>E.4.1</t>
  </si>
  <si>
    <t xml:space="preserve">MOBILITY: Travel Cost, POL, etc. during outbreak investigations and field visits for monitoring programme activities at SSU on need basis </t>
  </si>
  <si>
    <t>Monitoring , Evaluation &amp; Supervision &amp; Epidemic Preparedness (Only Mobility Expenses)</t>
  </si>
  <si>
    <t xml:space="preserve">Mobility support for Rapid Response Team </t>
  </si>
  <si>
    <t>F.2.1.b, F.4</t>
  </si>
  <si>
    <t>GFATM Project: Travel related Cost (TRC), Mobility</t>
  </si>
  <si>
    <t>G.4.1.a</t>
  </si>
  <si>
    <t>Travel expenses - Contractual Staff at State level</t>
  </si>
  <si>
    <t>G.4.5.a</t>
  </si>
  <si>
    <t>Mobility Support: State Cell</t>
  </si>
  <si>
    <t>Vehicle Operation (POL)</t>
  </si>
  <si>
    <t>M.2.2.1</t>
  </si>
  <si>
    <t>Tobacco Cessation Centre (TCC): Mobility support</t>
  </si>
  <si>
    <t>M.3.3</t>
  </si>
  <si>
    <t>State Tobacco Control Cell (STCC): Mobility Support</t>
  </si>
  <si>
    <t>M.3.3.1</t>
  </si>
  <si>
    <t>Mobility of Enforcement Squad</t>
  </si>
  <si>
    <t>M.3.3.2</t>
  </si>
  <si>
    <t>Hiring of Operational Vehicle under NTCP*</t>
  </si>
  <si>
    <t>O.2.2.1</t>
  </si>
  <si>
    <t>State NCD Cell (TA,DA, POL)</t>
  </si>
  <si>
    <t xml:space="preserve">Regional </t>
  </si>
  <si>
    <t>F.1.1.g</t>
  </si>
  <si>
    <t>Zonal Entomological units</t>
  </si>
  <si>
    <t>District</t>
  </si>
  <si>
    <t>PM activities for World Population Day’ celebration (Only mobility cost): funds earmarked for district level activities</t>
  </si>
  <si>
    <t>PM ativities for Vasectomy Fortnight celebration  (Only mobility cost): funds earmarked for district level activities</t>
  </si>
  <si>
    <t>A.10.7.2</t>
  </si>
  <si>
    <t>Mobility Support for DPMU/District</t>
  </si>
  <si>
    <t>B.29.1.2</t>
  </si>
  <si>
    <t>Travel costs under NPPCF</t>
  </si>
  <si>
    <t>C.1.a</t>
  </si>
  <si>
    <t>Mobility Support for supervision for district level officers.</t>
  </si>
  <si>
    <t xml:space="preserve">MOBILITY: Travel Cost, POL, etc. during outbreak investigations and field visits for monitoring programme activities at DSU on need basis </t>
  </si>
  <si>
    <t>G.4.1.b</t>
  </si>
  <si>
    <t>Travel expenses - Contractual Staff at District level</t>
  </si>
  <si>
    <t>G.4.5.b</t>
  </si>
  <si>
    <t>Mobility Support: District Cell</t>
  </si>
  <si>
    <t>Medical Colleges (All service delivery to be budgeted under B.30)</t>
  </si>
  <si>
    <t>J.1.7</t>
  </si>
  <si>
    <t>Miscellaneous/ Travel</t>
  </si>
  <si>
    <t>M.1.3.3</t>
  </si>
  <si>
    <t>Enforcement Squads</t>
  </si>
  <si>
    <t>M.1.4.3</t>
  </si>
  <si>
    <t>District Tobacco Control Cell (DTCC): Mobility Support</t>
  </si>
  <si>
    <t>District NCD Cell (TA,DA, POL)</t>
  </si>
  <si>
    <t>PM activities for World Population Day’ celebration (Only mobility cost): funds earmarked for block level activities</t>
  </si>
  <si>
    <t>PM ativities for Vasectomy Fortnight celebration  (Only mobility cost): funds earmarked for block level activities</t>
  </si>
  <si>
    <t>A.10.7.3</t>
  </si>
  <si>
    <t>Mobility Support - BPMU/Block</t>
  </si>
  <si>
    <t xml:space="preserve">Monthly Review meeting of ASHA facilitators with BCM at block level-cost of travel and meeting expenses </t>
  </si>
  <si>
    <t>Any Other Mobility Expenses</t>
  </si>
  <si>
    <t>G.5</t>
  </si>
  <si>
    <t>Others: travel expenses  for regular staff.</t>
  </si>
  <si>
    <t>Operational Cost (Expenses on account of consumables, operating expenses, office expenses, admin expenses, contingencies, transport of samples, miscellaneous etc.)</t>
  </si>
  <si>
    <t>A.1.3.3</t>
  </si>
  <si>
    <t>B.10.6.8</t>
  </si>
  <si>
    <t>Information, Communication and Technology under IDSP</t>
  </si>
  <si>
    <t>State Quality Assurance Unit (Operational cost)</t>
  </si>
  <si>
    <t>Miscellaneous including Travel/POL/Stationaryetc.</t>
  </si>
  <si>
    <t>Office expenses on telephone, fax, Broadband Expenses &amp; Other Miscellaneous Expenditures</t>
  </si>
  <si>
    <t xml:space="preserve">contingency support </t>
  </si>
  <si>
    <t>F.2.1.h</t>
  </si>
  <si>
    <t>GFATM Project: Programme Administration Costs (PA)</t>
  </si>
  <si>
    <t>G.4.3.a</t>
  </si>
  <si>
    <t>Office operation &amp; Maintenance - State Cell</t>
  </si>
  <si>
    <t>G.4.4.a</t>
  </si>
  <si>
    <t>State Cell - Consumables</t>
  </si>
  <si>
    <t>H.11</t>
  </si>
  <si>
    <t>Office Operation (Miscellaneous)</t>
  </si>
  <si>
    <t>M.2.2.2</t>
  </si>
  <si>
    <t>Tobacco Cessation Centre (TCC): Office Expenses</t>
  </si>
  <si>
    <t>M.3.2.3</t>
  </si>
  <si>
    <t>State Tobacco Control Cell (STCC): Misc./Office Expenses</t>
  </si>
  <si>
    <t>State NCD Cell (Contingency)</t>
  </si>
  <si>
    <t>District Quality Assurance Unit (Operational cost)</t>
  </si>
  <si>
    <t>Contingencies under NPPCF</t>
  </si>
  <si>
    <t>G.4.3.b</t>
  </si>
  <si>
    <t>Office operation &amp; Maintenance - District Cell</t>
  </si>
  <si>
    <t>G.4.4.b</t>
  </si>
  <si>
    <t>District Cell - Consumables</t>
  </si>
  <si>
    <t>J.1.5</t>
  </si>
  <si>
    <t>Operational expenses of the district centre : rent, telephone expenses, website etc.</t>
  </si>
  <si>
    <t>Contingency under NMHP</t>
  </si>
  <si>
    <t>M.1.3.5</t>
  </si>
  <si>
    <t>District Tobacco Control Cell (DTCC): Misc./Office Expenses</t>
  </si>
  <si>
    <t>District NCD Cell (Contingency)</t>
  </si>
  <si>
    <t>A.2.2.1.1</t>
  </si>
  <si>
    <t>SNCU Data management (excluding HR)</t>
  </si>
  <si>
    <t>Any Other Programme Management Cost</t>
  </si>
  <si>
    <t>E-Governance Initiatives</t>
  </si>
  <si>
    <t>B14.2</t>
  </si>
  <si>
    <t xml:space="preserve">E-rakt kosh- refer to strengthening of blood services guidelines </t>
  </si>
  <si>
    <t>QAC Misc. (IT Based application  etc.)</t>
  </si>
  <si>
    <t>B15.3.4.1</t>
  </si>
  <si>
    <t xml:space="preserve">Implementation of Hospital Management System </t>
  </si>
  <si>
    <t>Monitoring , Evaluation &amp; Supervision &amp; Epidemic Preparedness - Cost of NAMMIS</t>
  </si>
  <si>
    <t>Procurement and Maintenance of Office Equipment</t>
  </si>
  <si>
    <t>Minor repairs and AMC of IT/office equipment supplied under IDSP</t>
  </si>
  <si>
    <t>F.2.1.b</t>
  </si>
  <si>
    <t>Travel related Cost (TRC) - GFATM</t>
  </si>
  <si>
    <t>G.4.3.c</t>
  </si>
  <si>
    <t>Office equipment maint. State</t>
  </si>
  <si>
    <t>Vehicle Operation (Maintenance)</t>
  </si>
  <si>
    <t>O1.1.1</t>
  </si>
  <si>
    <t>Renovation and furnishing, furniture, computers, office equipment (fax, phone, photocopier etc.)</t>
  </si>
  <si>
    <t>O1.1.1.1</t>
  </si>
  <si>
    <t>O1.1.1.2</t>
  </si>
  <si>
    <t>District NCD Cell</t>
  </si>
  <si>
    <t>PM activities under Micronutrient Supplementation Programme</t>
  </si>
  <si>
    <t>A.7.1</t>
  </si>
  <si>
    <t>A.7.2</t>
  </si>
  <si>
    <t>A.10.5</t>
  </si>
  <si>
    <t>Audit Fees</t>
  </si>
  <si>
    <t>A.10.6</t>
  </si>
  <si>
    <t>Concurrent Audit system</t>
  </si>
  <si>
    <t>B.10.1</t>
  </si>
  <si>
    <t>Strengthening of BCC/IEC Bureaus (state and district levels)</t>
  </si>
  <si>
    <t>B15.2.8</t>
  </si>
  <si>
    <t>Comprehensive Grievance Redressal Mechanism</t>
  </si>
  <si>
    <t>B.21.2</t>
  </si>
  <si>
    <t xml:space="preserve">SHSRC: Other cost </t>
  </si>
  <si>
    <t>F.1.2.d</t>
  </si>
  <si>
    <t>Epidemic preparedness</t>
  </si>
  <si>
    <t>I.1.7</t>
  </si>
  <si>
    <t>Management of Health Society (State to provide details of PM Staff in the remarks column separately)</t>
  </si>
  <si>
    <t>M.1.3.1</t>
  </si>
  <si>
    <t>District level Coordination Committee</t>
  </si>
  <si>
    <t>M.3.2.1</t>
  </si>
  <si>
    <t>State-level Coordination Committee</t>
  </si>
  <si>
    <t>M.3.5.1</t>
  </si>
  <si>
    <t>Setting up of STCC</t>
  </si>
  <si>
    <t>O.2.8</t>
  </si>
  <si>
    <t>Integration with Ayush</t>
  </si>
  <si>
    <t>O.2.8.1</t>
  </si>
  <si>
    <t>O.2.9</t>
  </si>
  <si>
    <t>Innovation</t>
  </si>
  <si>
    <t>O.2.9.1</t>
  </si>
  <si>
    <t>O.2.9.2</t>
  </si>
  <si>
    <t xml:space="preserve">District NCD Cell </t>
  </si>
  <si>
    <t>Drugs for Safe Abortion (MMA)</t>
  </si>
  <si>
    <t>Calcium tablets</t>
  </si>
  <si>
    <t>Albendazole tablets</t>
  </si>
  <si>
    <t>H.3</t>
  </si>
  <si>
    <t>1.3.1.11</t>
  </si>
  <si>
    <t>Maintenance of office equipment for DTC, DRTB centre and Labs (under RNTCP)</t>
  </si>
  <si>
    <t>CME (Medical Colleges)</t>
  </si>
  <si>
    <t>Public Private Support Agency (PPSA)</t>
  </si>
  <si>
    <t>15.5.2</t>
  </si>
  <si>
    <t>Research for medical colleges</t>
  </si>
  <si>
    <t>14.2.10</t>
  </si>
  <si>
    <t>Drug transportation charges</t>
  </si>
  <si>
    <t>Procurement of sleeves and drug boxes</t>
  </si>
  <si>
    <t>TBHV</t>
  </si>
  <si>
    <t>Human resources for RNTCP drug store</t>
  </si>
  <si>
    <t>B.30.1.7/H.12</t>
  </si>
  <si>
    <t>DAKSHTA training</t>
  </si>
  <si>
    <t>TOT for Dakshta</t>
  </si>
  <si>
    <t>Training of MOs/SNs</t>
  </si>
  <si>
    <t>9.5.1.17</t>
  </si>
  <si>
    <t>9.5.1.18</t>
  </si>
  <si>
    <t>9.5.1.19</t>
  </si>
  <si>
    <t>9.5.1.20</t>
  </si>
  <si>
    <t xml:space="preserve">Equipments and mannequin </t>
  </si>
  <si>
    <t>Pathologists/ Haemotologists</t>
  </si>
  <si>
    <t>6.2.7.2</t>
  </si>
  <si>
    <t xml:space="preserve">Drugs and Supplies for blood services </t>
  </si>
  <si>
    <t>Drugs and Supplies for blood related disorders- Haemoglobinopathies</t>
  </si>
  <si>
    <t>Trainings for Blood Services</t>
  </si>
  <si>
    <t xml:space="preserve">Training for Haemoglobinopathies </t>
  </si>
  <si>
    <t>9.5.7.2</t>
  </si>
  <si>
    <t>9.5.7.3</t>
  </si>
  <si>
    <t>9.5.12.7</t>
  </si>
  <si>
    <t>9.5.13.2</t>
  </si>
  <si>
    <t>9.5.15.2</t>
  </si>
  <si>
    <t>9.5.21.2</t>
  </si>
  <si>
    <t>9.5.24.2</t>
  </si>
  <si>
    <t>9.5.28</t>
  </si>
  <si>
    <t>HMIS/ MCTS</t>
  </si>
  <si>
    <t>J.1.6</t>
  </si>
  <si>
    <t>Ambulatory Services</t>
  </si>
  <si>
    <t>Abstract for Pradhan Mantri National Dialysis Programme</t>
  </si>
  <si>
    <t>Procurement of bio-medical equipment: National Dialysis Programme</t>
  </si>
  <si>
    <t>6.1.1.23</t>
  </si>
  <si>
    <t>6.1.1.23.a</t>
  </si>
  <si>
    <t>6.1.1.23.b</t>
  </si>
  <si>
    <t>6.2.21</t>
  </si>
  <si>
    <t>6.2.21.1</t>
  </si>
  <si>
    <t>6.2.21.2</t>
  </si>
  <si>
    <t>Drugs &amp; Supplies for National Dialysis Programme</t>
  </si>
  <si>
    <t>Block ASHA Facilitator, Block community mobiliser</t>
  </si>
  <si>
    <t xml:space="preserve">JSY Administrative Expenses </t>
  </si>
  <si>
    <t xml:space="preserve">Supply of Salt Testing Kit </t>
  </si>
  <si>
    <t>Procurement of lab equipment</t>
  </si>
  <si>
    <t>6.1.2.6</t>
  </si>
  <si>
    <t>6.1.2.6.a</t>
  </si>
  <si>
    <t>6.1.2.6.b</t>
  </si>
  <si>
    <t>A.10.1.10/ D.1.a/ D.1.b/ D.1.c</t>
  </si>
  <si>
    <t>Mobility support for mobile health team/  TA/DA to vaccinators for coverage in vacant sub-centers</t>
  </si>
  <si>
    <t>11.20.1</t>
  </si>
  <si>
    <t>1.1.2.4</t>
  </si>
  <si>
    <t>Drug Warehouses</t>
  </si>
  <si>
    <t>5.1.1.2.j</t>
  </si>
  <si>
    <t>5.2.1.14</t>
  </si>
  <si>
    <t>1.1.1.6</t>
  </si>
  <si>
    <t>MH/ HSS</t>
  </si>
  <si>
    <t>Upgradation/ Renovation of Obstetric ICUs/ HDUs (as per operational guidelines of ICUs and HDUs, 2017)</t>
  </si>
  <si>
    <t>6.1.1.1.c</t>
  </si>
  <si>
    <t>6.1.1.1.d</t>
  </si>
  <si>
    <t>Equipment for  Obstetric ICUs/ HDUs (as per operational guidelines of ICUs and HDUs, 2017)</t>
  </si>
  <si>
    <t>HSS / MH/ Nursing Directorate</t>
  </si>
  <si>
    <t>MH/ Training</t>
  </si>
  <si>
    <t>Onsite mentoring at Delivery Points/ Nursing Institutions/ Nursing Schools</t>
  </si>
  <si>
    <t>9.5.1.21</t>
  </si>
  <si>
    <t>TOT for Skill Lab</t>
  </si>
  <si>
    <t>9.5.1.22</t>
  </si>
  <si>
    <t>9.5.1.23</t>
  </si>
  <si>
    <t>Models and Equipments for DAKSHATA training</t>
  </si>
  <si>
    <t>Onsite Mentoring for DAKSHATA</t>
  </si>
  <si>
    <t>9.5.1.24</t>
  </si>
  <si>
    <t>9.5.1.25</t>
  </si>
  <si>
    <t>9.2.2</t>
  </si>
  <si>
    <t>Abstract for Health &amp; Wellness Centres (H&amp;WC)</t>
  </si>
  <si>
    <t>1.1.7.7</t>
  </si>
  <si>
    <t>Infrastructure strengthening of SC to H&amp;WC</t>
  </si>
  <si>
    <t>Telemedicine/ teleconsultation facility at H&amp;WC</t>
  </si>
  <si>
    <t>Procurement of equipment for ICT</t>
  </si>
  <si>
    <t>Tablets; software for H&amp;WC and ANM/ MPW</t>
  </si>
  <si>
    <t>Tablets; software for implementation of ANMOL</t>
  </si>
  <si>
    <t>6.2.22</t>
  </si>
  <si>
    <t>6.2.22.1</t>
  </si>
  <si>
    <t>6.2.22.2</t>
  </si>
  <si>
    <t>8.4.10</t>
  </si>
  <si>
    <t>Team based incentives for Health &amp; Wellness Centers (H&amp;WC)</t>
  </si>
  <si>
    <t>Staff for Health &amp; Wellness Centre (H&amp;WC)</t>
  </si>
  <si>
    <t>Mid-level Service Provider</t>
  </si>
  <si>
    <t>Performance incentive for Mid-level service providers</t>
  </si>
  <si>
    <t>Trainings for Health &amp; Wellness centre (H&amp;WC)</t>
  </si>
  <si>
    <t>Bridge Course/ training on the Standard Treatment Protocols</t>
  </si>
  <si>
    <t>Multi-skilling of ANMs, ASHA, MPW</t>
  </si>
  <si>
    <t>IEC activities for Health &amp; Wellness centre (H&amp;WC)</t>
  </si>
  <si>
    <t>15.9.7</t>
  </si>
  <si>
    <t>Strengthening of diagnostic services of H&amp;WC through PPP</t>
  </si>
  <si>
    <t>Independent Monitoring Cost for performance assessment of Health &amp; Wellness Centre (H&amp;WC)</t>
  </si>
  <si>
    <t>Psychiatric Nurse</t>
  </si>
  <si>
    <t>Nurses for Geriatric care/ palliative care</t>
  </si>
  <si>
    <t>Other Nurses</t>
  </si>
  <si>
    <t>8.1.1.3.a</t>
  </si>
  <si>
    <t>8.1.1.3.b</t>
  </si>
  <si>
    <t>8.1.1.3.c</t>
  </si>
  <si>
    <t>Community Nurse</t>
  </si>
  <si>
    <t>8.1.1.12</t>
  </si>
  <si>
    <t>Radiographer/ X-ray technician</t>
  </si>
  <si>
    <t>Physician/Consultant Medicine</t>
  </si>
  <si>
    <t>B.30.3.1/B.30.2.4</t>
  </si>
  <si>
    <t>Microbiologists (MD)</t>
  </si>
  <si>
    <t>8.1.3.10</t>
  </si>
  <si>
    <t>Support Staff for Health Facilities</t>
  </si>
  <si>
    <t xml:space="preserve">General Duty Attendant/ Hospital Worker </t>
  </si>
  <si>
    <t>Cold Chain Handlers</t>
  </si>
  <si>
    <t>Multi Task Worker</t>
  </si>
  <si>
    <t>Audiometrics Asstt.</t>
  </si>
  <si>
    <t>Instructor for Hearing Imapired Children</t>
  </si>
  <si>
    <t>Field Worker</t>
  </si>
  <si>
    <t>Others (incl. Community Health Worker, PMW)</t>
  </si>
  <si>
    <t>Hospital Attendant</t>
  </si>
  <si>
    <t>Sanitary Attendant</t>
  </si>
  <si>
    <t>8.1.14.4</t>
  </si>
  <si>
    <t>8.1.14.5</t>
  </si>
  <si>
    <t>Public Health Manager/ Specialist</t>
  </si>
  <si>
    <t>Facility based Data Entry Operation (DEO)</t>
  </si>
  <si>
    <t>8.1.15</t>
  </si>
  <si>
    <t>8.1.15.1</t>
  </si>
  <si>
    <t>8.1.15.2</t>
  </si>
  <si>
    <t>8.1.15.3</t>
  </si>
  <si>
    <t>8.1.15.4</t>
  </si>
  <si>
    <t>8.1.15.5</t>
  </si>
  <si>
    <t>8.1.15.6</t>
  </si>
  <si>
    <t>8.1.15.7</t>
  </si>
  <si>
    <t>LaQshya Related Activities</t>
  </si>
  <si>
    <t>Procurement under LaQshya</t>
  </si>
  <si>
    <t>Staff for Obstetric ICUs/HDUs</t>
  </si>
  <si>
    <t>Anesthetists</t>
  </si>
  <si>
    <t>Trainings at Skill Lab</t>
  </si>
  <si>
    <t>Training of ANM/staff nurses in RTI/STI</t>
  </si>
  <si>
    <t>LaQshya trainings/workshops</t>
  </si>
  <si>
    <t>Other maternal health trainings (please specify)</t>
  </si>
  <si>
    <t>Equipment for nursing schools/institutions</t>
  </si>
  <si>
    <t>Any other ASHA incentives (please specify)</t>
  </si>
  <si>
    <t>12.1.4</t>
  </si>
  <si>
    <t xml:space="preserve">Printing of labor room registers and casesheets/ LaQshya related printing </t>
  </si>
  <si>
    <t xml:space="preserve">Procurement of bio-medical equipment: Training </t>
  </si>
  <si>
    <t>5.1.1.3.i</t>
  </si>
  <si>
    <t>5.1.1.3.j</t>
  </si>
  <si>
    <t>Facility based newborn care centres (SNCU/NBSU/NBCC/KMC unit)</t>
  </si>
  <si>
    <t>CH/HSS</t>
  </si>
  <si>
    <t>12.2.10</t>
  </si>
  <si>
    <t>Printing (SNCU data management)</t>
  </si>
  <si>
    <t>1.3.1.12</t>
  </si>
  <si>
    <t>Family participatory care (KMC)</t>
  </si>
  <si>
    <t>12.2.11</t>
  </si>
  <si>
    <t>Printing &amp; translation cost for Family participatory care (KMC)</t>
  </si>
  <si>
    <t>IEC for family participatory care</t>
  </si>
  <si>
    <t>9.5.2.22</t>
  </si>
  <si>
    <t>TOT (MO, SN) for Family participatory care (KMC)</t>
  </si>
  <si>
    <t>Trainings for Family participatory care (KMC)</t>
  </si>
  <si>
    <t>5.3.17</t>
  </si>
  <si>
    <t>5.3.18</t>
  </si>
  <si>
    <t>New Born Stabilization training Package for Medical Officers and Staff nurses</t>
  </si>
  <si>
    <t>Review/orientation meetings for HBNC</t>
  </si>
  <si>
    <t>12.2.12</t>
  </si>
  <si>
    <t>Printing of HBNC referral cards and other formats</t>
  </si>
  <si>
    <t>4 days Trainings on IYCF for MOs, SNs, ANMs of all DPs and SCs (ToT, 4 days IYCF Trainings &amp; 1 day Sensitisation on MAA Program)</t>
  </si>
  <si>
    <t>12.1.5</t>
  </si>
  <si>
    <t>Printing cost for MAA programme</t>
  </si>
  <si>
    <t>B16.1.6.3.6</t>
  </si>
  <si>
    <t>A.5.1.4/ B16.1.6.3.5</t>
  </si>
  <si>
    <t>DEIC (including Data card internet connection for laptops and rental)</t>
  </si>
  <si>
    <t>IEC/BCC activities under Immunization</t>
  </si>
  <si>
    <t>IEC activities for Immunization</t>
  </si>
  <si>
    <t>ASHA incentive for updation of EC survey before each MPV campaign</t>
  </si>
  <si>
    <t>Other activities under Mission Parivar Vikas : Demand Generation (Saarthi, Saas Bahu Sammellan, Creating enabling environment)</t>
  </si>
  <si>
    <t xml:space="preserve">Orientation/review  of ANM/AWW (as applicable) for New schemes, FP-LMIS, new contraceptives, Post partum and post abortion Family Planning, Scheme for home delivery of contraceptives (HDC), Ensuring spacing at birth (ESB {wherever applicable}), Pregnancy Testing Kits (PTK) </t>
  </si>
  <si>
    <t>FP-LMIS training</t>
  </si>
  <si>
    <t>IEC &amp; promotional activities for World Population Day celebration</t>
  </si>
  <si>
    <t xml:space="preserve">IEC &amp; promotional activities for Vasectomy Fortnight celebration </t>
  </si>
  <si>
    <t>14.2.11</t>
  </si>
  <si>
    <t>Implementation of FP-LMIS</t>
  </si>
  <si>
    <t>FP QAC meetings (Minimum frequency of QAC meetings as per Supreme court mandate: State level - Biannual meeting; District level - Quarterly)</t>
  </si>
  <si>
    <t>FP review meetings (As per Hon'ble SC judgement)</t>
  </si>
  <si>
    <t>Compensation for IUCD insertion at health facilities (including fixed day services at SHC and PHC)
[Provide breakup: Private Sector  (@Rs. 75/insertion for EAG states)]</t>
  </si>
  <si>
    <t>Incentive to provider for IUCD insertion at health facilities (including fixed day services at SHC and PHC) [Provide breakup: Public Sector (@Rs. 20/insertion]</t>
  </si>
  <si>
    <t>AFHS training of ANM/LHV/MPW</t>
  </si>
  <si>
    <t>Printing under WIFS -WIFS cards, WIFS registers, reporting  format etc</t>
  </si>
  <si>
    <t>12.4.5</t>
  </si>
  <si>
    <t>Printing for AFHC-AFHC Registers, reporting formats, AFHC cards etc</t>
  </si>
  <si>
    <t xml:space="preserve">Printing of AFHS Training manuals for  MO,  ANM and Counselor; ANM  training manual for PE training </t>
  </si>
  <si>
    <t>Media Mix of Mass Media/ Mid Media including promotion of menstrual hygiene scheme</t>
  </si>
  <si>
    <t>Innovative IEC/ BCC Strategies including mobile based solutions, social media and engagement of youth</t>
  </si>
  <si>
    <t>11.5.2</t>
  </si>
  <si>
    <t>11.5.3</t>
  </si>
  <si>
    <t>11.5.4</t>
  </si>
  <si>
    <t>11.6.2</t>
  </si>
  <si>
    <t>11.6.3</t>
  </si>
  <si>
    <t>11.6.4</t>
  </si>
  <si>
    <t>11.6.5</t>
  </si>
  <si>
    <t>11.6.6</t>
  </si>
  <si>
    <t>11.7.2</t>
  </si>
  <si>
    <t>11.7.3</t>
  </si>
  <si>
    <t>11.10</t>
  </si>
  <si>
    <t>11.12.2</t>
  </si>
  <si>
    <t>11.13.1</t>
  </si>
  <si>
    <t>11.15.3</t>
  </si>
  <si>
    <t>11.15.4</t>
  </si>
  <si>
    <t>11.15.5</t>
  </si>
  <si>
    <t>11.15.6</t>
  </si>
  <si>
    <t>11.19.2</t>
  </si>
  <si>
    <t>11.20</t>
  </si>
  <si>
    <t>11.21.1</t>
  </si>
  <si>
    <t>11.22.1</t>
  </si>
  <si>
    <t>11.22.2</t>
  </si>
  <si>
    <t>11.23.1</t>
  </si>
  <si>
    <t>11.24.1</t>
  </si>
  <si>
    <t>Incentive to ASHA for follow up of SNCU discharge babies and for follow up of LBW babies</t>
  </si>
  <si>
    <t>Incentive for referral of SAM cases to NRC and for follow up of discharge SAM children from NRCs</t>
  </si>
  <si>
    <t>BSc Community Health/ Bridge Course for MLPs for CPHC</t>
  </si>
  <si>
    <t>3.1.2.6</t>
  </si>
  <si>
    <t>IEC/BCC activities under ASHA</t>
  </si>
  <si>
    <t>12.7.3</t>
  </si>
  <si>
    <t>12.7.4</t>
  </si>
  <si>
    <t>Printing of ASHA Modules and formats</t>
  </si>
  <si>
    <t>Printing of CBAC format</t>
  </si>
  <si>
    <t>12.17.1</t>
  </si>
  <si>
    <t>12.17.2</t>
  </si>
  <si>
    <t>Committed unspent  balance (as on ______)</t>
  </si>
  <si>
    <t>Procurement for Universal Screening of NCDs</t>
  </si>
  <si>
    <t>GoI Remarks</t>
  </si>
  <si>
    <t>Approved Budget (Rs. In lakhs)</t>
  </si>
  <si>
    <t>Training for Universal Screening for NCDs</t>
  </si>
  <si>
    <t>Drugs &amp; supplies for Universal Screening of NCDs</t>
  </si>
  <si>
    <t>6.4.4</t>
  </si>
  <si>
    <t>6.5.1</t>
  </si>
  <si>
    <t>6.5.2</t>
  </si>
  <si>
    <t>6.5.3</t>
  </si>
  <si>
    <t>IEC/BCC activities for Universal Screening of NCDs</t>
  </si>
  <si>
    <t>Printing activities for Universal Screening of NCDs - printing of cards and modules</t>
  </si>
  <si>
    <t>7.4.1</t>
  </si>
  <si>
    <t>7.4.2</t>
  </si>
  <si>
    <t>7.4.3</t>
  </si>
  <si>
    <t>7.4.4</t>
  </si>
  <si>
    <t>7.4.5</t>
  </si>
  <si>
    <t>7.4.6</t>
  </si>
  <si>
    <t>7.4.7</t>
  </si>
  <si>
    <t>7.4.8</t>
  </si>
  <si>
    <t>7.4.9</t>
  </si>
  <si>
    <t>7.4.10</t>
  </si>
  <si>
    <t>7.4.11</t>
  </si>
  <si>
    <t>7.4.12</t>
  </si>
  <si>
    <t>7.6.1</t>
  </si>
  <si>
    <t>7.6.2</t>
  </si>
  <si>
    <t>Any other activity (please specify)</t>
  </si>
  <si>
    <t>15.1.2</t>
  </si>
  <si>
    <t>Annexure for Innovations</t>
  </si>
  <si>
    <t>HSS/NPCDCS</t>
  </si>
  <si>
    <t>1.1.3.3</t>
  </si>
  <si>
    <t>1.2.2.4</t>
  </si>
  <si>
    <t>2.2.10</t>
  </si>
  <si>
    <t>2.2.11</t>
  </si>
  <si>
    <t>3.1.2.7</t>
  </si>
  <si>
    <t>3.1.3.5</t>
  </si>
  <si>
    <t>3.2.4</t>
  </si>
  <si>
    <t>3.2.4.1</t>
  </si>
  <si>
    <t>3.2.4.2</t>
  </si>
  <si>
    <t>3.2.4.3</t>
  </si>
  <si>
    <t>3.2.4.4</t>
  </si>
  <si>
    <t>3.2.4.5</t>
  </si>
  <si>
    <t>3.3.4</t>
  </si>
  <si>
    <t>5.1.1.2.k</t>
  </si>
  <si>
    <t>5.1.1.2.l</t>
  </si>
  <si>
    <t>Procurement of bio-medical equipment: NIDDCP</t>
  </si>
  <si>
    <t>6.1.1.7.c</t>
  </si>
  <si>
    <t>6.1.1.7.d</t>
  </si>
  <si>
    <t>6.1.1.7.e</t>
  </si>
  <si>
    <t>6.1.1.12.b</t>
  </si>
  <si>
    <t>6.1.1.16.b</t>
  </si>
  <si>
    <t>6.1.1.22.c</t>
  </si>
  <si>
    <t>6.1.1.24</t>
  </si>
  <si>
    <t>6.1.1.24.a</t>
  </si>
  <si>
    <t>6.1.1.24.b</t>
  </si>
  <si>
    <t>6.1.2.4.a</t>
  </si>
  <si>
    <t>6.1.2.5.b</t>
  </si>
  <si>
    <t>Drugs &amp; supplies for Blood services &amp; disorders</t>
  </si>
  <si>
    <t>Drugs &amp; Supplies for Health &amp; Wellness Centres (H&amp;WC)</t>
  </si>
  <si>
    <t>Procurement of Other Drugs and supplies (please specify)</t>
  </si>
  <si>
    <t>6.4.5</t>
  </si>
  <si>
    <t>9.1.7</t>
  </si>
  <si>
    <t>9.2.3</t>
  </si>
  <si>
    <t>9.5.2.23</t>
  </si>
  <si>
    <t>Other Child Health trainings (please specify)</t>
  </si>
  <si>
    <t>9.5.3.27</t>
  </si>
  <si>
    <t>Other Family Planning trainings (please specify)</t>
  </si>
  <si>
    <t>9.5.4.5</t>
  </si>
  <si>
    <t>Other Adolescent Health trainings (please specify)</t>
  </si>
  <si>
    <t>RBSK Trainings</t>
  </si>
  <si>
    <t>9.5.5.5</t>
  </si>
  <si>
    <t>Other RBSK trainings (please specify)</t>
  </si>
  <si>
    <t>9.5.4.13.a</t>
  </si>
  <si>
    <t>9.5.4.13.b</t>
  </si>
  <si>
    <t>9.5.4.13.c</t>
  </si>
  <si>
    <t>Trainings for Blood Services &amp; disorders</t>
  </si>
  <si>
    <t>9.5.6.3</t>
  </si>
  <si>
    <t>Any other trainings (please specify)</t>
  </si>
  <si>
    <t>Trainings at District Hospital @Rs.20 lakh/ Dist..</t>
  </si>
  <si>
    <t>9.5.7.4</t>
  </si>
  <si>
    <t xml:space="preserve">Trainings at CHC/Sub-Divisional Hospital @Rs.50,000/- Kit </t>
  </si>
  <si>
    <t>Trainings at PHC@RS.15,000/- kit</t>
  </si>
  <si>
    <t>9.5.8.2</t>
  </si>
  <si>
    <t>9.5.9.2</t>
  </si>
  <si>
    <t>9.5.10.2</t>
  </si>
  <si>
    <t>9.5.11.2</t>
  </si>
  <si>
    <t>9.5.11.3</t>
  </si>
  <si>
    <t>9.5.11.4</t>
  </si>
  <si>
    <t>9.5.11.5</t>
  </si>
  <si>
    <t>9.5.11.6</t>
  </si>
  <si>
    <t>9.5.11.7</t>
  </si>
  <si>
    <t>9.5.11.8</t>
  </si>
  <si>
    <t>9.5.11.9</t>
  </si>
  <si>
    <t>9.5.14.2</t>
  </si>
  <si>
    <t>9.5.14.3</t>
  </si>
  <si>
    <t>9.5.16.2</t>
  </si>
  <si>
    <t>9.5.17.2</t>
  </si>
  <si>
    <t>9.5.17.3</t>
  </si>
  <si>
    <t>9.5.17.4</t>
  </si>
  <si>
    <t>9.5.18.1.a</t>
  </si>
  <si>
    <t>9.5.18.1.b</t>
  </si>
  <si>
    <t>9.5.18.1.c</t>
  </si>
  <si>
    <t>9.5.18.1.d</t>
  </si>
  <si>
    <t>9.5.18.2.a</t>
  </si>
  <si>
    <t>9.5.18.2.b</t>
  </si>
  <si>
    <t>9.5.18.2.c</t>
  </si>
  <si>
    <t>9.5.18.2.d</t>
  </si>
  <si>
    <t>9.5.18.2.e</t>
  </si>
  <si>
    <t>9.5.19.3</t>
  </si>
  <si>
    <t>9.5.20.3</t>
  </si>
  <si>
    <t>9.5.22.3</t>
  </si>
  <si>
    <t>ASHA facilitator/ARC trainings</t>
  </si>
  <si>
    <t>9.5.23.4</t>
  </si>
  <si>
    <t>9.5.25.2</t>
  </si>
  <si>
    <t>9.5.25.3</t>
  </si>
  <si>
    <t>9.5.25.4</t>
  </si>
  <si>
    <t>9.5.26.4</t>
  </si>
  <si>
    <t>9.5.27.4</t>
  </si>
  <si>
    <t>9.5.28.1</t>
  </si>
  <si>
    <t>9.5.28.2</t>
  </si>
  <si>
    <t>9.5.28.3</t>
  </si>
  <si>
    <t>9.5.28.4</t>
  </si>
  <si>
    <t>9.5.28.5</t>
  </si>
  <si>
    <t>9.5.28.6</t>
  </si>
  <si>
    <t>Procurment under GFATM</t>
  </si>
  <si>
    <t>Supply Chain Management cost under GFATM</t>
  </si>
  <si>
    <t>10.1.3</t>
  </si>
  <si>
    <t>10.2.12</t>
  </si>
  <si>
    <t>10.2.13</t>
  </si>
  <si>
    <t>Research at State NCD Cell</t>
  </si>
  <si>
    <t>Research at Institutes</t>
  </si>
  <si>
    <t>10.2.14</t>
  </si>
  <si>
    <t>Strengthening surveillance under NVBDCP</t>
  </si>
  <si>
    <t>NVBDCP - Dengue/Chikungunya</t>
  </si>
  <si>
    <t>10.3.1.4</t>
  </si>
  <si>
    <t>10.3.1.5</t>
  </si>
  <si>
    <t>10.3.1.6</t>
  </si>
  <si>
    <t>Surveillance under NPCDCS</t>
  </si>
  <si>
    <t>At State NCD Cell</t>
  </si>
  <si>
    <t>At Institutes</t>
  </si>
  <si>
    <t>10.3.2.1</t>
  </si>
  <si>
    <t>10.3.2.2</t>
  </si>
  <si>
    <t>10.3.2.3</t>
  </si>
  <si>
    <t>Any Other surveillance activities (please specify)</t>
  </si>
  <si>
    <t>10.4.7</t>
  </si>
  <si>
    <t>IEC/BCC activities under AH</t>
  </si>
  <si>
    <t>11.9.2</t>
  </si>
  <si>
    <t>IEC/BCC activities under Blood services &amp; disorders</t>
  </si>
  <si>
    <t>11.10.2</t>
  </si>
  <si>
    <t>11.11.2</t>
  </si>
  <si>
    <t>11.12.3</t>
  </si>
  <si>
    <t>11.13.2</t>
  </si>
  <si>
    <t>11.14.2</t>
  </si>
  <si>
    <t>11.15.7</t>
  </si>
  <si>
    <t>11.16.2</t>
  </si>
  <si>
    <t>11.17.1</t>
  </si>
  <si>
    <t>11.17.2</t>
  </si>
  <si>
    <t>11.18.2</t>
  </si>
  <si>
    <t>11.19.3</t>
  </si>
  <si>
    <t>11.20.2</t>
  </si>
  <si>
    <t>11.21.2</t>
  </si>
  <si>
    <t>11.22.3</t>
  </si>
  <si>
    <t>11.23.2</t>
  </si>
  <si>
    <t>11.24.2</t>
  </si>
  <si>
    <t>11.24.3</t>
  </si>
  <si>
    <t>11.24.4</t>
  </si>
  <si>
    <t xml:space="preserve">SBCC/IEC/Advocacy campaigns </t>
  </si>
  <si>
    <t>11.24.5.1</t>
  </si>
  <si>
    <t>11.24.5.2</t>
  </si>
  <si>
    <t>Printing activities under Blood services &amp; disorders</t>
  </si>
  <si>
    <t>IEC/SBCC material used for patient counselling</t>
  </si>
  <si>
    <t>13.1.4</t>
  </si>
  <si>
    <t>13.2.6</t>
  </si>
  <si>
    <t>Human Resources for Drug warehouses</t>
  </si>
  <si>
    <t>Other activities including operating cost etc. (please specify)</t>
  </si>
  <si>
    <t>Logistics and supply chain</t>
  </si>
  <si>
    <t>Supply chain logistic system for drug warehouses</t>
  </si>
  <si>
    <t>14.2.12</t>
  </si>
  <si>
    <t>14.2.13</t>
  </si>
  <si>
    <t xml:space="preserve">NGO based activities </t>
  </si>
  <si>
    <t>NHSRC - CP</t>
  </si>
  <si>
    <t>FP/NHSRC-CP</t>
  </si>
  <si>
    <t>CH/NHSRC-CP</t>
  </si>
  <si>
    <t>AH/NHSRC-CP</t>
  </si>
  <si>
    <t>MH/AH/CH/NHSRC-CP</t>
  </si>
  <si>
    <t>NHSRC-CP</t>
  </si>
  <si>
    <t>RI/NHSRC-CP</t>
  </si>
  <si>
    <t>NIDDCP/NHSRC-CP</t>
  </si>
  <si>
    <t>NVBDCP/NHSRC-CP</t>
  </si>
  <si>
    <t>NLEP/NHSRC-CP</t>
  </si>
  <si>
    <t>HSS/NHSRC-CP</t>
  </si>
  <si>
    <t>HSS/NHSRC</t>
  </si>
  <si>
    <t>1.1.3.1.1</t>
  </si>
  <si>
    <t>1.1.3.1.2</t>
  </si>
  <si>
    <t>1.1.3.2.1</t>
  </si>
  <si>
    <t>Case detection &amp; Management: Services in Urban Areas</t>
  </si>
  <si>
    <t>G.1.1</t>
  </si>
  <si>
    <t>Case detection &amp; Management: Specific -plan for High Endemic Districts</t>
  </si>
  <si>
    <t>Beneficiary Compensation/ Allowances</t>
  </si>
  <si>
    <t>District NCD Clinic: Strengthening of lab, Mobility , Miscellaneous &amp; Contingencies</t>
  </si>
  <si>
    <t>CHC NCD Clinic: Mobility , Miscellaneous &amp; Contingencies</t>
  </si>
  <si>
    <t>Sub-Centre level: Mobility , Miscellaneous &amp; Contingencies</t>
  </si>
  <si>
    <t>Abstract for Maternal Health (Excluding JSY &amp; JSSK)</t>
  </si>
  <si>
    <t>MH - JSSK</t>
  </si>
  <si>
    <t>MH - JSY</t>
  </si>
  <si>
    <t>Abstract for JSSK &amp; JSY</t>
  </si>
  <si>
    <t>JSSK TOTAL</t>
  </si>
  <si>
    <t>JSY TOTAL</t>
  </si>
  <si>
    <t>HSS/ CP</t>
  </si>
  <si>
    <t>Annexure for IT Initiatives - Service Delivery</t>
  </si>
  <si>
    <t>1.3.2.6</t>
  </si>
  <si>
    <t>1.3.1.13</t>
  </si>
  <si>
    <t>2.3.1.1</t>
  </si>
  <si>
    <t>2.3.1.2</t>
  </si>
  <si>
    <t>Other Mobile Units</t>
  </si>
  <si>
    <t>2.1.3.1</t>
  </si>
  <si>
    <t>2.1.3.2</t>
  </si>
  <si>
    <t>2.1.3.3</t>
  </si>
  <si>
    <t>Mobility support  for RBSK Mobile health team</t>
  </si>
  <si>
    <t>Support for RBSK: CUG connection per team and rental</t>
  </si>
  <si>
    <t>National Mobile Medical Vans (smaller vehicles) and specialised Mobile Medical Units: Recurring grants for POL and others</t>
  </si>
  <si>
    <t>Kala-azar Case search/ Camp Approach: Mobility/POL/supervision</t>
  </si>
  <si>
    <t xml:space="preserve">One time Secreening to Identify the carriers of Sickle cell trait, β Thalassemia, Haemoglobin variants at school especially class 8 students </t>
  </si>
  <si>
    <t xml:space="preserve">Tribal RCH: Outreach activities </t>
  </si>
  <si>
    <t>Outreach activities for RMNCH+A services</t>
  </si>
  <si>
    <t>2.3.1.3</t>
  </si>
  <si>
    <t>2.3.1.4</t>
  </si>
  <si>
    <t>2.3.1.5</t>
  </si>
  <si>
    <t>2.3.1.6</t>
  </si>
  <si>
    <t>2.3.1.7</t>
  </si>
  <si>
    <t>2.3.1.8</t>
  </si>
  <si>
    <t>2.3.1.9</t>
  </si>
  <si>
    <t>2.3.1.10</t>
  </si>
  <si>
    <t>2.3.2.1</t>
  </si>
  <si>
    <t>2.3.2.2</t>
  </si>
  <si>
    <t>2.3.2.3</t>
  </si>
  <si>
    <t>2.3.2.4</t>
  </si>
  <si>
    <t>2.3.2.5</t>
  </si>
  <si>
    <t>DPMR: At camps</t>
  </si>
  <si>
    <t>Outreach activities for controlling DCPs &amp; NCDs</t>
  </si>
  <si>
    <t>NTCP Programme at School level</t>
  </si>
  <si>
    <t>Tobacco Cessation Centre (TCC): Weekly FGD with the tobacco users</t>
  </si>
  <si>
    <t>DMHP: Targeted interventions at community level Activities &amp; interventions targeted at schools, colleges, workplaces, out of school adolescents, urban slums and suicide prevention.</t>
  </si>
  <si>
    <t>Outreach activities at School level</t>
  </si>
  <si>
    <t>2.3.3.1</t>
  </si>
  <si>
    <t>2.3.3.2</t>
  </si>
  <si>
    <t>2.3.3.3</t>
  </si>
  <si>
    <t>2.3.3.4</t>
  </si>
  <si>
    <t>2.3.3.4.1</t>
  </si>
  <si>
    <t>2.3.3.4.2</t>
  </si>
  <si>
    <t>2.3.3.4.3</t>
  </si>
  <si>
    <t>2.3.3.4.4</t>
  </si>
  <si>
    <t>2.3.3.4.5</t>
  </si>
  <si>
    <t>2.3.1.1.a</t>
  </si>
  <si>
    <t>2.3.1.1.b</t>
  </si>
  <si>
    <t>B8</t>
  </si>
  <si>
    <t>Untied Fund</t>
  </si>
  <si>
    <t>4.1.1</t>
  </si>
  <si>
    <t>4.1.2</t>
  </si>
  <si>
    <t>4.1.3</t>
  </si>
  <si>
    <t>4.1.4</t>
  </si>
  <si>
    <t>4.1.5</t>
  </si>
  <si>
    <t>4.1.6</t>
  </si>
  <si>
    <t>4.1.7</t>
  </si>
  <si>
    <t>A</t>
  </si>
  <si>
    <t>B</t>
  </si>
  <si>
    <t>Incentive for MCH Services</t>
  </si>
  <si>
    <t>Incentive for FP Services</t>
  </si>
  <si>
    <t>Incentive for AH/ RKSK Services</t>
  </si>
  <si>
    <t>Incentive for DCPs</t>
  </si>
  <si>
    <t xml:space="preserve">Other Incentives </t>
  </si>
  <si>
    <t>3.1.1.1.1</t>
  </si>
  <si>
    <t>3.1.1.1.2</t>
  </si>
  <si>
    <t>3.1.1.1.3</t>
  </si>
  <si>
    <t>3.1.1.1.4</t>
  </si>
  <si>
    <t>3.1.1.1.5</t>
  </si>
  <si>
    <t>3.1.1.1.6</t>
  </si>
  <si>
    <t>3.1.1.1.7</t>
  </si>
  <si>
    <t>3.1.1.1.8</t>
  </si>
  <si>
    <t>3.1.1.1.9</t>
  </si>
  <si>
    <t>3.1.1.1.10</t>
  </si>
  <si>
    <t>3.1.1.1.11</t>
  </si>
  <si>
    <t>3.1.1.1.12</t>
  </si>
  <si>
    <t>3.1.1.2.1</t>
  </si>
  <si>
    <t>3.1.1.2.2</t>
  </si>
  <si>
    <t>3.1.1.2.3</t>
  </si>
  <si>
    <t>3.1.1.2.4</t>
  </si>
  <si>
    <t>3.1.1.2.5</t>
  </si>
  <si>
    <t>3.1.1.2.6</t>
  </si>
  <si>
    <t>3.1.1.2.7</t>
  </si>
  <si>
    <t>3.1.1.3.1</t>
  </si>
  <si>
    <t>3.1.1.3.2</t>
  </si>
  <si>
    <t>3.1.1.3.3</t>
  </si>
  <si>
    <t>3.1.1.4.1</t>
  </si>
  <si>
    <t>3.1.1.4.2</t>
  </si>
  <si>
    <t>3.1.1.4.3</t>
  </si>
  <si>
    <t>3.1.1.4.4</t>
  </si>
  <si>
    <t>3.1.1.4.5</t>
  </si>
  <si>
    <t>3.1.1.4.6</t>
  </si>
  <si>
    <t>3.1.1.4.7</t>
  </si>
  <si>
    <t>3.1.1.5.1</t>
  </si>
  <si>
    <t>3.1.1.5.2</t>
  </si>
  <si>
    <t>Honorarium/Counselling Charges for RNTCP</t>
  </si>
  <si>
    <t>District counselling centre (DCC) and crisis helpline outsourced to psychology department/ NGO per year</t>
  </si>
  <si>
    <t>Preventive strategies for Malaria</t>
  </si>
  <si>
    <t xml:space="preserve">Operational cost for Spray Wages </t>
  </si>
  <si>
    <t>Operational cost for Impregnation  of Bed nets-  for NE states</t>
  </si>
  <si>
    <t>Preventive strategies for vector born diseases</t>
  </si>
  <si>
    <t>Dengue &amp; Chikungunya: Vector Control,  environmental management &amp; fogging machine</t>
  </si>
  <si>
    <t>Acute Encephalitis Syndrome (AES)/ Japanese Encephalitis (JE): Operational costs for malathion  fogging</t>
  </si>
  <si>
    <t>Kala-azar: Operational cost for spray including spray wages</t>
  </si>
  <si>
    <t>Kala-azar: Training for spraying</t>
  </si>
  <si>
    <t>3.2.5.1.1</t>
  </si>
  <si>
    <t>3.2.5.1.2</t>
  </si>
  <si>
    <t>3.2.5.1.3</t>
  </si>
  <si>
    <t>3.2.5.1.4</t>
  </si>
  <si>
    <t>3.2.5.1.5</t>
  </si>
  <si>
    <t>3.2.5.2.1</t>
  </si>
  <si>
    <t>3.2.5.2.2</t>
  </si>
  <si>
    <t>3.2.5.2.3</t>
  </si>
  <si>
    <t>3.2.5.2.4</t>
  </si>
  <si>
    <t>Innovations (if any)</t>
  </si>
  <si>
    <t>B14</t>
  </si>
  <si>
    <t>IT Initiatives for strengthening Service Delivery</t>
  </si>
  <si>
    <t>IT Initiatives - Service Delivery</t>
  </si>
  <si>
    <t>B4.1.1.1</t>
  </si>
  <si>
    <t>B4.1.2.1</t>
  </si>
  <si>
    <t>B4.1.3.1</t>
  </si>
  <si>
    <t>B4.1.4.1</t>
  </si>
  <si>
    <t>B4.1.5.2</t>
  </si>
  <si>
    <t>B4.1.6.1</t>
  </si>
  <si>
    <t>B.5.6.3</t>
  </si>
  <si>
    <t>B4.1.1/ B4.1.2/ B4.1.3/ B4.1.4/ B4.1.5/ B4.1.6/ B5.6/ A.9.10/B.5.10</t>
  </si>
  <si>
    <t>B4.1.1.2</t>
  </si>
  <si>
    <t>B4.1.2.2</t>
  </si>
  <si>
    <t>B4.1.3.2</t>
  </si>
  <si>
    <t>B4.1.4.2</t>
  </si>
  <si>
    <t>B4.1.6.2</t>
  </si>
  <si>
    <t>B.5.10.1.2</t>
  </si>
  <si>
    <t>B4.1.1/ B4.1.2/ B4.1.3/ B4.1.4/ B4.1.6/ B.5.10</t>
  </si>
  <si>
    <t>B.5.10.1.1</t>
  </si>
  <si>
    <t>B4.1.1.3</t>
  </si>
  <si>
    <t>B4.1.2.3</t>
  </si>
  <si>
    <t>B4.1.3.3</t>
  </si>
  <si>
    <t>B4.1.4.3</t>
  </si>
  <si>
    <t>B4.1.5.3</t>
  </si>
  <si>
    <t>B4.1.6.3</t>
  </si>
  <si>
    <t>B.5.10.1.3</t>
  </si>
  <si>
    <t>B4.1.1/ B4.1.2/ B4.1.3/ B4.1.4/ B4.1.5/ B4.1.6/ B.5.10</t>
  </si>
  <si>
    <t>B4.1.1.4</t>
  </si>
  <si>
    <t>B4.1.2.4</t>
  </si>
  <si>
    <t>B4.1.3.4</t>
  </si>
  <si>
    <t>B4.1.4.4</t>
  </si>
  <si>
    <t>B4.1.6.4</t>
  </si>
  <si>
    <t>B.5.10.1.4</t>
  </si>
  <si>
    <t>Training Institutions (incl. hostels/residential facilities)</t>
  </si>
  <si>
    <t>B5.1/ B5.2/ B5.3/ B5.5/ B5.10/ A.9.10.2/ B.5.11/ B.5.12/B.5.13/ B4.1.5/ A.4.1.2/ A.2.5</t>
  </si>
  <si>
    <t>B5.1.1</t>
  </si>
  <si>
    <t>B5.2.1</t>
  </si>
  <si>
    <t>B5.3.1</t>
  </si>
  <si>
    <t>B.5.6.1</t>
  </si>
  <si>
    <t>B5.11.1</t>
  </si>
  <si>
    <t>B5.12.1</t>
  </si>
  <si>
    <t>B5.13.1</t>
  </si>
  <si>
    <t>B4.1.5.1</t>
  </si>
  <si>
    <t>B5.10.2/ B5.10.3</t>
  </si>
  <si>
    <t>B5.1/ B5.2/ B5.3/ B5.6/ B5.5/ B5.10/ B.5.11/ B.5.12/ B.5.13</t>
  </si>
  <si>
    <t>B5.1.2</t>
  </si>
  <si>
    <t>B5.2.2</t>
  </si>
  <si>
    <t>B5.3.2</t>
  </si>
  <si>
    <t>B.5.6.2</t>
  </si>
  <si>
    <t>B5.10.4</t>
  </si>
  <si>
    <t>B.5.11.2</t>
  </si>
  <si>
    <t>B.5.12.2</t>
  </si>
  <si>
    <t>B.5.13.2</t>
  </si>
  <si>
    <t>Assistance to State for Capacity building (Burns &amp; injury): Civil Work</t>
  </si>
  <si>
    <t>Civil Works under RNTCP</t>
  </si>
  <si>
    <t>Recurring grant for collection of eye balls by eye banks and eye donation centres</t>
  </si>
  <si>
    <t>I.1.5</t>
  </si>
  <si>
    <t>5.1.1.1.j</t>
  </si>
  <si>
    <t>Procurement of bio-medical Equipment: NPCB</t>
  </si>
  <si>
    <t>6.1.1.19.b</t>
  </si>
  <si>
    <t>6.1.1.19.c</t>
  </si>
  <si>
    <t>6.1.1.19.d</t>
  </si>
  <si>
    <t>6.1.1.19.e</t>
  </si>
  <si>
    <t>6.1.1.25</t>
  </si>
  <si>
    <t>District DMHP Centre, Counselling Centre under psychology deptt. In a selected college including crisis helpline</t>
  </si>
  <si>
    <t>Furniture for paediatric OPD and ward</t>
  </si>
  <si>
    <t>Infrastructure for paediatric OPD and ward</t>
  </si>
  <si>
    <t>6.1.1.21.d</t>
  </si>
  <si>
    <t>6.1.1.21.e</t>
  </si>
  <si>
    <t>6.1.1.21.f</t>
  </si>
  <si>
    <t>6.1.1.23.c</t>
  </si>
  <si>
    <t>6.1.1.23.e</t>
  </si>
  <si>
    <t>6.1.1.23.d</t>
  </si>
  <si>
    <t>6.1.1.25.a</t>
  </si>
  <si>
    <t>6.1.1.25.b</t>
  </si>
  <si>
    <t>Recurring GIA: Machinery &amp; Equipment for DH</t>
  </si>
  <si>
    <t>Aids and Appliances for Sub-Centre</t>
  </si>
  <si>
    <t>Non-recurring GIA: Machinery &amp; Equipment for DH</t>
  </si>
  <si>
    <t>Non-recurring GIA: Machinery &amp; Equipment for CHC</t>
  </si>
  <si>
    <t>Non-recurring GIA: Machinery &amp; Equipment for PHC</t>
  </si>
  <si>
    <t>Non recurring: Equipment for Cancer  Care</t>
  </si>
  <si>
    <t>B16.1.7/ A.9.1.2.2</t>
  </si>
  <si>
    <t>B16.1.7/ A.9.10.1</t>
  </si>
  <si>
    <t>HSS/ RI</t>
  </si>
  <si>
    <t>6.1.1.13.b</t>
  </si>
  <si>
    <t>6.1.1.14.b</t>
  </si>
  <si>
    <t>B.18.2</t>
  </si>
  <si>
    <t>Miscellaneous including Travel/ POL/ Stationary/ Communications/ Drugs etc.</t>
  </si>
  <si>
    <t>Non-recurring GIA: Construction/ renovation/ extension of the existing building and Geriatrics Unit with 10 beds and OPD facilities at DH</t>
  </si>
  <si>
    <t>Procurement of other equipment: RMNCH+A</t>
  </si>
  <si>
    <t>6.1.2.1.d</t>
  </si>
  <si>
    <t>Maintenance of Ophthalmic Equipment</t>
  </si>
  <si>
    <t>B.16.2.3.1</t>
  </si>
  <si>
    <t>6.2.19.6</t>
  </si>
  <si>
    <t>HSS/ AYUSH</t>
  </si>
  <si>
    <t>6.2.1.7.a</t>
  </si>
  <si>
    <t>6.2.1.7.b</t>
  </si>
  <si>
    <t>6.2.1.7.c</t>
  </si>
  <si>
    <t>6.2.1.7.d</t>
  </si>
  <si>
    <t>6.2.1.7.e</t>
  </si>
  <si>
    <t>9.5.4.14</t>
  </si>
  <si>
    <t>HSS/AYUSH</t>
  </si>
  <si>
    <t>Abstract for HMIS/MCTS</t>
  </si>
  <si>
    <t>HMIS/MCTS Trainings</t>
  </si>
  <si>
    <t>9.5.19.4</t>
  </si>
  <si>
    <t>Reviews, Research, Surveys and Surveillance</t>
  </si>
  <si>
    <t>11.22.4</t>
  </si>
  <si>
    <t>11.24.3.1</t>
  </si>
  <si>
    <t>11.24.3.2</t>
  </si>
  <si>
    <t>11.24.3.3</t>
  </si>
  <si>
    <t>11.24.3.4</t>
  </si>
  <si>
    <t>12.7.5</t>
  </si>
  <si>
    <t>ASHA communication kit</t>
  </si>
  <si>
    <t>Printing activities for H&amp;WC</t>
  </si>
  <si>
    <t>12.15.4</t>
  </si>
  <si>
    <t>14.1.1.1</t>
  </si>
  <si>
    <t>14.1.1.2</t>
  </si>
  <si>
    <t>14.1.1.3</t>
  </si>
  <si>
    <t>Other IT Initiatives for Service Delivery (please specify)</t>
  </si>
  <si>
    <t>Annexure for Untied Fund</t>
  </si>
  <si>
    <t>8.1.11.3</t>
  </si>
  <si>
    <t>8.1.11.4</t>
  </si>
  <si>
    <t>8.1.11.5</t>
  </si>
  <si>
    <t>8.1.13.6</t>
  </si>
  <si>
    <t>8.1.13.7</t>
  </si>
  <si>
    <t>8.1.13.8</t>
  </si>
  <si>
    <t>8.1.13.9</t>
  </si>
  <si>
    <t>8.1.13.10</t>
  </si>
  <si>
    <t>8.1.13.11</t>
  </si>
  <si>
    <t>8.1.13.12</t>
  </si>
  <si>
    <t>8.1.13.13</t>
  </si>
  <si>
    <t>8.1.13.14</t>
  </si>
  <si>
    <t>8.1.13.15</t>
  </si>
  <si>
    <t>8.1.13.16</t>
  </si>
  <si>
    <t>8.1.13.17</t>
  </si>
  <si>
    <t>8.1.13.18</t>
  </si>
  <si>
    <t>8.1.13.19</t>
  </si>
  <si>
    <t>8.1.13.20</t>
  </si>
  <si>
    <t>8.1.13.21</t>
  </si>
  <si>
    <t>8.1.13.22</t>
  </si>
  <si>
    <t>8.1.15.8</t>
  </si>
  <si>
    <t>8.1.15.9</t>
  </si>
  <si>
    <t>8.1.15.10</t>
  </si>
  <si>
    <t>8.1.15.11</t>
  </si>
  <si>
    <t>8.1.15.12</t>
  </si>
  <si>
    <t>8.1.15.12.a</t>
  </si>
  <si>
    <t>8.1.15.12.b</t>
  </si>
  <si>
    <t>8.1.15.13</t>
  </si>
  <si>
    <t>8.1.16</t>
  </si>
  <si>
    <t>8.1.16.1</t>
  </si>
  <si>
    <t>8.1.16.2</t>
  </si>
  <si>
    <t>8.1.16.3</t>
  </si>
  <si>
    <t>8.1.16.4</t>
  </si>
  <si>
    <t>8.1.16.5</t>
  </si>
  <si>
    <t>8.1.16.6</t>
  </si>
  <si>
    <t>8.1.16.7</t>
  </si>
  <si>
    <t>Training on Finance</t>
  </si>
  <si>
    <t>Training on HR</t>
  </si>
  <si>
    <t>9.5.20.1.a</t>
  </si>
  <si>
    <t>9.5.20.1.b</t>
  </si>
  <si>
    <t>9.5.20.1.c</t>
  </si>
  <si>
    <t>9.5.20.2.a</t>
  </si>
  <si>
    <t>9.5.20.2.b</t>
  </si>
  <si>
    <t>9.5.20.3.c</t>
  </si>
  <si>
    <t>9.5.20.3.a</t>
  </si>
  <si>
    <t>9.5.20.3.b</t>
  </si>
  <si>
    <t>9.5.20.2.c</t>
  </si>
  <si>
    <t>Training of District trainers</t>
  </si>
  <si>
    <t>PC&amp;PNDT Activities</t>
  </si>
  <si>
    <t>HR Suppport for PC&amp;PNDT Cell</t>
  </si>
  <si>
    <t>Mobility support</t>
  </si>
  <si>
    <t>HMIS &amp; MCTS</t>
  </si>
  <si>
    <t>B15.3.1.1/ B15.3.1.2</t>
  </si>
  <si>
    <t>HR Suppport for HMIS &amp; MCTS</t>
  </si>
  <si>
    <t>B15.3.1.5.1/ B15.3.1.5.2</t>
  </si>
  <si>
    <t xml:space="preserve">Mobility Support for HMIS &amp; MCTS </t>
  </si>
  <si>
    <t>B15.3.2.5/ B15.3.2.6/ B15.3.2.9/ B15.3.2.12/ B15.3.2.13</t>
  </si>
  <si>
    <t>Operational cost for HMIS &amp; MCTS (incl. Internet connectivity; AMC of Laptop, printers, computers, UPS; Office expenditure; Mobile reimbursement)</t>
  </si>
  <si>
    <t>B15.3.2.3/ B15.3.2.4/ B15.3.2.7/ B15.3.2.8</t>
  </si>
  <si>
    <t>Procurement of Computer/Printer/UPS/ Laptop/ VSAT</t>
  </si>
  <si>
    <t>B15.3.2.10/ B15.3.2.11</t>
  </si>
  <si>
    <t>Call Centre (Capex/ Opex)</t>
  </si>
  <si>
    <t>Human Resource</t>
  </si>
  <si>
    <t xml:space="preserve">Strengthening of State/ Regional PMU </t>
  </si>
  <si>
    <t>All Programmes</t>
  </si>
  <si>
    <t>State level HR under RMNCH+A &amp; HSS</t>
  </si>
  <si>
    <t>All state level PM staff under RMNCH+A, A.10, Burn &amp; Injury, Blood Services &amp; Disorders, ASHA programme, Quality Assurance, and other HSS components</t>
  </si>
  <si>
    <t>State Programme Manager, ASHA Prog. Manager, VHSNC &amp; Community Manager, Vaccine &amp; Cold Chain Manager, State Vaccine Logistic Manager, State Accounts Manager, State Finance Manager, Data manager, MIS Manager, State Data Manager, SNCU Data Manager, any other manager</t>
  </si>
  <si>
    <t>Consultants/ Programme Officers</t>
  </si>
  <si>
    <t>All programme consultants/ Programme Officers under RCH +Health System strengthening</t>
  </si>
  <si>
    <t>All Coordinators including SNCU Clinical Coordinator</t>
  </si>
  <si>
    <t>MIS Officers, Statistical Officer M&amp;E Assistant, IT Specialist, Software Engineers, Data Assistant, Data Analyst, Stats Assistant, System Administrator,statistical investigator</t>
  </si>
  <si>
    <t>All supervisors including Field Monitors, ASHA Facilitators, other supervisors</t>
  </si>
  <si>
    <t>Refrigerator mechanics, etc.</t>
  </si>
  <si>
    <t>State level HR under DCP</t>
  </si>
  <si>
    <t>All state level PM staff under IDSP, NVBDCP, NLEP, RNTCP</t>
  </si>
  <si>
    <t>State level HR under NCD</t>
  </si>
  <si>
    <t>All state level PM staff under NPPCF, NPPC, NOHP, NPPCD, NPCB, NTCP, NPHCE, NPCDCS, NMHP</t>
  </si>
  <si>
    <t>Strengthening of District PMU</t>
  </si>
  <si>
    <t>District level HR under RMNCH+A &amp; HSS</t>
  </si>
  <si>
    <t>All district level PM staff under RMNCH+A, A.10, Burn &amp; Injury, Blood Services &amp; Disorders, ASHA programme, Quality Assurance, and other HSS components</t>
  </si>
  <si>
    <t>District Programme Managers, Accounts manager, Data manager, DEIC Managers, Other managers</t>
  </si>
  <si>
    <t>District level HR under DCP</t>
  </si>
  <si>
    <t>District level HR under NCD</t>
  </si>
  <si>
    <t>Block level HR under RMNCH+A &amp; HSS</t>
  </si>
  <si>
    <t xml:space="preserve">Consultants/ Programme Officers </t>
  </si>
  <si>
    <t>All Coordinators including Block ASHA Coordinators</t>
  </si>
  <si>
    <t>ASHA Supervisor</t>
  </si>
  <si>
    <t>Block level HR under DCP</t>
  </si>
  <si>
    <t>Kala Azar Technical Supervisor, Malaria Technical Supervisor, VBD Technical supervisor</t>
  </si>
  <si>
    <t>Block level HR under NCD</t>
  </si>
  <si>
    <t>Monitoring and Data Management</t>
  </si>
  <si>
    <t>Implementation of ANMOL (Excl Procurement)</t>
  </si>
  <si>
    <t>Abstract for Blood services &amp; Disorders</t>
  </si>
  <si>
    <t>Approved 2018-19 (Rs. In Lakhs)</t>
  </si>
  <si>
    <t>HSS/ NPCDCS</t>
  </si>
  <si>
    <t>MH-JSY/NHSRC-CP</t>
  </si>
  <si>
    <t>Abstract for PC-PNDT</t>
  </si>
  <si>
    <t>HMIS-MCTS</t>
  </si>
  <si>
    <t>Blood cell/ HSS</t>
  </si>
  <si>
    <t>P.10.1</t>
  </si>
  <si>
    <t>Support for control of Communicable Disease</t>
  </si>
  <si>
    <t xml:space="preserve">Support for control of Non Communicable Disease Control </t>
  </si>
  <si>
    <t>JSY</t>
  </si>
  <si>
    <t>Family Planning</t>
  </si>
  <si>
    <t>P.4.2.3.2</t>
  </si>
  <si>
    <t>Operational Expenses of UPHCs (excluding rent)</t>
  </si>
  <si>
    <t>P.4.2.3.3</t>
  </si>
  <si>
    <t>Operational Expenses of Maternity Homes(excluding rent)</t>
  </si>
  <si>
    <t>P.4.2.3.4</t>
  </si>
  <si>
    <t>Operational Expenses of Health Kiosks</t>
  </si>
  <si>
    <t>P.4.5.4</t>
  </si>
  <si>
    <t>Mobile Medical Units (MMU) / Mobile Health Units (MHU)</t>
  </si>
  <si>
    <t>P.4.5.3</t>
  </si>
  <si>
    <t>Mobility support for ANM/LHV</t>
  </si>
  <si>
    <t>P.4.5.1</t>
  </si>
  <si>
    <t xml:space="preserve">UHNDs </t>
  </si>
  <si>
    <t>P.4.5.2</t>
  </si>
  <si>
    <t>Special outreach camps in slums/ vulnerable areas</t>
  </si>
  <si>
    <t>P.6.1.2</t>
  </si>
  <si>
    <t>ASHA Incentives</t>
  </si>
  <si>
    <t>P.6.1.2.1</t>
  </si>
  <si>
    <t xml:space="preserve">Incentives for routine activities </t>
  </si>
  <si>
    <t>P.6.1.2.2</t>
  </si>
  <si>
    <t>Other Incentive to ASHAs (please specify)</t>
  </si>
  <si>
    <t>P.6.1.1</t>
  </si>
  <si>
    <t>ASHA Trainings</t>
  </si>
  <si>
    <t>P.6.1.5</t>
  </si>
  <si>
    <t>Other  Non-Monetary Incentives  Costs (badge, uniform, ID, etc.)</t>
  </si>
  <si>
    <t>P.6.2</t>
  </si>
  <si>
    <t>MAS/community groups</t>
  </si>
  <si>
    <t>P.6.2.2</t>
  </si>
  <si>
    <t>Training of MAS</t>
  </si>
  <si>
    <t>P.6.3</t>
  </si>
  <si>
    <t>Support to organization engaged for community processes</t>
  </si>
  <si>
    <t>Any Other</t>
  </si>
  <si>
    <t>Untied grants</t>
  </si>
  <si>
    <t>P.4.3.1</t>
  </si>
  <si>
    <t xml:space="preserve">Untied grants to UPHCs </t>
  </si>
  <si>
    <t>P.4.3.1.a</t>
  </si>
  <si>
    <t>Government Building</t>
  </si>
  <si>
    <t>P.4.3.1.b</t>
  </si>
  <si>
    <t>Rented Building</t>
  </si>
  <si>
    <t>P.4.3.2</t>
  </si>
  <si>
    <t>Untied grants to UCHCs</t>
  </si>
  <si>
    <t>P.4.3.3</t>
  </si>
  <si>
    <t>Untied grants to Maternity Homes</t>
  </si>
  <si>
    <t>P.6.2.1</t>
  </si>
  <si>
    <t>Untied grants to MAS</t>
  </si>
  <si>
    <t>P.4.2.2.1</t>
  </si>
  <si>
    <t>UPHC</t>
  </si>
  <si>
    <t>P.4.2.2.2</t>
  </si>
  <si>
    <t>UCHC</t>
  </si>
  <si>
    <t>Maternity Homes</t>
  </si>
  <si>
    <t>P.4.2.3</t>
  </si>
  <si>
    <t>Operational Expenses (rent, telephone, electricity etc.)</t>
  </si>
  <si>
    <t>P.4.2.3.1</t>
  </si>
  <si>
    <t>Rent for UPHC</t>
  </si>
  <si>
    <t>P.4.2.1.1</t>
  </si>
  <si>
    <t>P.4.2.1.2</t>
  </si>
  <si>
    <t>P.4.2.1.3</t>
  </si>
  <si>
    <t>Health Kiosk (for establishment)</t>
  </si>
  <si>
    <t>Procurement of Equipments</t>
  </si>
  <si>
    <t>P.4.4.2.1</t>
  </si>
  <si>
    <t>Equipment for UPHC</t>
  </si>
  <si>
    <t>P.4.4.2.2</t>
  </si>
  <si>
    <t>Equipment for UCHC</t>
  </si>
  <si>
    <t>P.4.4.2.3</t>
  </si>
  <si>
    <t>Equipment for Maternity Homes</t>
  </si>
  <si>
    <t>Procurement of Drugs &amp; Supplies</t>
  </si>
  <si>
    <t>P.4.4.1.1</t>
  </si>
  <si>
    <t>Drugs and supplies for UPHC</t>
  </si>
  <si>
    <t>P.4.4.1.2</t>
  </si>
  <si>
    <t>Drugs and supplies for UCHC</t>
  </si>
  <si>
    <t>P.4.4.1.3</t>
  </si>
  <si>
    <t>Drugs and supplies for Maternity Homes</t>
  </si>
  <si>
    <t>P.6.1.3</t>
  </si>
  <si>
    <t xml:space="preserve">ASHA Drug kits </t>
  </si>
  <si>
    <t>P.6.1.4</t>
  </si>
  <si>
    <t>HBNC Kits</t>
  </si>
  <si>
    <t>P.4.4.1.4</t>
  </si>
  <si>
    <t>National Free Diagnostic Services</t>
  </si>
  <si>
    <t>P.4.1.1</t>
  </si>
  <si>
    <t>ANMs/LHVs</t>
  </si>
  <si>
    <t>P.4.1.1.1</t>
  </si>
  <si>
    <t>P.4.1.1.2</t>
  </si>
  <si>
    <t>P.4.1.1.3</t>
  </si>
  <si>
    <t>P.4.1.2</t>
  </si>
  <si>
    <t>Staff nurse</t>
  </si>
  <si>
    <t>P.4.1.2.1</t>
  </si>
  <si>
    <t>P.4.1.2.2</t>
  </si>
  <si>
    <t>P.4.1.2.3</t>
  </si>
  <si>
    <t>P.4.1.6</t>
  </si>
  <si>
    <t>Lab Technicians</t>
  </si>
  <si>
    <t>P.4.1.6.1</t>
  </si>
  <si>
    <t>P.4.1.6.2</t>
  </si>
  <si>
    <t>P.4.1.6.3</t>
  </si>
  <si>
    <t>P.4.1.7</t>
  </si>
  <si>
    <t>P.4.1.7.1</t>
  </si>
  <si>
    <t>P.4.1.7.2</t>
  </si>
  <si>
    <t>P.4.1.7.3</t>
  </si>
  <si>
    <t>P.4.1.8</t>
  </si>
  <si>
    <t>Other staff</t>
  </si>
  <si>
    <t>P.4.1.8.1</t>
  </si>
  <si>
    <t>X-ray technicians</t>
  </si>
  <si>
    <t>P.4.1.9.2</t>
  </si>
  <si>
    <t>P.4.1.8.3</t>
  </si>
  <si>
    <t>P.4.1.5</t>
  </si>
  <si>
    <t>Specialists (at UCHC)</t>
  </si>
  <si>
    <t>P.4.1.5.1</t>
  </si>
  <si>
    <t>Obstetrician / Gynaecologist</t>
  </si>
  <si>
    <t>P.4.1.5.2</t>
  </si>
  <si>
    <t>P.4.1.5.3</t>
  </si>
  <si>
    <t>Anaesthetist</t>
  </si>
  <si>
    <t>P.4.1.5.4</t>
  </si>
  <si>
    <t>Surgeon</t>
  </si>
  <si>
    <t>P.4.1.5.5</t>
  </si>
  <si>
    <t>Pathologist</t>
  </si>
  <si>
    <t>P.4.1.5.6</t>
  </si>
  <si>
    <t>Radiologist</t>
  </si>
  <si>
    <t>P.4.1.5.7</t>
  </si>
  <si>
    <t>Dentists</t>
  </si>
  <si>
    <t>P.4.1.3.1</t>
  </si>
  <si>
    <t>MO at UPHC</t>
  </si>
  <si>
    <t>P.4.1.3.1.1</t>
  </si>
  <si>
    <t>Full-time</t>
  </si>
  <si>
    <t>P.4.1.3.1.2</t>
  </si>
  <si>
    <t>Part-time</t>
  </si>
  <si>
    <t>P.4.1.3.2</t>
  </si>
  <si>
    <t>MO at Maternity Homes</t>
  </si>
  <si>
    <t>P.4.1.3.2.1</t>
  </si>
  <si>
    <t>P.4.1.3.2.2</t>
  </si>
  <si>
    <t>P.4.1.4</t>
  </si>
  <si>
    <t>MO at UCHC</t>
  </si>
  <si>
    <t>P.4.1.4.1</t>
  </si>
  <si>
    <t>P.4.1.9</t>
  </si>
  <si>
    <t>Public Health Manager/Facility Manager</t>
  </si>
  <si>
    <t>P.4.1.9.1</t>
  </si>
  <si>
    <t>P.4.1.11</t>
  </si>
  <si>
    <t>Other Support staff</t>
  </si>
  <si>
    <t>P.4.1.10</t>
  </si>
  <si>
    <t>DEO cum Accountant</t>
  </si>
  <si>
    <t>Incentives/ Allowances/ Awards</t>
  </si>
  <si>
    <t>P.3.3</t>
  </si>
  <si>
    <t xml:space="preserve">Support for Identified Training Institutions </t>
  </si>
  <si>
    <t>Training HR Increment</t>
  </si>
  <si>
    <t>Training HR EPF</t>
  </si>
  <si>
    <t>Trainings</t>
  </si>
  <si>
    <t>P.3.2.1</t>
  </si>
  <si>
    <t>Training/ orientation of ANM and other paramedical staff</t>
  </si>
  <si>
    <t>P.3.2.2</t>
  </si>
  <si>
    <t>Training/ orientation of Medical Officers</t>
  </si>
  <si>
    <t>P.3.2.3</t>
  </si>
  <si>
    <t>Training/ Orientation of Specialists</t>
  </si>
  <si>
    <t>P.3.2.4</t>
  </si>
  <si>
    <t>Training/ Orientation of RKS</t>
  </si>
  <si>
    <t>P.3.2.5</t>
  </si>
  <si>
    <t>Training on Quality Assurance</t>
  </si>
  <si>
    <t>P.3.2.6</t>
  </si>
  <si>
    <t>Training on Other Disease control program if required (Please specify )</t>
  </si>
  <si>
    <t>P.3.2.7</t>
  </si>
  <si>
    <t>Training / orientation on HMIS/ICT</t>
  </si>
  <si>
    <t>P.3.2.8</t>
  </si>
  <si>
    <t>Other Trainings/Orientations (pls specify)</t>
  </si>
  <si>
    <t>P.8.2</t>
  </si>
  <si>
    <t>Research Studies</t>
  </si>
  <si>
    <t>P.1.1.1/ P.1.2.1</t>
  </si>
  <si>
    <t>Mapping of slums and vulnerable population in Metro cities/ other cities &amp; towns</t>
  </si>
  <si>
    <t>P.9.1</t>
  </si>
  <si>
    <t>Print Media</t>
  </si>
  <si>
    <t>P.9.2</t>
  </si>
  <si>
    <t>Electronic Media</t>
  </si>
  <si>
    <t>P.9.3</t>
  </si>
  <si>
    <t>IPC</t>
  </si>
  <si>
    <t>P.9.4</t>
  </si>
  <si>
    <t>Other Media</t>
  </si>
  <si>
    <t>Printing activities</t>
  </si>
  <si>
    <t>Quality Assurance Implementation</t>
  </si>
  <si>
    <t>Drug Warehousing &amp; Logistics</t>
  </si>
  <si>
    <t>Drug Ware Housing (All operating costs including HR, etc.)</t>
  </si>
  <si>
    <t>Logistic support for Urban Health Facilities</t>
  </si>
  <si>
    <t>P.5.1</t>
  </si>
  <si>
    <t>QA committees at city level (meetings, workshops, etc.)</t>
  </si>
  <si>
    <t>P.5.2</t>
  </si>
  <si>
    <t>Review meetings</t>
  </si>
  <si>
    <t>P.8.3</t>
  </si>
  <si>
    <t>ICT Initiatives</t>
  </si>
  <si>
    <t>P.8.3.1</t>
  </si>
  <si>
    <t>Hardware &amp; Connectivity</t>
  </si>
  <si>
    <t>P.8.3.2</t>
  </si>
  <si>
    <t>Software</t>
  </si>
  <si>
    <t>P.2.1</t>
  </si>
  <si>
    <t>State PMU</t>
  </si>
  <si>
    <t>P.2.1.1</t>
  </si>
  <si>
    <t>P.2.1.2</t>
  </si>
  <si>
    <t>P.2.1.3</t>
  </si>
  <si>
    <t>Administrative expenses (including Review meetings, workshops,  etc.)</t>
  </si>
  <si>
    <t>P.2.1.4</t>
  </si>
  <si>
    <t>Salaries for staff on deputation</t>
  </si>
  <si>
    <t>P.2.1.5</t>
  </si>
  <si>
    <t>P.2.2</t>
  </si>
  <si>
    <t>District PMU</t>
  </si>
  <si>
    <t>P.2.2.1</t>
  </si>
  <si>
    <t>P.2.2.2</t>
  </si>
  <si>
    <t>P.2.2.3</t>
  </si>
  <si>
    <t>P.2.2.4</t>
  </si>
  <si>
    <t>P.2.3</t>
  </si>
  <si>
    <t>City PMU</t>
  </si>
  <si>
    <t>P.2.3.1</t>
  </si>
  <si>
    <t>P.2.3.2</t>
  </si>
  <si>
    <t>P.2.3.3</t>
  </si>
  <si>
    <t>P.2.3.4</t>
  </si>
  <si>
    <t>IT Support</t>
  </si>
  <si>
    <t>Innovations</t>
  </si>
  <si>
    <t>MH-JSSK</t>
  </si>
  <si>
    <t>CH-JSSK</t>
  </si>
  <si>
    <t>HSS/ NHMSC -CP</t>
  </si>
  <si>
    <t>HSS/ NHSRC -CP</t>
  </si>
  <si>
    <t>Physical Targets 2017-18
(As in RoP 2017-18)</t>
  </si>
  <si>
    <t xml:space="preserve">Physical Achievement (as on Dec'17) </t>
  </si>
  <si>
    <t>Budget 2017-18
(As in RoP 2017-18)</t>
  </si>
  <si>
    <t>Expenditure (as on Dec'17)</t>
  </si>
  <si>
    <t>A.9.1.1</t>
  </si>
  <si>
    <t>HR for Nursing Schools/ Institutions/ Nursing Directorate/ SIHFW</t>
  </si>
  <si>
    <t>HR for Skill Lab/ Training Institutes/ SIHFW</t>
  </si>
  <si>
    <t>Training/ MH</t>
  </si>
  <si>
    <t>Mobility &amp; Communication support for AH counsellors</t>
  </si>
  <si>
    <t>Mobility and communication support for RKSK district coordinator/ consultant</t>
  </si>
  <si>
    <t>NUHM: Abstract for Metro cities</t>
  </si>
  <si>
    <t>NUHM: Abstract for Non-Metro cities</t>
  </si>
  <si>
    <t>U.1</t>
  </si>
  <si>
    <t>U.1.1</t>
  </si>
  <si>
    <t>U.1.1.1</t>
  </si>
  <si>
    <t>U.1.1.2</t>
  </si>
  <si>
    <t>U.1.1.3</t>
  </si>
  <si>
    <t>U.1.2</t>
  </si>
  <si>
    <t>U.1.2.1</t>
  </si>
  <si>
    <t>U.1.2.2</t>
  </si>
  <si>
    <t>U.1.3</t>
  </si>
  <si>
    <t>U.1.3.1</t>
  </si>
  <si>
    <t>U.1.3.2</t>
  </si>
  <si>
    <t>U.1.3.3</t>
  </si>
  <si>
    <t>U.1.3.4</t>
  </si>
  <si>
    <t>U.2</t>
  </si>
  <si>
    <t>U.2.1</t>
  </si>
  <si>
    <t>U.2.1.1</t>
  </si>
  <si>
    <t>U.2.1.2</t>
  </si>
  <si>
    <t>U.2.2</t>
  </si>
  <si>
    <t>U.2.2.1</t>
  </si>
  <si>
    <t>U.2.2.2</t>
  </si>
  <si>
    <t>U.2.3</t>
  </si>
  <si>
    <t>U.2.3.1</t>
  </si>
  <si>
    <t>U.2.3.2</t>
  </si>
  <si>
    <t>U.2.3.3</t>
  </si>
  <si>
    <t>U.2.3.4</t>
  </si>
  <si>
    <t>U.2.3.5</t>
  </si>
  <si>
    <t>U.3</t>
  </si>
  <si>
    <t>U.3.1</t>
  </si>
  <si>
    <t>U.3.1.1</t>
  </si>
  <si>
    <t>U.3.1.1.1</t>
  </si>
  <si>
    <t>U.3.1.1.2</t>
  </si>
  <si>
    <t>U.3.1.1.3</t>
  </si>
  <si>
    <t>U.3.1.2</t>
  </si>
  <si>
    <t>U.3.1.3</t>
  </si>
  <si>
    <t>U.3.1.3.1</t>
  </si>
  <si>
    <t>U.3.2</t>
  </si>
  <si>
    <t>U.3.2.1</t>
  </si>
  <si>
    <t>U.3.2.1.1</t>
  </si>
  <si>
    <t>U.3.2.1.2</t>
  </si>
  <si>
    <t>U.3.3</t>
  </si>
  <si>
    <t>U.3.4</t>
  </si>
  <si>
    <t>U.3.4.1</t>
  </si>
  <si>
    <t>U.4</t>
  </si>
  <si>
    <t>U.4.1.1</t>
  </si>
  <si>
    <t>U.4.1.1.1</t>
  </si>
  <si>
    <t>U.4.1.1.2</t>
  </si>
  <si>
    <t>U.4.1.2</t>
  </si>
  <si>
    <t>U.4.1.3</t>
  </si>
  <si>
    <t>U.4.1.4</t>
  </si>
  <si>
    <t>U.5</t>
  </si>
  <si>
    <t>U.5.1</t>
  </si>
  <si>
    <t>U.5.1.1</t>
  </si>
  <si>
    <t>U.5.1.2</t>
  </si>
  <si>
    <t>U.5.1.3</t>
  </si>
  <si>
    <t>U.5.1.4</t>
  </si>
  <si>
    <t>U.5.1.4.1</t>
  </si>
  <si>
    <t>U.5.2</t>
  </si>
  <si>
    <t>U.5.2.1</t>
  </si>
  <si>
    <t>U.5.2.2</t>
  </si>
  <si>
    <t>U.5.2.3</t>
  </si>
  <si>
    <t>U.5.3</t>
  </si>
  <si>
    <t>U.5.3.1</t>
  </si>
  <si>
    <t>U.6</t>
  </si>
  <si>
    <t>U.6.1</t>
  </si>
  <si>
    <t>U.6.1.1</t>
  </si>
  <si>
    <t>U.6.1.2</t>
  </si>
  <si>
    <t>U.6.1.3</t>
  </si>
  <si>
    <t>U.6.2</t>
  </si>
  <si>
    <t>U.6.2.1</t>
  </si>
  <si>
    <t>U.6.2.2</t>
  </si>
  <si>
    <t>U.6.2.3</t>
  </si>
  <si>
    <t>U.6.2.4</t>
  </si>
  <si>
    <t>U.6.2.4.1</t>
  </si>
  <si>
    <t>U.6.2.4.2</t>
  </si>
  <si>
    <t>U.6.2.4.3</t>
  </si>
  <si>
    <t>U.6.3</t>
  </si>
  <si>
    <t>U.6.3.1</t>
  </si>
  <si>
    <t>U.6.4</t>
  </si>
  <si>
    <t>U.7</t>
  </si>
  <si>
    <t>U.7.1</t>
  </si>
  <si>
    <t>U.8</t>
  </si>
  <si>
    <t>U.8.1</t>
  </si>
  <si>
    <t>U.8.1.1</t>
  </si>
  <si>
    <t>U.8.1.1.1</t>
  </si>
  <si>
    <t>U.8.1.1.2</t>
  </si>
  <si>
    <t>U.8.1.1.3</t>
  </si>
  <si>
    <t>U.8.1.2</t>
  </si>
  <si>
    <t>U.8.1.2.1</t>
  </si>
  <si>
    <t>U.8.1.2.2</t>
  </si>
  <si>
    <t>U.8.1.2.3</t>
  </si>
  <si>
    <t>U.8.1.3</t>
  </si>
  <si>
    <t>U.8.1.3.1</t>
  </si>
  <si>
    <t>U.8.1.3.2</t>
  </si>
  <si>
    <t>U.8.1.3.3</t>
  </si>
  <si>
    <t>U.8.1.4</t>
  </si>
  <si>
    <t>U.8.1.4.1</t>
  </si>
  <si>
    <t>U.8.1.4.2</t>
  </si>
  <si>
    <t>U.8.1.4.3</t>
  </si>
  <si>
    <t>U.8.1.5</t>
  </si>
  <si>
    <t>U.8.1.5.1</t>
  </si>
  <si>
    <t>U.8.1.5.2</t>
  </si>
  <si>
    <t>U.8.1.5.3</t>
  </si>
  <si>
    <t>U.8.1.6</t>
  </si>
  <si>
    <t>U.8.1.6.1</t>
  </si>
  <si>
    <t>U.8.1.6.2</t>
  </si>
  <si>
    <t>U.8.1.6.3</t>
  </si>
  <si>
    <t>U.8.1.6.4</t>
  </si>
  <si>
    <t>U.8.1.6.5</t>
  </si>
  <si>
    <t>U.8.1.6.6</t>
  </si>
  <si>
    <t>U.8.1.6.7</t>
  </si>
  <si>
    <t>U.8.1.7</t>
  </si>
  <si>
    <t>U.8.1.7.1</t>
  </si>
  <si>
    <t>U.8.1.8</t>
  </si>
  <si>
    <t>U.8.1.8.1</t>
  </si>
  <si>
    <t>U.8.1.8.1.1</t>
  </si>
  <si>
    <t>U.8.1.8.1.2</t>
  </si>
  <si>
    <t>U.8.1.8.2</t>
  </si>
  <si>
    <t>U.8.1.8.2.1</t>
  </si>
  <si>
    <t>U.8.1.8.2.2</t>
  </si>
  <si>
    <t>U.8.1.8.3</t>
  </si>
  <si>
    <t>U.8.1.8.3.1</t>
  </si>
  <si>
    <t>U.8.1.8.3.2</t>
  </si>
  <si>
    <t>U.8.1.9</t>
  </si>
  <si>
    <t>U.8.1.9.1</t>
  </si>
  <si>
    <t>U.8.1.9.1.1</t>
  </si>
  <si>
    <t>U.8.1.9.1.2</t>
  </si>
  <si>
    <t>U.8.1.10</t>
  </si>
  <si>
    <t>U.8.1.10.1</t>
  </si>
  <si>
    <t>U.8.1.10.2</t>
  </si>
  <si>
    <t>U.8.2</t>
  </si>
  <si>
    <t>U.8.3</t>
  </si>
  <si>
    <t>U.8.4</t>
  </si>
  <si>
    <t>U.8.4.1</t>
  </si>
  <si>
    <t>U.9</t>
  </si>
  <si>
    <t>U.9.1</t>
  </si>
  <si>
    <t>U.9.1.1</t>
  </si>
  <si>
    <t>U.9.1.2</t>
  </si>
  <si>
    <t>U.9.2</t>
  </si>
  <si>
    <t>U.9.3</t>
  </si>
  <si>
    <t>U.9.4</t>
  </si>
  <si>
    <t>U.9.5</t>
  </si>
  <si>
    <t>U.9.5.1</t>
  </si>
  <si>
    <t>U.9.5.2</t>
  </si>
  <si>
    <t>U.9.5.3</t>
  </si>
  <si>
    <t>U.9.5.4</t>
  </si>
  <si>
    <t>U.9.5.5</t>
  </si>
  <si>
    <t>U.9.5.6</t>
  </si>
  <si>
    <t>U.9.5.7</t>
  </si>
  <si>
    <t>U.9.5.8</t>
  </si>
  <si>
    <t>U.10</t>
  </si>
  <si>
    <t>U.10.1</t>
  </si>
  <si>
    <t>U.10.1.1</t>
  </si>
  <si>
    <t>U.10.1.2</t>
  </si>
  <si>
    <t>U.10.2</t>
  </si>
  <si>
    <t>U.10.2.1</t>
  </si>
  <si>
    <t>U.10.2.2</t>
  </si>
  <si>
    <t>U.10.2.3</t>
  </si>
  <si>
    <t>U.10.3</t>
  </si>
  <si>
    <t>U.10.4</t>
  </si>
  <si>
    <t>U.11</t>
  </si>
  <si>
    <t>U.11.1</t>
  </si>
  <si>
    <t>U.11.2</t>
  </si>
  <si>
    <t>U.11.3</t>
  </si>
  <si>
    <t>U.11.4</t>
  </si>
  <si>
    <t>U.11.5</t>
  </si>
  <si>
    <t>U.12</t>
  </si>
  <si>
    <t>U.12.1</t>
  </si>
  <si>
    <t>U.13</t>
  </si>
  <si>
    <t>U.13.1</t>
  </si>
  <si>
    <t>U.13.1.1</t>
  </si>
  <si>
    <t>U.13.2</t>
  </si>
  <si>
    <t>U.13.2.1</t>
  </si>
  <si>
    <t>U.13.2.2</t>
  </si>
  <si>
    <t>U.13.3</t>
  </si>
  <si>
    <t>U.14</t>
  </si>
  <si>
    <t>U.14.1</t>
  </si>
  <si>
    <t>U.14.2</t>
  </si>
  <si>
    <t>U.14.2.1</t>
  </si>
  <si>
    <t>U.15</t>
  </si>
  <si>
    <t>U.15.1</t>
  </si>
  <si>
    <t>U.16</t>
  </si>
  <si>
    <t>U.16.1</t>
  </si>
  <si>
    <t>U.16.1.1</t>
  </si>
  <si>
    <t>U.16.2</t>
  </si>
  <si>
    <t>U.16.2.1</t>
  </si>
  <si>
    <t>U.16.2.2</t>
  </si>
  <si>
    <t>U.16.3</t>
  </si>
  <si>
    <t>U.16.3.1</t>
  </si>
  <si>
    <t>U.16.4</t>
  </si>
  <si>
    <t>U.16.4.1</t>
  </si>
  <si>
    <t>U.16.5</t>
  </si>
  <si>
    <t>U.16.6</t>
  </si>
  <si>
    <t>U.16.7</t>
  </si>
  <si>
    <t>U.16.7.1</t>
  </si>
  <si>
    <t>U.16.7.1.1</t>
  </si>
  <si>
    <t>U.16.7.1.2</t>
  </si>
  <si>
    <t>U.16.7.1.3</t>
  </si>
  <si>
    <t>U.16.8</t>
  </si>
  <si>
    <t>U.16.8.1</t>
  </si>
  <si>
    <t>U.16.8.1.1</t>
  </si>
  <si>
    <t>U.16.8.1.2</t>
  </si>
  <si>
    <t>U.16.8.1.3</t>
  </si>
  <si>
    <t>U.16.8.1.4</t>
  </si>
  <si>
    <t>U.16.8.1.5</t>
  </si>
  <si>
    <t>U.16.8.2</t>
  </si>
  <si>
    <t>U.16.8.2.1</t>
  </si>
  <si>
    <t>U.16.8.2.2</t>
  </si>
  <si>
    <t>U.16.8.2.3</t>
  </si>
  <si>
    <t>U.16.8.2.4</t>
  </si>
  <si>
    <t>U.16.8.3</t>
  </si>
  <si>
    <t>U.16.8.3.1</t>
  </si>
  <si>
    <t>U.16.8.3.2</t>
  </si>
  <si>
    <t>U.16.8.3.3</t>
  </si>
  <si>
    <t>U.16.8.3.4</t>
  </si>
  <si>
    <t>U.16.8.4</t>
  </si>
  <si>
    <t>U.16.8.5</t>
  </si>
  <si>
    <t>U.17</t>
  </si>
  <si>
    <t>U.17.1</t>
  </si>
  <si>
    <t>U.18</t>
  </si>
  <si>
    <t>U.118.1</t>
  </si>
  <si>
    <t>NUHM Abstract Total</t>
  </si>
  <si>
    <t>Total Budget Proposed 
(in Lakhs)</t>
  </si>
  <si>
    <t>Total Budget Approved
(in Lakhs)</t>
  </si>
  <si>
    <t>Total Budget Proposed
(in Lakhs)</t>
  </si>
  <si>
    <t>For Metro cities</t>
  </si>
  <si>
    <t>For Non Metro cities</t>
  </si>
  <si>
    <t>NHM</t>
  </si>
  <si>
    <t>NUHM</t>
  </si>
  <si>
    <t>Financial Progress FY 2017-18 (Rs. In Lakhs)</t>
  </si>
  <si>
    <t>U.6.5</t>
  </si>
  <si>
    <t>RMNCH+A Abstract</t>
  </si>
  <si>
    <t>All district level PM staff under IDSP, NVBDCP, NLEP, RNTCP</t>
  </si>
  <si>
    <t>All district level PM staff under NPPCF, NPPC, NOHP, NPPCD, NPCB, NTCP, NPHCE, NPCDCS, NMHP</t>
  </si>
  <si>
    <t>All block level PM staff under RMNCH+A, A.10, Burn &amp; Injury, Blood Services &amp; Disorders, ASHA programme, Quality Assurance, and other HSS components</t>
  </si>
  <si>
    <t>All block level PM staff under IDSP, NVBDCP, NLEP, RNTCP</t>
  </si>
  <si>
    <t>All block level PM staff under NPPCF, NPPC, NOHP, NPPCD, NPCB, NTCP, NPHCE, NPCDCS, NMHP</t>
  </si>
  <si>
    <t>Strengthening of Subcenters as first post of call to provide comprehensive primary healthcare: strengthening of in-house services/ through hub and spoke model (PPP model to be budgeted under FMR 15.9)</t>
  </si>
  <si>
    <t>3.1.2.8</t>
  </si>
  <si>
    <t>3.1.1.2.8</t>
  </si>
  <si>
    <t>3.1.1.4.8</t>
  </si>
  <si>
    <t>Incentive for NCDs</t>
  </si>
  <si>
    <t>3.1.1.6</t>
  </si>
  <si>
    <t>3.1.1.6.1</t>
  </si>
  <si>
    <t>3.1.1.6.2</t>
  </si>
  <si>
    <t>Blood Cell</t>
  </si>
  <si>
    <t>Blood cell</t>
  </si>
  <si>
    <t>NA</t>
  </si>
  <si>
    <t>JSSK-JSY</t>
  </si>
  <si>
    <t>PC-PNDT</t>
  </si>
  <si>
    <t>U.6.1.4</t>
  </si>
  <si>
    <t>U.5.1.4.2</t>
  </si>
  <si>
    <t>FMR</t>
  </si>
  <si>
    <t>STS, STLS</t>
  </si>
  <si>
    <t>9.5.22.2</t>
  </si>
  <si>
    <t>9.5.22.2.a</t>
  </si>
  <si>
    <t>9.5.22.2.b</t>
  </si>
  <si>
    <t>9.5.22.2.c</t>
  </si>
  <si>
    <t>1.3.1.7</t>
  </si>
  <si>
    <t>3.1.1.4.7.a</t>
  </si>
  <si>
    <t>3.1.1.4.7.b</t>
  </si>
  <si>
    <t>3.1.1.4.7.c</t>
  </si>
  <si>
    <t>1.1.7.6</t>
  </si>
  <si>
    <t>Provision of free medical and surgical care to survivors of gender based violence</t>
  </si>
  <si>
    <t>PHC level: Mobility, Miscellaneous &amp; Contingencies</t>
  </si>
  <si>
    <t>Mother newborn Care Unit</t>
  </si>
  <si>
    <t>State newborn resource centre</t>
  </si>
  <si>
    <t>Pediatric HDU /Emergency</t>
  </si>
  <si>
    <t>State lab: Meeting Costs/Office expenses/Contingency</t>
  </si>
  <si>
    <t>Model Treatment Centres</t>
  </si>
  <si>
    <t>Meeting Costs/Office expenses/Contingency (photocopy, internet/communication/ Resistance testing in selected cases/ Printing M &amp; E tools/ Tablets for M &amp; E if needed) etc)</t>
  </si>
  <si>
    <t>Management of Hep A &amp; E</t>
  </si>
  <si>
    <t>Treatment Centres</t>
  </si>
  <si>
    <t>Meeting Costs/Office expenses/Contingency</t>
  </si>
  <si>
    <t>NVHCP</t>
  </si>
  <si>
    <t>Physical Targets 2018-19
(As in RoP 2018-19)</t>
  </si>
  <si>
    <t xml:space="preserve">Physical Achievement (as on Dec'18) </t>
  </si>
  <si>
    <t>Budget 2018-19
(As in RoP 2018-19)</t>
  </si>
  <si>
    <t>Expenditure (as on Dec'18)</t>
  </si>
  <si>
    <t xml:space="preserve">Incentive to ASHA for quarterly visits under HBYC </t>
  </si>
  <si>
    <t>ASHA incentive for accompanying the client for Injectable MPA (Antara Prog) administration ( @Rs 100/dose/beneficiary)- Only for 146 Mission Parivar Vikas districts</t>
  </si>
  <si>
    <t>ASHA incentives for Health &amp; Wellness Centres (H&amp;WC)</t>
  </si>
  <si>
    <t>Trainings under HBYC</t>
  </si>
  <si>
    <t>NHSRC-CP/FP</t>
  </si>
  <si>
    <t>3.1.1.1.13</t>
  </si>
  <si>
    <t>A.3.7.3/ 3.1.1.2.8</t>
  </si>
  <si>
    <t>Facility based newborn care centres (SNCU/NBSU/NBCC/KMC unit)/MNCU &amp; State resource centre/CLMC units/Paediatric HDUs</t>
  </si>
  <si>
    <t>Facility based newborn care centres (SNCU/NBSU/NBCC/KMC unit/ Mother Newborn Care Unit/ State Resource Centre/Paediatric HDU</t>
  </si>
  <si>
    <t>Equipment for Paediatric HDU, Emergency, OPD and Ward</t>
  </si>
  <si>
    <t>Any other equipment (for SRC/MNCU/SNCU/ NBSU/NBCC/NRC/ number of digital hemoglobinometer (One digital hemoglobinometer per RBSK Team and One at each Sub-centre)/ testing strip)</t>
  </si>
  <si>
    <t>Drugs</t>
  </si>
  <si>
    <t>Drugs and supplies for NVHCP</t>
  </si>
  <si>
    <t>Kits</t>
  </si>
  <si>
    <t>Consumables for laboratory under NVHCP (plasticware, RUP, evacuated vacuum tubes, waste disposal bags, Kit for HBsAg titre, grant for callibration of small equipment, money for EQAS)</t>
  </si>
  <si>
    <t>Consumables for treatment sites (plasticware, RUP, evacuated vacuum tubes, waste disposal bags etc)</t>
  </si>
  <si>
    <t>6.2.23</t>
  </si>
  <si>
    <t>6.2.23.1</t>
  </si>
  <si>
    <t>6.2.23.2</t>
  </si>
  <si>
    <t>6.2.23.3</t>
  </si>
  <si>
    <t>6.2.23.4</t>
  </si>
  <si>
    <t>Budget not added in the main head</t>
  </si>
  <si>
    <t>HRH&amp;HPIP/HSS</t>
  </si>
  <si>
    <t>Full time</t>
  </si>
  <si>
    <t>Part time</t>
  </si>
  <si>
    <t>HRH&amp;HPIP/CH</t>
  </si>
  <si>
    <t>Staff for SNCU/NBSU/Lactation Management Centres</t>
  </si>
  <si>
    <t>Staffs for CLMC at Medical colleges/ DHs</t>
  </si>
  <si>
    <t>Staff for LMU at DH/ SDH/ high caseload CHC</t>
  </si>
  <si>
    <t>Peer Supporter</t>
  </si>
  <si>
    <t>HRH&amp;HPIP/NVHCP</t>
  </si>
  <si>
    <t>8.1.5.1</t>
  </si>
  <si>
    <t>8.1.5.2</t>
  </si>
  <si>
    <t>8.1.13.23</t>
  </si>
  <si>
    <t>Orientation on IDCF/ ARI (Pneumonia)</t>
  </si>
  <si>
    <t>Orienation activities on vitamin A supplemenation and Anemia Mukta Bharat Programme</t>
  </si>
  <si>
    <t>One day Orientation of frontline workers (ASHA/ANM) and allied department workers (Teachers/AWW) on Anemia Mukt Bharat strategy. As per RCH training norms</t>
  </si>
  <si>
    <t xml:space="preserve">Training of master trainers at State, district and block level </t>
  </si>
  <si>
    <t>Training of district Appropriate Authorities and district PNDT Nodal Officers</t>
  </si>
  <si>
    <t>Training of Medical officers conducting pre-natal diagnostic procedures in public health facilities</t>
  </si>
  <si>
    <t>Training of Public prosecutors</t>
  </si>
  <si>
    <t>Trainings for NVHCP</t>
  </si>
  <si>
    <t>3 day training of Medical Officer of the Model Treatment Centre  (15 Medical officers in each batch)</t>
  </si>
  <si>
    <t>5 day training of the lab technicians (15 Lab Technicians in each batch)</t>
  </si>
  <si>
    <t xml:space="preserve">1 day training of Peer support of the Treatment sites (MTC/TCs) </t>
  </si>
  <si>
    <t xml:space="preserve">1 day training of pharmacist of the Treatment sites (MTC/TCs) </t>
  </si>
  <si>
    <t xml:space="preserve">1 day training of DEO of the Treatment sites (MTC/TCs) </t>
  </si>
  <si>
    <t>Orientation and training of Human Resources for Health (HRH) and counselors in public health response to Violence against women</t>
  </si>
  <si>
    <t>9.5.2.24</t>
  </si>
  <si>
    <t>9.5.21.3</t>
  </si>
  <si>
    <t>9.5.21.4</t>
  </si>
  <si>
    <t>9.5.29</t>
  </si>
  <si>
    <t>9.5.29.1</t>
  </si>
  <si>
    <t>9.5.29.2</t>
  </si>
  <si>
    <t>9.5.29.3</t>
  </si>
  <si>
    <t>9.5.29.4</t>
  </si>
  <si>
    <t>9.5.29.5</t>
  </si>
  <si>
    <t>9.5.29.5.a</t>
  </si>
  <si>
    <t>9.5.29.6</t>
  </si>
  <si>
    <t>9.5.29.7</t>
  </si>
  <si>
    <t>Printing for IMNCI, FIMNCI, FBNC, NBSU training packages and the translation</t>
  </si>
  <si>
    <t>Printing for Management of ARI (Pneumonia)</t>
  </si>
  <si>
    <t>Printing for Micronutrient Supplementation Programme including IEC materials, reporting formats, guidelines / training materials etc. (For AMB and Vitamin A supplementation programmes)</t>
  </si>
  <si>
    <t>Printing cost for HBYC</t>
  </si>
  <si>
    <t>Printing of training material</t>
  </si>
  <si>
    <t>Printing of PC&amp;PNDT Act and Rules</t>
  </si>
  <si>
    <t>12.2.13</t>
  </si>
  <si>
    <t>16.1.1</t>
  </si>
  <si>
    <t>16.1.1.1</t>
  </si>
  <si>
    <t>16.1.1.1.1</t>
  </si>
  <si>
    <t>16.1.1.1.2</t>
  </si>
  <si>
    <t>16.1.1.2</t>
  </si>
  <si>
    <t>16.1.1.1.3</t>
  </si>
  <si>
    <t>16.1.1.3</t>
  </si>
  <si>
    <t>16.1.2</t>
  </si>
  <si>
    <t>16.1.3</t>
  </si>
  <si>
    <t>16.1.1.4</t>
  </si>
  <si>
    <t>16.1.4</t>
  </si>
  <si>
    <t>16.1.1.5</t>
  </si>
  <si>
    <t>16.1.5</t>
  </si>
  <si>
    <t>16.1.1.6</t>
  </si>
  <si>
    <t>16.1.6</t>
  </si>
  <si>
    <t>16.1.1.7</t>
  </si>
  <si>
    <t>16.1.7</t>
  </si>
  <si>
    <t>16.1.1.8</t>
  </si>
  <si>
    <t>16.1.8</t>
  </si>
  <si>
    <t>16.1.1.9</t>
  </si>
  <si>
    <t>16.1.9</t>
  </si>
  <si>
    <t>16.1.2.1</t>
  </si>
  <si>
    <t>16.2.1</t>
  </si>
  <si>
    <t>16.1.2.1.1</t>
  </si>
  <si>
    <t>16.2.1.1</t>
  </si>
  <si>
    <t>16.1.2.1.2</t>
  </si>
  <si>
    <t>16.2.1.2</t>
  </si>
  <si>
    <t>16.1.2.1.3</t>
  </si>
  <si>
    <t>16.2.1.3</t>
  </si>
  <si>
    <t>16.1.2.1.4</t>
  </si>
  <si>
    <t>16.2.1.4</t>
  </si>
  <si>
    <t>16.1.2.1.5</t>
  </si>
  <si>
    <t>16.2.1.5</t>
  </si>
  <si>
    <t>16.1.2.1.6</t>
  </si>
  <si>
    <t>16.2.1.6</t>
  </si>
  <si>
    <t>16.1.2.1.7</t>
  </si>
  <si>
    <t>16.2.1.7</t>
  </si>
  <si>
    <t>16.1.2.1.8</t>
  </si>
  <si>
    <t>16.2.1.8</t>
  </si>
  <si>
    <t>16.1.2.1.9</t>
  </si>
  <si>
    <t>16.2.1.9</t>
  </si>
  <si>
    <t>16.1.2.1.10</t>
  </si>
  <si>
    <t>16.2.1.10</t>
  </si>
  <si>
    <t>16.1.2.1.11</t>
  </si>
  <si>
    <t>16.2.1.11</t>
  </si>
  <si>
    <t>16.1.2.1.12</t>
  </si>
  <si>
    <t>16.2.1.12</t>
  </si>
  <si>
    <t>16.1.2.1.13</t>
  </si>
  <si>
    <t>16.2.1.13</t>
  </si>
  <si>
    <t>16.1.2.1.14</t>
  </si>
  <si>
    <t>16.2.1.14</t>
  </si>
  <si>
    <t>16.1.2.1.15</t>
  </si>
  <si>
    <t>16.2.1.15</t>
  </si>
  <si>
    <t>16.1.2.1.16</t>
  </si>
  <si>
    <t>16.2.1.16</t>
  </si>
  <si>
    <t>16.1.2.1.17</t>
  </si>
  <si>
    <t>16.2.1.17</t>
  </si>
  <si>
    <t>16.1.2.1.18</t>
  </si>
  <si>
    <t>16.2.1.18</t>
  </si>
  <si>
    <t>16.1.2.1.19</t>
  </si>
  <si>
    <t>16.2.1.19</t>
  </si>
  <si>
    <t>16.1.2.1.20</t>
  </si>
  <si>
    <t>16.2.1.20</t>
  </si>
  <si>
    <t>16.1.2.1.21</t>
  </si>
  <si>
    <t>16.2.1.21</t>
  </si>
  <si>
    <t>16.1.2.2</t>
  </si>
  <si>
    <t>16.2.2</t>
  </si>
  <si>
    <t>16.1.2.2.1</t>
  </si>
  <si>
    <t>16.2.2.1</t>
  </si>
  <si>
    <t>16.1.2.2.2</t>
  </si>
  <si>
    <t>16.2.2.2</t>
  </si>
  <si>
    <t>16.1.2.2.3</t>
  </si>
  <si>
    <t>16.2.2.3</t>
  </si>
  <si>
    <t>16.1.2.2.4</t>
  </si>
  <si>
    <t>16.2.2.4</t>
  </si>
  <si>
    <t>16.1.2.2.5</t>
  </si>
  <si>
    <t>16.2.2.5</t>
  </si>
  <si>
    <t>16.1.2.2.6</t>
  </si>
  <si>
    <t>16.2.2.6</t>
  </si>
  <si>
    <t>16.1.2.2.7</t>
  </si>
  <si>
    <t>16.2.2.7</t>
  </si>
  <si>
    <t>16.1.2.2.8</t>
  </si>
  <si>
    <t>16.2.2.8</t>
  </si>
  <si>
    <t>16.1.2.2.9</t>
  </si>
  <si>
    <t>16.2.2.9</t>
  </si>
  <si>
    <t>16.1.2.2.10</t>
  </si>
  <si>
    <t>16.2.2.10</t>
  </si>
  <si>
    <t>16.1.2.2.11</t>
  </si>
  <si>
    <t>16.2.2.11</t>
  </si>
  <si>
    <t>16.1.2.2.12</t>
  </si>
  <si>
    <t>16.2.2.12</t>
  </si>
  <si>
    <t>16.1.2.2.13</t>
  </si>
  <si>
    <t>16.2.2.13</t>
  </si>
  <si>
    <t>16.1.2.2.14</t>
  </si>
  <si>
    <t>16.2.2.14</t>
  </si>
  <si>
    <t>16.1.2.2.15</t>
  </si>
  <si>
    <t>16.2.2.15</t>
  </si>
  <si>
    <t>16.1.2.2.16</t>
  </si>
  <si>
    <t>16.2.2.16</t>
  </si>
  <si>
    <t>16.1.3.1</t>
  </si>
  <si>
    <t>16.3.1</t>
  </si>
  <si>
    <t>16.1.3.1.1</t>
  </si>
  <si>
    <t>16.3.1.1</t>
  </si>
  <si>
    <t>16.1.3.1.2</t>
  </si>
  <si>
    <t>16.3.1.2</t>
  </si>
  <si>
    <t>16.1.3.1.3</t>
  </si>
  <si>
    <t>16.3.1.3</t>
  </si>
  <si>
    <t>16.1.3.1.4</t>
  </si>
  <si>
    <t>16.3.1.4</t>
  </si>
  <si>
    <t>16.1.3.1.5</t>
  </si>
  <si>
    <t>16.3.1.5</t>
  </si>
  <si>
    <t>16.1.3.1.6</t>
  </si>
  <si>
    <t>16.3.1.6</t>
  </si>
  <si>
    <t>16.1.3.1.7</t>
  </si>
  <si>
    <t>16.3.1.7</t>
  </si>
  <si>
    <t>16.1.3.1.8</t>
  </si>
  <si>
    <t>16.3.1.8</t>
  </si>
  <si>
    <t>16.1.3.1.9</t>
  </si>
  <si>
    <t>16.3.1.9</t>
  </si>
  <si>
    <t>16.1.3.1.10</t>
  </si>
  <si>
    <t>16.3.1.10</t>
  </si>
  <si>
    <t>16.1.3.1.11</t>
  </si>
  <si>
    <t>16.3.1.11</t>
  </si>
  <si>
    <t>16.1.3.1.12</t>
  </si>
  <si>
    <t>16.3.1.12</t>
  </si>
  <si>
    <t>16.1.3.1.13</t>
  </si>
  <si>
    <t>16.3.1.13</t>
  </si>
  <si>
    <t>16.1.3.1.14</t>
  </si>
  <si>
    <t>16.3.1.14</t>
  </si>
  <si>
    <t>16.1.3.1.15</t>
  </si>
  <si>
    <t>16.3.1.15</t>
  </si>
  <si>
    <t>16.1.3.1.16</t>
  </si>
  <si>
    <t>16.1.3.1.17</t>
  </si>
  <si>
    <t>16.3.1.16</t>
  </si>
  <si>
    <t>16.1.3.1.18</t>
  </si>
  <si>
    <t>16.3.1.17</t>
  </si>
  <si>
    <t>16.1.3.1.19</t>
  </si>
  <si>
    <t>16.3.1.18</t>
  </si>
  <si>
    <t>16.1.3.1.20</t>
  </si>
  <si>
    <t>16.3.1.19</t>
  </si>
  <si>
    <t>16.1.3.1.21</t>
  </si>
  <si>
    <t>16.3.1.20</t>
  </si>
  <si>
    <t>16.1.3.2</t>
  </si>
  <si>
    <t>16.3.2</t>
  </si>
  <si>
    <t>16.1.3.2.1</t>
  </si>
  <si>
    <t>16.3.2.1</t>
  </si>
  <si>
    <t>16.1.3.2.2</t>
  </si>
  <si>
    <t>16.3.2.2</t>
  </si>
  <si>
    <t>16.1.3.3</t>
  </si>
  <si>
    <t>16.3.3</t>
  </si>
  <si>
    <t>16.1.3.3.1</t>
  </si>
  <si>
    <t>16.3.3.1</t>
  </si>
  <si>
    <t>16.1.3.3.2</t>
  </si>
  <si>
    <t>16.3.3.2</t>
  </si>
  <si>
    <t>16.1.3.3.3</t>
  </si>
  <si>
    <t>16.3.3.3</t>
  </si>
  <si>
    <t>16.1.3.3.4</t>
  </si>
  <si>
    <t>16.3.3.4</t>
  </si>
  <si>
    <t>16.1.3.3.5</t>
  </si>
  <si>
    <t>16.3.3.5</t>
  </si>
  <si>
    <t>16.1.3.3.6</t>
  </si>
  <si>
    <t>16.3.3.6</t>
  </si>
  <si>
    <t>16.1.3.3.7</t>
  </si>
  <si>
    <t>16.3.3.7</t>
  </si>
  <si>
    <t>16.1.3.3.8</t>
  </si>
  <si>
    <t>16.3.3.8</t>
  </si>
  <si>
    <t>16.1.3.3.9</t>
  </si>
  <si>
    <t>16.3.3.9</t>
  </si>
  <si>
    <t>16.1.3.3.10</t>
  </si>
  <si>
    <t>16.3.3.10</t>
  </si>
  <si>
    <t>16.1.3.3.11</t>
  </si>
  <si>
    <t>16.3.3.11</t>
  </si>
  <si>
    <t>16.1.3.3.12</t>
  </si>
  <si>
    <t>16.3.3.12</t>
  </si>
  <si>
    <t>16.1.3.3.13</t>
  </si>
  <si>
    <t>16.3.3.13</t>
  </si>
  <si>
    <t>16.1.3.3.14</t>
  </si>
  <si>
    <t>16.3.3.14</t>
  </si>
  <si>
    <t>16.1.3.3.15</t>
  </si>
  <si>
    <t>16.3.3.15</t>
  </si>
  <si>
    <t>16.1.3.3.16</t>
  </si>
  <si>
    <t>16.3.3.16</t>
  </si>
  <si>
    <t>16.2.3.1.17</t>
  </si>
  <si>
    <t>16.3.3.17</t>
  </si>
  <si>
    <t>16.1.3.4</t>
  </si>
  <si>
    <t>16.3.4</t>
  </si>
  <si>
    <t>16.1.3.4.1</t>
  </si>
  <si>
    <t>16.3.4.1</t>
  </si>
  <si>
    <t>16.1.3.4.2</t>
  </si>
  <si>
    <t>16.3.4.2</t>
  </si>
  <si>
    <t>16.1.3.4.3</t>
  </si>
  <si>
    <t>16.3.4.3</t>
  </si>
  <si>
    <t>16.1.3.4.4</t>
  </si>
  <si>
    <t>16.3.4.4</t>
  </si>
  <si>
    <t>16.1.3.4.5</t>
  </si>
  <si>
    <t>16.3.4.5</t>
  </si>
  <si>
    <t>16.1.3.5</t>
  </si>
  <si>
    <t>16.3.5</t>
  </si>
  <si>
    <t>16.1.3.5.1</t>
  </si>
  <si>
    <t>16.3.5.1</t>
  </si>
  <si>
    <t>16.1.4.1</t>
  </si>
  <si>
    <t>16.4.1</t>
  </si>
  <si>
    <t>16.1.4.1.1</t>
  </si>
  <si>
    <t>16.4.1.1</t>
  </si>
  <si>
    <t>16.1.4.1.2</t>
  </si>
  <si>
    <t>16.4.1.2</t>
  </si>
  <si>
    <t>16.1.4.1.3</t>
  </si>
  <si>
    <t>16.4.1.3</t>
  </si>
  <si>
    <t>16.1.4.1.4</t>
  </si>
  <si>
    <t>16.4.1.4</t>
  </si>
  <si>
    <t>16.1.4.1.5</t>
  </si>
  <si>
    <t>16.4.1.5</t>
  </si>
  <si>
    <t>16.1.4.1.6</t>
  </si>
  <si>
    <t>16.4.1.6</t>
  </si>
  <si>
    <t>16.1.4.1.7</t>
  </si>
  <si>
    <t>16.4.1.7</t>
  </si>
  <si>
    <t>16.1.4.1.8</t>
  </si>
  <si>
    <t>16.4.1.8</t>
  </si>
  <si>
    <t>16.1.4.1.9</t>
  </si>
  <si>
    <t>16.4.1.9</t>
  </si>
  <si>
    <t>16.1.4.1.10</t>
  </si>
  <si>
    <t>16.4.1.10</t>
  </si>
  <si>
    <t>16.1.4.1.11</t>
  </si>
  <si>
    <t>16.4.1.11</t>
  </si>
  <si>
    <t>16.1.4.1.12</t>
  </si>
  <si>
    <t>16.4.1.12</t>
  </si>
  <si>
    <t>16.1.4.1.13</t>
  </si>
  <si>
    <t>16.4.1.13</t>
  </si>
  <si>
    <t>16.1.4.1.14</t>
  </si>
  <si>
    <t>16.1.4.2</t>
  </si>
  <si>
    <t>16.4.2</t>
  </si>
  <si>
    <t>16.1.4.2.1</t>
  </si>
  <si>
    <t>16.4.2.1</t>
  </si>
  <si>
    <t>16.1.4.2.2</t>
  </si>
  <si>
    <t>16.4.2.2</t>
  </si>
  <si>
    <t>16.1.4.2.3</t>
  </si>
  <si>
    <t>16.4.2.3</t>
  </si>
  <si>
    <t>16.1.4.2.4</t>
  </si>
  <si>
    <t>16.4.2.4</t>
  </si>
  <si>
    <t>16.1.4.2.5</t>
  </si>
  <si>
    <t>16.4.2.5</t>
  </si>
  <si>
    <t>16.1.4.2.6</t>
  </si>
  <si>
    <t>16.4.2.6</t>
  </si>
  <si>
    <t>16.1.4.2.7</t>
  </si>
  <si>
    <t>16.4.2.7</t>
  </si>
  <si>
    <t>16.1.4.2.8</t>
  </si>
  <si>
    <t>16.4.2.8</t>
  </si>
  <si>
    <t>16.1.4.2.9</t>
  </si>
  <si>
    <t>16.4.2.9</t>
  </si>
  <si>
    <t>16.1.4.3</t>
  </si>
  <si>
    <t>16.4.3</t>
  </si>
  <si>
    <t>16.1.4.3.1</t>
  </si>
  <si>
    <t>16.4.3.1</t>
  </si>
  <si>
    <t>16.1.5.1</t>
  </si>
  <si>
    <t>16.7.1</t>
  </si>
  <si>
    <t>16.1.5.1.1</t>
  </si>
  <si>
    <t>16.7.1.1</t>
  </si>
  <si>
    <t>16.1.5.1.2</t>
  </si>
  <si>
    <t>16.7.1.2</t>
  </si>
  <si>
    <t>16.1.5.1.3</t>
  </si>
  <si>
    <t>16.7.1.3</t>
  </si>
  <si>
    <t>16.1.5.2</t>
  </si>
  <si>
    <t>16.7.2</t>
  </si>
  <si>
    <t>16.1.5.2.1</t>
  </si>
  <si>
    <t>16.7.2.1</t>
  </si>
  <si>
    <t>16.1.5.2.2</t>
  </si>
  <si>
    <t>16.7.2.2</t>
  </si>
  <si>
    <t>16.1.5.2.3</t>
  </si>
  <si>
    <t>16.7.2.3</t>
  </si>
  <si>
    <t>16.1.5.2.4</t>
  </si>
  <si>
    <t>16.7.2.4</t>
  </si>
  <si>
    <t>16.1.5.2.5</t>
  </si>
  <si>
    <t>16.7.2.5</t>
  </si>
  <si>
    <t>16.1.5.2.6</t>
  </si>
  <si>
    <t>16.7.2.6</t>
  </si>
  <si>
    <t>16.1.5.2.7</t>
  </si>
  <si>
    <t>16.7.2.7</t>
  </si>
  <si>
    <t>16.1.5.2.8</t>
  </si>
  <si>
    <t>16.1.5.3</t>
  </si>
  <si>
    <t>16.7.3</t>
  </si>
  <si>
    <t>16.1.5.3.1</t>
  </si>
  <si>
    <t>16.7.3.1</t>
  </si>
  <si>
    <t>16.1.5.3.2</t>
  </si>
  <si>
    <t>16.7.3.2</t>
  </si>
  <si>
    <t>16.1.5.3.3</t>
  </si>
  <si>
    <t>16.7.3.3</t>
  </si>
  <si>
    <t>16.1.5.3.4</t>
  </si>
  <si>
    <t>16.7.3.4</t>
  </si>
  <si>
    <t>16.1.5.3.5</t>
  </si>
  <si>
    <t>16.7.3.5</t>
  </si>
  <si>
    <t>16.1.5.3.6</t>
  </si>
  <si>
    <t>16.7.3.6</t>
  </si>
  <si>
    <t>16.1.5.3.7</t>
  </si>
  <si>
    <t>16.7.3.7</t>
  </si>
  <si>
    <t>16.1.5.3.8</t>
  </si>
  <si>
    <t>16.7.3.8</t>
  </si>
  <si>
    <t>16.1.5.3.9</t>
  </si>
  <si>
    <t>16.7.3.9</t>
  </si>
  <si>
    <t>16.1.5.3.10</t>
  </si>
  <si>
    <t>16.7.3.10</t>
  </si>
  <si>
    <t>16.1.5.3.11</t>
  </si>
  <si>
    <t>16.7.3.11</t>
  </si>
  <si>
    <t>16.1.5.3.12</t>
  </si>
  <si>
    <t>16.7.3.12</t>
  </si>
  <si>
    <t>16.1.5.3.13</t>
  </si>
  <si>
    <t>16.7.3.13</t>
  </si>
  <si>
    <t>16.1.5.3.14</t>
  </si>
  <si>
    <t>16.7.3.14</t>
  </si>
  <si>
    <t>16.1.5.3.15</t>
  </si>
  <si>
    <t>16.7.3.15</t>
  </si>
  <si>
    <t>16.1.5.3.16</t>
  </si>
  <si>
    <t>16.7.3.16</t>
  </si>
  <si>
    <t>16.1.5.3.17</t>
  </si>
  <si>
    <t>16.7.3.17</t>
  </si>
  <si>
    <t>SVHMU: Meeting Costs/Office expenses/Contingency</t>
  </si>
  <si>
    <t>SVHMU: Cost of travel for supervision and monitoring</t>
  </si>
  <si>
    <t>Old FMR for FY19-20</t>
  </si>
  <si>
    <t>HRH&amp;HPIP/RBSK</t>
  </si>
  <si>
    <t>HRH&amp;HPIP/RCH</t>
  </si>
  <si>
    <t>HRH&amp;HPIP/RI</t>
  </si>
  <si>
    <t>HRH&amp;HPIP/NMHP</t>
  </si>
  <si>
    <t>Review/orientation meetings for child health programmes</t>
  </si>
  <si>
    <t>HRH&amp;HPIP/FP</t>
  </si>
  <si>
    <t>HRH&amp;HPIP/AH</t>
  </si>
  <si>
    <t>HRH&amp;HPIP/NHSRC-CP</t>
  </si>
  <si>
    <t>HRH&amp;HPIP/NPPCF</t>
  </si>
  <si>
    <t>HRH&amp;HPIP/IDSP</t>
  </si>
  <si>
    <t>HRH&amp;HPIP/NVBDCP</t>
  </si>
  <si>
    <t>HRH&amp;HPIP/NLEP</t>
  </si>
  <si>
    <t>HRH&amp;HPIP/RNTCP</t>
  </si>
  <si>
    <t>HRH&amp;HPIP/NTCP</t>
  </si>
  <si>
    <t>HRH&amp;HPIP/HSS/IEC</t>
  </si>
  <si>
    <t>HRH&amp;HPIP/NPCDCS</t>
  </si>
  <si>
    <t>HRH&amp;HPIP</t>
  </si>
  <si>
    <t>HRH&amp;HPIP/MH</t>
  </si>
  <si>
    <t>HRH&amp;HPIP/NHSRC-QA</t>
  </si>
  <si>
    <t>HRH&amp;HPIP/NPPC</t>
  </si>
  <si>
    <t>Facility/Block</t>
  </si>
  <si>
    <t>HRH&amp;HPIP/Blood cell</t>
  </si>
  <si>
    <t>SVHMU: Non-recurring Equipment- (computer, printer photocopier scanner etc)</t>
  </si>
  <si>
    <t>HRH&amp;HPIP/IEC</t>
  </si>
  <si>
    <t>HRH&amp;HPIP/NPCB</t>
  </si>
  <si>
    <t>Programme Management Activities (as per PM sub annex)</t>
  </si>
  <si>
    <t>16.2.3</t>
  </si>
  <si>
    <t>Others (decoy operations, Mapping or surveys of ultrasound  machines etc )</t>
  </si>
  <si>
    <t>16.4.1.3.1</t>
  </si>
  <si>
    <t>16.4.1.3.2</t>
  </si>
  <si>
    <t>16.4.1.3.3</t>
  </si>
  <si>
    <t>16.4.1.3.4</t>
  </si>
  <si>
    <t>16.4.1.3.5</t>
  </si>
  <si>
    <t>16.4.1.3.6</t>
  </si>
  <si>
    <t>16.4.1.3.7</t>
  </si>
  <si>
    <t>16.4.1.3.8</t>
  </si>
  <si>
    <t>16.4.1.3.9</t>
  </si>
  <si>
    <t>16.4.1.3.10</t>
  </si>
  <si>
    <t>16.4.1.3.11</t>
  </si>
  <si>
    <t>16.4.1.3.12</t>
  </si>
  <si>
    <t>16.4.1.4.1</t>
  </si>
  <si>
    <t>16.4.1.4.2</t>
  </si>
  <si>
    <t>16.4.1.4.3</t>
  </si>
  <si>
    <t>16.4.1.4.4</t>
  </si>
  <si>
    <t>16.4.1.4.5</t>
  </si>
  <si>
    <t>16.4.1.4.6</t>
  </si>
  <si>
    <t>16.4.1.4.7</t>
  </si>
  <si>
    <t>16.4.1.4.8</t>
  </si>
  <si>
    <t>16.4.1.4.9</t>
  </si>
  <si>
    <t>16.4.1.4.10</t>
  </si>
  <si>
    <t>16.4.1.4.11</t>
  </si>
  <si>
    <t>16.4.1.5.1</t>
  </si>
  <si>
    <t>16.4.1.5.2</t>
  </si>
  <si>
    <t>16.4.1.5.3</t>
  </si>
  <si>
    <t>16.4.1.5.4</t>
  </si>
  <si>
    <t>16.4.1.5.5</t>
  </si>
  <si>
    <t>16.4.1.5.6</t>
  </si>
  <si>
    <t>16.4.1.5.7</t>
  </si>
  <si>
    <t>16.4.1.5.8</t>
  </si>
  <si>
    <t>16.4.1.5.9</t>
  </si>
  <si>
    <t>16.4.1.5.10</t>
  </si>
  <si>
    <t>16.4.1.5.11</t>
  </si>
  <si>
    <t>16.4.2.1.1</t>
  </si>
  <si>
    <t>16.4.2.1.2</t>
  </si>
  <si>
    <t>16.4.2.1.3</t>
  </si>
  <si>
    <t>16.4.2.1.4</t>
  </si>
  <si>
    <t>16.4.2.1.5</t>
  </si>
  <si>
    <t>16.4.2.1.6</t>
  </si>
  <si>
    <t>16.4.2.1.7</t>
  </si>
  <si>
    <t>16.4.2.1.8</t>
  </si>
  <si>
    <t>16.4.2.1.9</t>
  </si>
  <si>
    <t>16.4.2.1.10</t>
  </si>
  <si>
    <t>16.4.2.1.11</t>
  </si>
  <si>
    <t>16.4.2.2.1</t>
  </si>
  <si>
    <t>16.4.2.2.2</t>
  </si>
  <si>
    <t>16.4.2.2.3</t>
  </si>
  <si>
    <t>16.4.2.2.4</t>
  </si>
  <si>
    <t>16.4.2.2.5</t>
  </si>
  <si>
    <t>16.4.2.2.6</t>
  </si>
  <si>
    <t>16.4.2.2.7</t>
  </si>
  <si>
    <t>16.4.2.2.8</t>
  </si>
  <si>
    <t>16.4.2.2.9</t>
  </si>
  <si>
    <t>16.4.2.2.10</t>
  </si>
  <si>
    <t>16.4.2.2.11</t>
  </si>
  <si>
    <t>16.4.2.3.1</t>
  </si>
  <si>
    <t>16.4.2.3.2</t>
  </si>
  <si>
    <t>16.4.2.3.3</t>
  </si>
  <si>
    <t>16.4.2.3.4</t>
  </si>
  <si>
    <t>16.4.2.3.5</t>
  </si>
  <si>
    <t>16.4.2.3.6</t>
  </si>
  <si>
    <t>16.4.2.3.7</t>
  </si>
  <si>
    <t>16.4.2.3.8</t>
  </si>
  <si>
    <t>16.4.2.3.9</t>
  </si>
  <si>
    <t>16.4.2.3.10</t>
  </si>
  <si>
    <t>16.4.2.3.11</t>
  </si>
  <si>
    <t>16.4.3.1.1</t>
  </si>
  <si>
    <t>16.4.3.1.2</t>
  </si>
  <si>
    <t>16.4.3.1.3</t>
  </si>
  <si>
    <t>16.4.3.1.4</t>
  </si>
  <si>
    <t>16.4.3.1.5</t>
  </si>
  <si>
    <t>16.4.3.1.6</t>
  </si>
  <si>
    <t>16.4.3.1.7</t>
  </si>
  <si>
    <t>16.4.3.1.8</t>
  </si>
  <si>
    <t>16.4.3.1.9</t>
  </si>
  <si>
    <t>16.4.3.1.10</t>
  </si>
  <si>
    <t>16.4.3.1.11</t>
  </si>
  <si>
    <t>16.4.3.2</t>
  </si>
  <si>
    <t>16.4.3.2.1</t>
  </si>
  <si>
    <t>16.4.3.2.2</t>
  </si>
  <si>
    <t>16.4.3.2.3</t>
  </si>
  <si>
    <t>16.4.3.2.4</t>
  </si>
  <si>
    <t>16.4.3.2.5</t>
  </si>
  <si>
    <t>16.4.3.2.6</t>
  </si>
  <si>
    <t>16.4.3.2.7</t>
  </si>
  <si>
    <t>16.4.3.2.8</t>
  </si>
  <si>
    <t>16.4.3.2.9</t>
  </si>
  <si>
    <t>16.4.3.2.10</t>
  </si>
  <si>
    <t>16.4.3.2.11</t>
  </si>
  <si>
    <t>16.4.3.3</t>
  </si>
  <si>
    <t>16.4.3.3.1</t>
  </si>
  <si>
    <t>16.4.3.3.2</t>
  </si>
  <si>
    <t>16.4.3.3.3</t>
  </si>
  <si>
    <t>16.4.3.3.4</t>
  </si>
  <si>
    <t>16.4.3.3.5</t>
  </si>
  <si>
    <t>16.4.3.3.6</t>
  </si>
  <si>
    <t>16.4.3.3.7</t>
  </si>
  <si>
    <t>16.4.3.3.8</t>
  </si>
  <si>
    <t>16.4.3.3.9</t>
  </si>
  <si>
    <t>16.4.3.3.10</t>
  </si>
  <si>
    <t>16.4.3.3.11</t>
  </si>
  <si>
    <t>16.4.4</t>
  </si>
  <si>
    <t>16.4.5</t>
  </si>
  <si>
    <t>1.3.1.14</t>
  </si>
  <si>
    <t>1.3.1.15</t>
  </si>
  <si>
    <t>1.3.1.16</t>
  </si>
  <si>
    <t>1.3.1.17</t>
  </si>
  <si>
    <t>1.3.1.17.1</t>
  </si>
  <si>
    <t>1.3.1.17.2</t>
  </si>
  <si>
    <t>1.3.1.18</t>
  </si>
  <si>
    <t>1.3.1.18.i</t>
  </si>
  <si>
    <t>1.3.1.19</t>
  </si>
  <si>
    <t>3.1.2.9</t>
  </si>
  <si>
    <t>3.1.1.2.9</t>
  </si>
  <si>
    <t>12.18.1</t>
  </si>
  <si>
    <t>12.18.2</t>
  </si>
  <si>
    <t>3.1.1.6.3</t>
  </si>
  <si>
    <t>8.1.9.5</t>
  </si>
  <si>
    <t>8.1.9.6</t>
  </si>
  <si>
    <t>AERB Compliance in public health facilities having radio-diagnosis (X-Ray)</t>
  </si>
  <si>
    <t>NHSRC - HCT</t>
  </si>
  <si>
    <t>HSS/ NHSRC -HCT</t>
  </si>
  <si>
    <t>9.5.1.26</t>
  </si>
  <si>
    <t>Travel Cost of State Midwifery Educators: State to National Institute</t>
  </si>
  <si>
    <t xml:space="preserve">Training of Nurse Practitioners in Midwifery </t>
  </si>
  <si>
    <t>9.5.1.27</t>
  </si>
  <si>
    <t>1.1.5.8</t>
  </si>
  <si>
    <t>16.1.2.1.23</t>
  </si>
  <si>
    <t>16.2.1.23</t>
  </si>
  <si>
    <t>Mobility support for
Field activities for State MVCR Cell</t>
  </si>
  <si>
    <t>9.2.4</t>
  </si>
  <si>
    <t>State level Midwifery Educators</t>
  </si>
  <si>
    <t>Monitoring &amp; Evaluation under MVCR</t>
  </si>
  <si>
    <t>Logistic for Entomological Lab Strengthening and others under MVCR</t>
  </si>
  <si>
    <t>9.5.12.8</t>
  </si>
  <si>
    <t>Training under MVCR</t>
  </si>
  <si>
    <t>11.15.8</t>
  </si>
  <si>
    <t>IEC/ BCC activities under MVCR</t>
  </si>
  <si>
    <t>1.1.7.8</t>
  </si>
  <si>
    <t>Patient requiring Blood Transfusion: 1) Patients with blood disorders 2) Patients in Trauma 3) Other requiring blood transfusion</t>
  </si>
  <si>
    <r>
      <t xml:space="preserve">Blood collection and Transport Vans </t>
    </r>
    <r>
      <rPr>
        <sz val="9"/>
        <color rgb="FFFF0000"/>
        <rFont val="Verdana"/>
        <family val="2"/>
      </rPr>
      <t>(including POL and TA /DA of HR of BCTV and other contigency)</t>
    </r>
  </si>
  <si>
    <t>MH/ Blood cell</t>
  </si>
  <si>
    <r>
      <t xml:space="preserve">Blood bank/ </t>
    </r>
    <r>
      <rPr>
        <sz val="9"/>
        <color rgb="FFFF0000"/>
        <rFont val="Verdana"/>
        <family val="2"/>
      </rPr>
      <t>BCSU</t>
    </r>
    <r>
      <rPr>
        <sz val="9"/>
        <rFont val="Verdana"/>
        <family val="2"/>
      </rPr>
      <t>/ BSU/ Day care centre for hemoglobinopathies</t>
    </r>
  </si>
  <si>
    <t>HSS/ blood cell</t>
  </si>
  <si>
    <t>Equipments for Blood Banks/BSU/BCSU/Day Care Centre</t>
  </si>
  <si>
    <t>IEC/BCC activities under Blood Services</t>
  </si>
  <si>
    <t>IEC/BCC activities under Blood Disorders</t>
  </si>
</sst>
</file>

<file path=xl/styles.xml><?xml version="1.0" encoding="utf-8"?>
<styleSheet xmlns="http://schemas.openxmlformats.org/spreadsheetml/2006/main">
  <numFmts count="7">
    <numFmt numFmtId="43" formatCode="_(* #,##0.00_);_(* \(#,##0.00\);_(* &quot;-&quot;??_);_(@_)"/>
    <numFmt numFmtId="164" formatCode="_ * #,##0.00_ ;_ * \-#,##0.00_ ;_ * &quot;-&quot;??_ ;_ @_ "/>
    <numFmt numFmtId="165" formatCode="0.0"/>
    <numFmt numFmtId="166" formatCode="_(* #,##0_);_(* \(#,##0\);_(* &quot;-&quot;??_);_(@_)"/>
    <numFmt numFmtId="167" formatCode="_-* #,##0.00_-;\-* #,##0.00_-;_-* &quot;-&quot;??_-;_-@_-"/>
    <numFmt numFmtId="168" formatCode="_ * #,##0_ ;_ * \-#,##0_ ;_ * &quot;-&quot;??_ ;_ @_ "/>
    <numFmt numFmtId="169" formatCode="0.000"/>
  </numFmts>
  <fonts count="8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Verdana"/>
      <family val="2"/>
    </font>
    <font>
      <b/>
      <u/>
      <sz val="11"/>
      <name val="Verdana"/>
      <family val="2"/>
    </font>
    <font>
      <b/>
      <sz val="9"/>
      <color theme="0"/>
      <name val="Verdana"/>
      <family val="2"/>
    </font>
    <font>
      <sz val="9"/>
      <color theme="1"/>
      <name val="Verdana"/>
      <family val="2"/>
    </font>
    <font>
      <b/>
      <sz val="9"/>
      <name val="Verdana"/>
      <family val="2"/>
    </font>
    <font>
      <sz val="9"/>
      <name val="Verdana"/>
      <family val="2"/>
    </font>
    <font>
      <b/>
      <sz val="9"/>
      <color theme="1"/>
      <name val="Verdana"/>
      <family val="2"/>
    </font>
    <font>
      <sz val="9"/>
      <color theme="0"/>
      <name val="Verdana"/>
      <family val="2"/>
    </font>
    <font>
      <b/>
      <sz val="11"/>
      <name val="Verdana"/>
      <family val="2"/>
    </font>
    <font>
      <sz val="9"/>
      <color theme="1"/>
      <name val="Calibri"/>
      <family val="2"/>
      <scheme val="minor"/>
    </font>
    <font>
      <sz val="9"/>
      <name val="Calibri"/>
      <family val="2"/>
      <scheme val="minor"/>
    </font>
    <font>
      <b/>
      <sz val="9"/>
      <color rgb="FF000000"/>
      <name val="Verdana"/>
      <family val="2"/>
    </font>
    <font>
      <sz val="9"/>
      <color rgb="FF000000"/>
      <name val="Verdana"/>
      <family val="2"/>
    </font>
    <font>
      <b/>
      <sz val="11"/>
      <color theme="1"/>
      <name val="Verdana"/>
      <family val="2"/>
    </font>
    <font>
      <b/>
      <sz val="10"/>
      <name val="Verdana"/>
      <family val="2"/>
    </font>
    <font>
      <sz val="10"/>
      <color theme="1"/>
      <name val="Calibri"/>
      <family val="2"/>
      <scheme val="minor"/>
    </font>
    <font>
      <b/>
      <sz val="11"/>
      <color theme="0"/>
      <name val="Verdana"/>
      <family val="2"/>
    </font>
    <font>
      <b/>
      <sz val="10"/>
      <name val="Arial"/>
      <family val="2"/>
    </font>
    <font>
      <b/>
      <u/>
      <sz val="9"/>
      <name val="Verdana"/>
      <family val="2"/>
    </font>
    <font>
      <sz val="9"/>
      <color rgb="FFFF0000"/>
      <name val="Verdana"/>
      <family val="2"/>
    </font>
    <font>
      <b/>
      <sz val="9"/>
      <color rgb="FFFF0000"/>
      <name val="Verdana"/>
      <family val="2"/>
    </font>
    <font>
      <b/>
      <sz val="10"/>
      <color theme="1"/>
      <name val="Arial"/>
      <family val="2"/>
    </font>
    <font>
      <b/>
      <u/>
      <sz val="11"/>
      <color theme="0"/>
      <name val="Verdana"/>
      <family val="2"/>
    </font>
    <font>
      <sz val="11"/>
      <color rgb="FFFF0000"/>
      <name val="Calibri"/>
      <family val="2"/>
      <scheme val="minor"/>
    </font>
    <font>
      <b/>
      <sz val="11"/>
      <color theme="1"/>
      <name val="Calibri"/>
      <family val="2"/>
      <scheme val="minor"/>
    </font>
    <font>
      <sz val="10"/>
      <color theme="1"/>
      <name val="Arial"/>
      <family val="2"/>
    </font>
    <font>
      <sz val="11"/>
      <name val="Calibri"/>
      <family val="2"/>
    </font>
    <font>
      <b/>
      <sz val="11"/>
      <name val="Calibri"/>
      <family val="2"/>
    </font>
    <font>
      <sz val="10"/>
      <color theme="1"/>
      <name val="Times New Roman"/>
      <family val="1"/>
    </font>
    <font>
      <sz val="10"/>
      <name val="Times New Roman"/>
      <family val="1"/>
    </font>
    <font>
      <b/>
      <sz val="10"/>
      <color theme="1"/>
      <name val="Times New Roman"/>
      <family val="1"/>
    </font>
    <font>
      <sz val="10"/>
      <color indexed="8"/>
      <name val="Times New Roman"/>
      <family val="1"/>
    </font>
    <font>
      <sz val="12"/>
      <color theme="1"/>
      <name val="Bookman Old Style"/>
      <family val="1"/>
    </font>
    <font>
      <sz val="10"/>
      <color rgb="FFFF0000"/>
      <name val="Arial"/>
      <family val="2"/>
    </font>
    <font>
      <sz val="10"/>
      <color rgb="FFFF0000"/>
      <name val="Verdana"/>
      <family val="2"/>
    </font>
    <font>
      <b/>
      <sz val="10"/>
      <color rgb="FFFF0000"/>
      <name val="Arial"/>
      <family val="2"/>
    </font>
    <font>
      <sz val="10"/>
      <name val="Calibri"/>
      <family val="2"/>
      <scheme val="minor"/>
    </font>
    <font>
      <sz val="10"/>
      <color rgb="FFFF0000"/>
      <name val="Calibri"/>
      <family val="2"/>
      <scheme val="minor"/>
    </font>
    <font>
      <sz val="12"/>
      <color rgb="FFFF0000"/>
      <name val="Calibri"/>
      <family val="2"/>
      <scheme val="minor"/>
    </font>
    <font>
      <sz val="12"/>
      <name val="Calibri"/>
      <family val="2"/>
      <scheme val="minor"/>
    </font>
    <font>
      <sz val="11"/>
      <color rgb="FFFF0000"/>
      <name val="Verdana"/>
      <family val="2"/>
    </font>
    <font>
      <sz val="12"/>
      <color rgb="FFFF0000"/>
      <name val="Bookman Old Style"/>
      <family val="1"/>
    </font>
    <font>
      <b/>
      <sz val="11"/>
      <color rgb="FFFF0000"/>
      <name val="Verdana"/>
      <family val="2"/>
    </font>
    <font>
      <sz val="11"/>
      <name val="Verdana"/>
      <family val="2"/>
    </font>
    <font>
      <sz val="11"/>
      <color theme="1"/>
      <name val="Verdana"/>
      <family val="2"/>
    </font>
    <font>
      <sz val="11"/>
      <color rgb="FFFF0000"/>
      <name val="Arial"/>
      <family val="2"/>
    </font>
    <font>
      <sz val="11"/>
      <name val="Arial"/>
      <family val="2"/>
    </font>
    <font>
      <sz val="12"/>
      <color rgb="FF000000"/>
      <name val="Calibri"/>
      <family val="2"/>
    </font>
    <font>
      <sz val="11"/>
      <name val="Calibri"/>
      <family val="2"/>
      <scheme val="minor"/>
    </font>
    <font>
      <sz val="10"/>
      <color rgb="FFFF0000"/>
      <name val="Times New Roman"/>
      <family val="1"/>
    </font>
    <font>
      <sz val="11"/>
      <color rgb="FFFF0000"/>
      <name val="Calibri"/>
      <family val="2"/>
    </font>
    <font>
      <sz val="12"/>
      <color theme="1"/>
      <name val="Times New Roman"/>
      <family val="1"/>
    </font>
    <font>
      <b/>
      <sz val="11"/>
      <color rgb="FFFF0000"/>
      <name val="Calibri"/>
      <family val="2"/>
      <scheme val="minor"/>
    </font>
    <font>
      <sz val="9"/>
      <color rgb="FF7030A0"/>
      <name val="Verdana"/>
      <family val="2"/>
    </font>
    <font>
      <sz val="8"/>
      <color theme="1"/>
      <name val="Verdana"/>
      <family val="2"/>
    </font>
    <font>
      <sz val="11"/>
      <color theme="1"/>
      <name val="Times New Roman"/>
      <family val="1"/>
    </font>
    <font>
      <sz val="12"/>
      <color rgb="FFFF0000"/>
      <name val="Times New Roman"/>
      <family val="1"/>
    </font>
    <font>
      <sz val="12"/>
      <color theme="1"/>
      <name val="Verdana"/>
      <family val="2"/>
    </font>
    <font>
      <b/>
      <sz val="9"/>
      <color rgb="FF00B050"/>
      <name val="Verdana"/>
      <family val="2"/>
    </font>
    <font>
      <b/>
      <sz val="9"/>
      <color rgb="FF9900FF"/>
      <name val="Verdana"/>
      <family val="2"/>
    </font>
    <font>
      <sz val="9"/>
      <color rgb="FF9900FF"/>
      <name val="Verdana"/>
      <family val="2"/>
    </font>
    <font>
      <sz val="9"/>
      <color rgb="FF00B050"/>
      <name val="Verdana"/>
      <family val="2"/>
    </font>
    <font>
      <b/>
      <sz val="10"/>
      <color rgb="FFFF0000"/>
      <name val="Times New Roman"/>
      <family val="1"/>
    </font>
    <font>
      <sz val="12"/>
      <name val="Times New Roman"/>
      <family val="1"/>
    </font>
    <font>
      <sz val="12"/>
      <color theme="1"/>
      <name val="Calibri"/>
      <family val="2"/>
      <scheme val="minor"/>
    </font>
    <font>
      <sz val="9"/>
      <color rgb="FFFF0000"/>
      <name val="Calibri"/>
      <family val="2"/>
      <scheme val="minor"/>
    </font>
    <font>
      <sz val="9"/>
      <color indexed="8"/>
      <name val="Times New Roman"/>
      <family val="1"/>
    </font>
    <font>
      <sz val="14"/>
      <color rgb="FFFF0000"/>
      <name val="Calibri"/>
      <family val="2"/>
      <scheme val="minor"/>
    </font>
    <font>
      <sz val="9"/>
      <name val="Arial"/>
      <family val="2"/>
    </font>
    <font>
      <sz val="10"/>
      <color theme="1"/>
      <name val="Verdana"/>
      <family val="2"/>
    </font>
    <font>
      <b/>
      <sz val="10"/>
      <color theme="1"/>
      <name val="Verdana"/>
      <family val="2"/>
    </font>
    <font>
      <sz val="9.5"/>
      <name val="Arial"/>
      <family val="2"/>
    </font>
  </fonts>
  <fills count="37">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rgb="FF002060"/>
        <bgColor indexed="64"/>
      </patternFill>
    </fill>
    <fill>
      <patternFill patternType="solid">
        <fgColor theme="4"/>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0"/>
        <bgColor indexed="64"/>
      </patternFill>
    </fill>
    <fill>
      <patternFill patternType="solid">
        <fgColor rgb="FF92D050"/>
        <bgColor indexed="64"/>
      </patternFill>
    </fill>
    <fill>
      <patternFill patternType="solid">
        <fgColor theme="5"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2"/>
        <bgColor indexed="64"/>
      </patternFill>
    </fill>
    <fill>
      <patternFill patternType="solid">
        <fgColor theme="7" tint="-0.249977111117893"/>
        <bgColor indexed="64"/>
      </patternFill>
    </fill>
    <fill>
      <patternFill patternType="solid">
        <fgColor theme="5"/>
        <bgColor indexed="64"/>
      </patternFill>
    </fill>
    <fill>
      <patternFill patternType="solid">
        <fgColor rgb="FF00B050"/>
        <bgColor indexed="64"/>
      </patternFill>
    </fill>
    <fill>
      <patternFill patternType="solid">
        <fgColor theme="3" tint="0.59999389629810485"/>
        <bgColor indexed="64"/>
      </patternFill>
    </fill>
    <fill>
      <patternFill patternType="solid">
        <fgColor rgb="FFFFC000"/>
        <bgColor indexed="64"/>
      </patternFill>
    </fill>
    <fill>
      <patternFill patternType="solid">
        <fgColor rgb="FFFF99FF"/>
        <bgColor indexed="64"/>
      </patternFill>
    </fill>
    <fill>
      <patternFill patternType="solid">
        <fgColor rgb="FF00FFFF"/>
        <bgColor indexed="64"/>
      </patternFill>
    </fill>
    <fill>
      <patternFill patternType="solid">
        <fgColor rgb="FFEEE49C"/>
        <bgColor indexed="64"/>
      </patternFill>
    </fill>
    <fill>
      <patternFill patternType="solid">
        <fgColor rgb="FF0099CC"/>
        <bgColor indexed="64"/>
      </patternFill>
    </fill>
    <fill>
      <patternFill patternType="solid">
        <fgColor rgb="FFFF99CC"/>
        <bgColor indexed="64"/>
      </patternFill>
    </fill>
    <fill>
      <patternFill patternType="solid">
        <fgColor rgb="FFFF9999"/>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theme="5" tint="-0.499984740745262"/>
        <bgColor indexed="64"/>
      </patternFill>
    </fill>
    <fill>
      <patternFill patternType="solid">
        <fgColor theme="9" tint="-0.499984740745262"/>
        <bgColor indexed="64"/>
      </patternFill>
    </fill>
    <fill>
      <patternFill patternType="solid">
        <fgColor rgb="FF9999FF"/>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1"/>
        <bgColor indexed="64"/>
      </patternFill>
    </fill>
    <fill>
      <patternFill patternType="solid">
        <fgColor rgb="FF00B0F0"/>
        <bgColor indexed="64"/>
      </patternFill>
    </fill>
    <fill>
      <patternFill patternType="solid">
        <fgColor theme="5" tint="0.59999389629810485"/>
        <bgColor indexed="64"/>
      </patternFill>
    </fill>
    <fill>
      <patternFill patternType="solid">
        <fgColor theme="5" tint="-0.249977111117893"/>
        <bgColor indexed="64"/>
      </patternFill>
    </fill>
    <fill>
      <patternFill patternType="solid">
        <fgColor theme="7" tint="0.39997558519241921"/>
        <bgColor indexed="64"/>
      </patternFill>
    </fill>
  </fills>
  <borders count="2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medium">
        <color indexed="64"/>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auto="1"/>
      </top>
      <bottom/>
      <diagonal/>
    </border>
  </borders>
  <cellStyleXfs count="51">
    <xf numFmtId="0" fontId="0" fillId="0" borderId="0"/>
    <xf numFmtId="0" fontId="10" fillId="0" borderId="0"/>
    <xf numFmtId="0" fontId="9" fillId="0" borderId="0"/>
    <xf numFmtId="0" fontId="8" fillId="0" borderId="0"/>
    <xf numFmtId="0" fontId="8" fillId="0" borderId="0"/>
    <xf numFmtId="0" fontId="8" fillId="0" borderId="0"/>
    <xf numFmtId="0" fontId="8" fillId="0" borderId="0"/>
    <xf numFmtId="0" fontId="7" fillId="0" borderId="0"/>
    <xf numFmtId="0" fontId="6" fillId="0" borderId="0"/>
    <xf numFmtId="0" fontId="5" fillId="0" borderId="0"/>
    <xf numFmtId="0" fontId="5" fillId="0" borderId="0"/>
    <xf numFmtId="0" fontId="4" fillId="0" borderId="0"/>
    <xf numFmtId="0" fontId="4" fillId="0" borderId="0"/>
    <xf numFmtId="0" fontId="3" fillId="0" borderId="0"/>
    <xf numFmtId="0" fontId="10" fillId="0" borderId="0"/>
    <xf numFmtId="0" fontId="2" fillId="0" borderId="0"/>
    <xf numFmtId="0" fontId="2" fillId="0" borderId="0"/>
    <xf numFmtId="164" fontId="10" fillId="0" borderId="0" applyFont="0" applyFill="0" applyBorder="0" applyAlignment="0" applyProtection="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14">
    <xf numFmtId="0" fontId="0" fillId="0" borderId="0" xfId="0"/>
    <xf numFmtId="0" fontId="11" fillId="0" borderId="0" xfId="0" applyFont="1" applyAlignment="1">
      <alignment wrapText="1"/>
    </xf>
    <xf numFmtId="0" fontId="13" fillId="4" borderId="1" xfId="2" applyFont="1" applyFill="1" applyBorder="1" applyAlignment="1">
      <alignment horizontal="left" vertical="center" wrapText="1"/>
    </xf>
    <xf numFmtId="0" fontId="13" fillId="4" borderId="1" xfId="2" applyFont="1" applyFill="1" applyBorder="1" applyAlignment="1">
      <alignment horizontal="center" vertical="center" wrapText="1"/>
    </xf>
    <xf numFmtId="0" fontId="14" fillId="0" borderId="0" xfId="2" applyFont="1" applyAlignment="1">
      <alignment vertical="center" wrapText="1"/>
    </xf>
    <xf numFmtId="0" fontId="13" fillId="5" borderId="1" xfId="2" applyFont="1" applyFill="1" applyBorder="1" applyAlignment="1">
      <alignment horizontal="left" vertical="center" wrapText="1"/>
    </xf>
    <xf numFmtId="0" fontId="13" fillId="5" borderId="1" xfId="2" applyFont="1" applyFill="1" applyBorder="1" applyAlignment="1">
      <alignment horizontal="right" vertical="center" wrapText="1"/>
    </xf>
    <xf numFmtId="0" fontId="15" fillId="6" borderId="1" xfId="1" applyFont="1" applyFill="1" applyBorder="1" applyAlignment="1" applyProtection="1">
      <alignment horizontal="left" vertical="center" wrapText="1"/>
    </xf>
    <xf numFmtId="0" fontId="15" fillId="6" borderId="1" xfId="1" applyFont="1" applyFill="1" applyBorder="1" applyAlignment="1" applyProtection="1">
      <alignment vertical="center" wrapText="1"/>
    </xf>
    <xf numFmtId="0" fontId="15" fillId="6" borderId="1" xfId="1" applyFont="1" applyFill="1" applyBorder="1" applyAlignment="1" applyProtection="1">
      <alignment horizontal="center" vertical="center" wrapText="1"/>
    </xf>
    <xf numFmtId="0" fontId="15" fillId="7" borderId="1" xfId="1" applyFont="1" applyFill="1" applyBorder="1" applyAlignment="1" applyProtection="1">
      <alignment vertical="center" wrapText="1"/>
    </xf>
    <xf numFmtId="0" fontId="16" fillId="7" borderId="1" xfId="2" applyFont="1" applyFill="1" applyBorder="1" applyAlignment="1">
      <alignment horizontal="center" vertical="center" wrapText="1"/>
    </xf>
    <xf numFmtId="0" fontId="16" fillId="7" borderId="1" xfId="2" applyFont="1" applyFill="1" applyBorder="1" applyAlignment="1">
      <alignment vertical="center" wrapText="1"/>
    </xf>
    <xf numFmtId="0" fontId="14" fillId="0" borderId="1" xfId="2" applyFont="1" applyBorder="1" applyAlignment="1">
      <alignment horizontal="left" vertical="center" wrapText="1"/>
    </xf>
    <xf numFmtId="0" fontId="16" fillId="0" borderId="1" xfId="1" applyFont="1" applyFill="1" applyBorder="1" applyAlignment="1" applyProtection="1">
      <alignment vertical="center" wrapText="1"/>
    </xf>
    <xf numFmtId="0" fontId="14" fillId="0" borderId="1" xfId="2" applyFont="1" applyBorder="1" applyAlignment="1">
      <alignment horizontal="center" vertical="center" wrapText="1"/>
    </xf>
    <xf numFmtId="0" fontId="14" fillId="0" borderId="1" xfId="2" applyFont="1" applyBorder="1" applyAlignment="1">
      <alignment vertical="center" wrapText="1"/>
    </xf>
    <xf numFmtId="0" fontId="16" fillId="0" borderId="1" xfId="2" applyFont="1" applyBorder="1" applyAlignment="1">
      <alignment vertical="center" wrapText="1"/>
    </xf>
    <xf numFmtId="0" fontId="15" fillId="0" borderId="1" xfId="2" applyFont="1" applyBorder="1" applyAlignment="1">
      <alignment vertical="center" wrapText="1"/>
    </xf>
    <xf numFmtId="0" fontId="16" fillId="0" borderId="1" xfId="2" applyFont="1" applyBorder="1" applyAlignment="1">
      <alignment horizontal="center" vertical="center" wrapText="1"/>
    </xf>
    <xf numFmtId="0" fontId="16" fillId="0" borderId="1" xfId="2" applyFont="1" applyFill="1" applyBorder="1" applyAlignment="1" applyProtection="1">
      <alignment vertical="center" wrapText="1"/>
      <protection locked="0"/>
    </xf>
    <xf numFmtId="0" fontId="16" fillId="0" borderId="1" xfId="2" applyFont="1" applyFill="1" applyBorder="1" applyAlignment="1">
      <alignment horizontal="center" vertical="center" wrapText="1"/>
    </xf>
    <xf numFmtId="0" fontId="16" fillId="0" borderId="1" xfId="2" applyFont="1" applyFill="1" applyBorder="1" applyAlignment="1">
      <alignment vertical="center" wrapText="1"/>
    </xf>
    <xf numFmtId="49" fontId="16" fillId="0" borderId="1" xfId="1" applyNumberFormat="1" applyFont="1" applyFill="1" applyBorder="1" applyAlignment="1" applyProtection="1">
      <alignment vertical="center" wrapText="1"/>
    </xf>
    <xf numFmtId="0" fontId="16" fillId="0" borderId="1" xfId="1" applyFont="1" applyBorder="1" applyAlignment="1">
      <alignment vertical="center" wrapText="1"/>
    </xf>
    <xf numFmtId="2" fontId="16" fillId="0" borderId="1" xfId="1" applyNumberFormat="1" applyFont="1" applyFill="1" applyBorder="1" applyAlignment="1" applyProtection="1">
      <alignment vertical="center" wrapText="1"/>
      <protection locked="0"/>
    </xf>
    <xf numFmtId="0" fontId="16" fillId="8" borderId="1" xfId="2" applyFont="1" applyFill="1" applyBorder="1" applyAlignment="1" applyProtection="1">
      <alignment horizontal="left" vertical="center" wrapText="1"/>
    </xf>
    <xf numFmtId="0" fontId="16" fillId="0" borderId="1" xfId="2" applyFont="1" applyFill="1" applyBorder="1" applyAlignment="1" applyProtection="1">
      <alignment horizontal="left" vertical="center" wrapText="1"/>
    </xf>
    <xf numFmtId="0" fontId="14" fillId="0" borderId="0" xfId="2" applyFont="1" applyAlignment="1">
      <alignment horizontal="left" vertical="center" wrapText="1"/>
    </xf>
    <xf numFmtId="0" fontId="14" fillId="0" borderId="0" xfId="2" applyFont="1" applyAlignment="1">
      <alignment horizontal="center" vertical="center" wrapText="1"/>
    </xf>
    <xf numFmtId="0" fontId="15" fillId="7" borderId="1" xfId="2" applyFont="1" applyFill="1" applyBorder="1" applyAlignment="1">
      <alignment vertical="center" wrapText="1"/>
    </xf>
    <xf numFmtId="0" fontId="16" fillId="0" borderId="1" xfId="1" applyFont="1" applyFill="1" applyBorder="1" applyAlignment="1" applyProtection="1">
      <alignment horizontal="left" vertical="center" wrapText="1"/>
    </xf>
    <xf numFmtId="0" fontId="16" fillId="0" borderId="1" xfId="1" applyFont="1" applyFill="1" applyBorder="1" applyAlignment="1" applyProtection="1">
      <alignment vertical="center" wrapText="1"/>
      <protection locked="0"/>
    </xf>
    <xf numFmtId="2" fontId="16" fillId="0" borderId="1" xfId="1" applyNumberFormat="1" applyFont="1" applyFill="1" applyBorder="1" applyAlignment="1" applyProtection="1">
      <alignment vertical="center" wrapText="1"/>
    </xf>
    <xf numFmtId="0" fontId="16" fillId="0" borderId="1" xfId="1" applyFont="1" applyFill="1" applyBorder="1" applyAlignment="1">
      <alignment vertical="center" wrapText="1"/>
    </xf>
    <xf numFmtId="0" fontId="16" fillId="0" borderId="1" xfId="2" applyFont="1" applyFill="1" applyBorder="1" applyAlignment="1">
      <alignment horizontal="left" vertical="center" wrapText="1"/>
    </xf>
    <xf numFmtId="0" fontId="14" fillId="0" borderId="1" xfId="2" applyFont="1" applyFill="1" applyBorder="1" applyAlignment="1">
      <alignment horizontal="left" vertical="center" wrapText="1"/>
    </xf>
    <xf numFmtId="0" fontId="14" fillId="0" borderId="1" xfId="2" applyFont="1" applyFill="1" applyBorder="1" applyAlignment="1">
      <alignment horizontal="left" vertical="center"/>
    </xf>
    <xf numFmtId="0" fontId="14" fillId="0" borderId="1" xfId="1" applyFont="1" applyFill="1" applyBorder="1" applyAlignment="1" applyProtection="1">
      <alignment vertical="center" wrapText="1"/>
    </xf>
    <xf numFmtId="0" fontId="14" fillId="0" borderId="1" xfId="2" applyFont="1" applyFill="1" applyBorder="1" applyAlignment="1">
      <alignment horizontal="center" vertical="center"/>
    </xf>
    <xf numFmtId="0" fontId="14" fillId="0" borderId="1" xfId="1" applyFont="1" applyFill="1" applyBorder="1" applyAlignment="1" applyProtection="1">
      <alignment horizontal="left" vertical="center" wrapText="1"/>
    </xf>
    <xf numFmtId="0" fontId="15" fillId="0" borderId="1" xfId="2" applyFont="1" applyFill="1" applyBorder="1" applyAlignment="1">
      <alignment horizontal="center" vertical="center" wrapText="1"/>
    </xf>
    <xf numFmtId="0" fontId="15" fillId="0" borderId="1" xfId="1" applyFont="1" applyFill="1" applyBorder="1" applyAlignment="1" applyProtection="1">
      <alignment vertical="center" wrapText="1"/>
    </xf>
    <xf numFmtId="0" fontId="15" fillId="0" borderId="1" xfId="2" applyFont="1" applyBorder="1" applyAlignment="1">
      <alignment horizontal="center" vertical="center" wrapText="1"/>
    </xf>
    <xf numFmtId="0" fontId="16" fillId="0" borderId="0" xfId="2" applyFont="1" applyAlignment="1">
      <alignment vertical="center" wrapText="1"/>
    </xf>
    <xf numFmtId="0" fontId="13" fillId="5" borderId="1" xfId="2" applyFont="1" applyFill="1" applyBorder="1" applyAlignment="1">
      <alignment horizontal="center" vertical="center" wrapText="1"/>
    </xf>
    <xf numFmtId="0" fontId="16" fillId="0" borderId="0" xfId="2" applyFont="1" applyFill="1" applyAlignment="1">
      <alignment vertical="center" wrapText="1"/>
    </xf>
    <xf numFmtId="0" fontId="16" fillId="6" borderId="1" xfId="2" applyFont="1" applyFill="1" applyBorder="1" applyAlignment="1">
      <alignment horizontal="left" vertical="center" wrapText="1"/>
    </xf>
    <xf numFmtId="0" fontId="16" fillId="6" borderId="1" xfId="2" applyFont="1" applyFill="1" applyBorder="1" applyAlignment="1">
      <alignment horizontal="center" vertical="center" wrapText="1"/>
    </xf>
    <xf numFmtId="0" fontId="16" fillId="6" borderId="1" xfId="2" applyFont="1" applyFill="1" applyBorder="1" applyAlignment="1">
      <alignment vertical="center" wrapText="1"/>
    </xf>
    <xf numFmtId="0" fontId="15" fillId="6" borderId="1" xfId="2" applyFont="1" applyFill="1" applyBorder="1" applyAlignment="1">
      <alignment vertical="center" wrapText="1"/>
    </xf>
    <xf numFmtId="0" fontId="16" fillId="0" borderId="1" xfId="2" applyFont="1" applyFill="1" applyBorder="1" applyAlignment="1" applyProtection="1">
      <alignment vertical="center" wrapText="1"/>
    </xf>
    <xf numFmtId="0" fontId="15" fillId="0" borderId="1" xfId="2" applyFont="1" applyFill="1" applyBorder="1" applyAlignment="1">
      <alignment vertical="center" wrapText="1"/>
    </xf>
    <xf numFmtId="0" fontId="16" fillId="0" borderId="0" xfId="2" applyFont="1" applyAlignment="1">
      <alignment horizontal="center" vertical="center" wrapText="1"/>
    </xf>
    <xf numFmtId="0" fontId="14" fillId="0" borderId="0" xfId="2" applyFont="1"/>
    <xf numFmtId="0" fontId="17" fillId="0" borderId="1" xfId="1" applyFont="1" applyFill="1" applyBorder="1" applyAlignment="1" applyProtection="1">
      <alignment vertical="center" wrapText="1"/>
    </xf>
    <xf numFmtId="0" fontId="14" fillId="0" borderId="1" xfId="2" applyFont="1" applyFill="1" applyBorder="1" applyAlignment="1" applyProtection="1">
      <alignment horizontal="left" vertical="center"/>
    </xf>
    <xf numFmtId="0" fontId="14" fillId="0" borderId="1" xfId="2" applyFont="1" applyFill="1" applyBorder="1" applyAlignment="1" applyProtection="1">
      <alignment horizontal="left" vertical="center" wrapText="1"/>
    </xf>
    <xf numFmtId="0" fontId="14" fillId="0" borderId="0" xfId="2" applyFont="1" applyAlignment="1">
      <alignment horizontal="center" vertical="center"/>
    </xf>
    <xf numFmtId="0" fontId="14" fillId="0" borderId="1" xfId="2" applyFont="1" applyFill="1" applyBorder="1" applyAlignment="1">
      <alignment vertical="center" wrapText="1"/>
    </xf>
    <xf numFmtId="0" fontId="14" fillId="0" borderId="1" xfId="2" applyFont="1" applyFill="1" applyBorder="1" applyAlignment="1">
      <alignment horizontal="center" vertical="center" wrapText="1"/>
    </xf>
    <xf numFmtId="0" fontId="14" fillId="0" borderId="1" xfId="2" applyFont="1" applyBorder="1" applyAlignment="1">
      <alignment horizontal="left" vertical="center"/>
    </xf>
    <xf numFmtId="49" fontId="16" fillId="0" borderId="1" xfId="1" applyNumberFormat="1" applyFont="1" applyFill="1" applyBorder="1" applyAlignment="1" applyProtection="1">
      <alignment horizontal="left" vertical="center" wrapText="1"/>
    </xf>
    <xf numFmtId="49" fontId="14" fillId="0" borderId="1" xfId="1" applyNumberFormat="1" applyFont="1" applyFill="1" applyBorder="1" applyAlignment="1" applyProtection="1">
      <alignment horizontal="left" vertical="center" wrapText="1"/>
    </xf>
    <xf numFmtId="0" fontId="14" fillId="0" borderId="1" xfId="1" applyFont="1" applyFill="1" applyBorder="1" applyAlignment="1" applyProtection="1">
      <alignment horizontal="left" vertical="center" wrapText="1"/>
      <protection locked="0"/>
    </xf>
    <xf numFmtId="0" fontId="14" fillId="0" borderId="1" xfId="2" applyFont="1" applyBorder="1" applyAlignment="1">
      <alignment horizontal="center" vertical="center"/>
    </xf>
    <xf numFmtId="2" fontId="14" fillId="0" borderId="1" xfId="1" applyNumberFormat="1" applyFont="1" applyFill="1" applyBorder="1" applyAlignment="1" applyProtection="1">
      <alignment horizontal="left" vertical="center" wrapText="1"/>
    </xf>
    <xf numFmtId="0" fontId="17" fillId="7" borderId="1" xfId="2" applyFont="1" applyFill="1" applyBorder="1" applyAlignment="1">
      <alignment horizontal="left" vertical="center" wrapText="1"/>
    </xf>
    <xf numFmtId="0" fontId="14" fillId="0" borderId="0" xfId="2" applyFont="1" applyAlignment="1">
      <alignment horizontal="left" vertical="center"/>
    </xf>
    <xf numFmtId="2" fontId="16" fillId="0" borderId="0" xfId="1" applyNumberFormat="1" applyFont="1" applyFill="1" applyBorder="1" applyAlignment="1" applyProtection="1">
      <alignment horizontal="left" vertical="center" wrapText="1"/>
    </xf>
    <xf numFmtId="2" fontId="16" fillId="0" borderId="1" xfId="1" applyNumberFormat="1" applyFont="1" applyFill="1" applyBorder="1" applyAlignment="1" applyProtection="1">
      <alignment horizontal="left" vertical="center" wrapText="1"/>
    </xf>
    <xf numFmtId="2" fontId="16" fillId="0" borderId="1" xfId="1" applyNumberFormat="1" applyFont="1" applyFill="1" applyBorder="1" applyAlignment="1" applyProtection="1">
      <alignment horizontal="center" vertical="center" wrapText="1"/>
    </xf>
    <xf numFmtId="0" fontId="16" fillId="8" borderId="1" xfId="1" applyFont="1" applyFill="1" applyBorder="1" applyAlignment="1" applyProtection="1">
      <alignment vertical="center" wrapText="1"/>
    </xf>
    <xf numFmtId="0" fontId="15" fillId="6" borderId="1" xfId="2" applyFont="1" applyFill="1" applyBorder="1" applyAlignment="1">
      <alignment horizontal="left" vertical="center" wrapText="1"/>
    </xf>
    <xf numFmtId="0" fontId="16" fillId="0" borderId="1" xfId="2" applyFont="1" applyBorder="1" applyAlignment="1">
      <alignment horizontal="left" vertical="center" wrapText="1"/>
    </xf>
    <xf numFmtId="0" fontId="16" fillId="0" borderId="0" xfId="2" applyFont="1" applyAlignment="1">
      <alignment horizontal="left" vertical="center" wrapText="1"/>
    </xf>
    <xf numFmtId="0" fontId="16" fillId="0" borderId="1" xfId="2" applyFont="1" applyFill="1" applyBorder="1" applyAlignment="1" applyProtection="1">
      <alignment vertical="top" wrapText="1"/>
    </xf>
    <xf numFmtId="0" fontId="14" fillId="0" borderId="1" xfId="2" applyFont="1" applyFill="1" applyBorder="1" applyAlignment="1">
      <alignment vertical="center"/>
    </xf>
    <xf numFmtId="0" fontId="14" fillId="0" borderId="1" xfId="1" applyFont="1" applyFill="1" applyBorder="1" applyAlignment="1" applyProtection="1">
      <alignment horizontal="center" vertical="center" wrapText="1"/>
    </xf>
    <xf numFmtId="0" fontId="18" fillId="5" borderId="1" xfId="2" applyFont="1" applyFill="1" applyBorder="1" applyAlignment="1">
      <alignment horizontal="left" vertical="center" wrapText="1"/>
    </xf>
    <xf numFmtId="0" fontId="16" fillId="6" borderId="1" xfId="1" applyFont="1" applyFill="1" applyBorder="1" applyAlignment="1" applyProtection="1">
      <alignment vertical="center" wrapText="1"/>
    </xf>
    <xf numFmtId="0" fontId="16" fillId="7" borderId="1" xfId="1" applyFont="1" applyFill="1" applyBorder="1" applyAlignment="1" applyProtection="1">
      <alignment vertical="center" wrapText="1"/>
    </xf>
    <xf numFmtId="0" fontId="18" fillId="5" borderId="1" xfId="2" applyFont="1" applyFill="1" applyBorder="1" applyAlignment="1">
      <alignment horizontal="center" vertical="center" wrapText="1"/>
    </xf>
    <xf numFmtId="0" fontId="15" fillId="17" borderId="1" xfId="2" applyFont="1" applyFill="1" applyBorder="1" applyAlignment="1">
      <alignment vertical="center" wrapText="1"/>
    </xf>
    <xf numFmtId="0" fontId="16" fillId="17" borderId="1" xfId="1" applyFont="1" applyFill="1" applyBorder="1" applyAlignment="1" applyProtection="1">
      <alignment vertical="center" wrapText="1"/>
    </xf>
    <xf numFmtId="0" fontId="15" fillId="17" borderId="1" xfId="1" applyFont="1" applyFill="1" applyBorder="1" applyAlignment="1" applyProtection="1">
      <alignment vertical="center" wrapText="1"/>
    </xf>
    <xf numFmtId="0" fontId="16" fillId="17" borderId="1" xfId="2" applyFont="1" applyFill="1" applyBorder="1" applyAlignment="1">
      <alignment horizontal="center" vertical="center" wrapText="1"/>
    </xf>
    <xf numFmtId="0" fontId="16" fillId="17" borderId="1" xfId="2" applyFont="1" applyFill="1" applyBorder="1" applyAlignment="1">
      <alignment vertical="center" wrapText="1"/>
    </xf>
    <xf numFmtId="2" fontId="16" fillId="17" borderId="1" xfId="1" applyNumberFormat="1" applyFont="1" applyFill="1" applyBorder="1" applyAlignment="1" applyProtection="1">
      <alignment vertical="center" wrapText="1"/>
    </xf>
    <xf numFmtId="2" fontId="15" fillId="17" borderId="1" xfId="1" applyNumberFormat="1" applyFont="1" applyFill="1" applyBorder="1" applyAlignment="1" applyProtection="1">
      <alignment vertical="center" wrapText="1"/>
    </xf>
    <xf numFmtId="0" fontId="15" fillId="17" borderId="1" xfId="2" applyFont="1" applyFill="1" applyBorder="1" applyAlignment="1">
      <alignment horizontal="left" vertical="center" wrapText="1"/>
    </xf>
    <xf numFmtId="0" fontId="14" fillId="7" borderId="1" xfId="2" applyFont="1" applyFill="1" applyBorder="1" applyAlignment="1">
      <alignment vertical="center" wrapText="1"/>
    </xf>
    <xf numFmtId="0" fontId="17" fillId="7" borderId="1" xfId="2" applyFont="1" applyFill="1" applyBorder="1" applyAlignment="1">
      <alignment vertical="center" wrapText="1"/>
    </xf>
    <xf numFmtId="0" fontId="17" fillId="7" borderId="1" xfId="2" applyFont="1" applyFill="1" applyBorder="1" applyAlignment="1">
      <alignment horizontal="center" vertical="center" wrapText="1"/>
    </xf>
    <xf numFmtId="0" fontId="15" fillId="17" borderId="1" xfId="1" applyFont="1" applyFill="1" applyBorder="1" applyAlignment="1" applyProtection="1">
      <alignment horizontal="left" vertical="center" wrapText="1"/>
    </xf>
    <xf numFmtId="0" fontId="16" fillId="17" borderId="1" xfId="1" applyFont="1" applyFill="1" applyBorder="1" applyAlignment="1" applyProtection="1">
      <alignment horizontal="left" vertical="center" wrapText="1"/>
    </xf>
    <xf numFmtId="0" fontId="15" fillId="17" borderId="1" xfId="1" applyFont="1" applyFill="1" applyBorder="1" applyAlignment="1" applyProtection="1">
      <alignment horizontal="center" vertical="center" wrapText="1"/>
    </xf>
    <xf numFmtId="0" fontId="15" fillId="17" borderId="1" xfId="1" applyFont="1" applyFill="1" applyBorder="1" applyAlignment="1" applyProtection="1">
      <alignment horizontal="right" vertical="center" wrapText="1"/>
    </xf>
    <xf numFmtId="0" fontId="17" fillId="17" borderId="1" xfId="2" applyFont="1" applyFill="1" applyBorder="1" applyAlignment="1">
      <alignment horizontal="left" vertical="center"/>
    </xf>
    <xf numFmtId="0" fontId="14" fillId="17" borderId="1" xfId="2" applyFont="1" applyFill="1" applyBorder="1" applyAlignment="1">
      <alignment horizontal="left" vertical="center"/>
    </xf>
    <xf numFmtId="0" fontId="17" fillId="17" borderId="1" xfId="2" applyFont="1" applyFill="1" applyBorder="1" applyAlignment="1">
      <alignment horizontal="left" vertical="center" wrapText="1"/>
    </xf>
    <xf numFmtId="0" fontId="17" fillId="7" borderId="1" xfId="1" applyFont="1" applyFill="1" applyBorder="1" applyAlignment="1" applyProtection="1">
      <alignment horizontal="left" vertical="center" wrapText="1"/>
    </xf>
    <xf numFmtId="0" fontId="14" fillId="7" borderId="1" xfId="1" applyFont="1" applyFill="1" applyBorder="1" applyAlignment="1" applyProtection="1">
      <alignment horizontal="left" vertical="center" wrapText="1"/>
    </xf>
    <xf numFmtId="0" fontId="14" fillId="7" borderId="1" xfId="2" applyFont="1" applyFill="1" applyBorder="1" applyAlignment="1">
      <alignment horizontal="center" vertical="center"/>
    </xf>
    <xf numFmtId="2" fontId="15" fillId="17" borderId="1" xfId="1" applyNumberFormat="1" applyFont="1" applyFill="1" applyBorder="1" applyAlignment="1" applyProtection="1">
      <alignment horizontal="left" vertical="center" wrapText="1"/>
    </xf>
    <xf numFmtId="0" fontId="15" fillId="17" borderId="1" xfId="2" applyFont="1" applyFill="1" applyBorder="1" applyAlignment="1" applyProtection="1">
      <alignment horizontal="left" vertical="center" wrapText="1"/>
    </xf>
    <xf numFmtId="2" fontId="16" fillId="17" borderId="1" xfId="1" applyNumberFormat="1" applyFont="1" applyFill="1" applyBorder="1" applyAlignment="1" applyProtection="1">
      <alignment horizontal="center" vertical="center" wrapText="1"/>
    </xf>
    <xf numFmtId="0" fontId="14" fillId="0" borderId="0" xfId="3" applyFont="1"/>
    <xf numFmtId="0" fontId="13" fillId="4" borderId="1" xfId="3" applyFont="1" applyFill="1" applyBorder="1" applyAlignment="1">
      <alignment horizontal="left" vertical="center" wrapText="1"/>
    </xf>
    <xf numFmtId="0" fontId="13" fillId="4" borderId="1" xfId="3" applyFont="1" applyFill="1" applyBorder="1" applyAlignment="1">
      <alignment horizontal="center" vertical="center" wrapText="1"/>
    </xf>
    <xf numFmtId="0" fontId="13" fillId="5" borderId="1" xfId="3" applyFont="1" applyFill="1" applyBorder="1" applyAlignment="1">
      <alignment horizontal="left" vertical="center" wrapText="1"/>
    </xf>
    <xf numFmtId="0" fontId="13" fillId="5" borderId="1" xfId="3" applyFont="1" applyFill="1" applyBorder="1" applyAlignment="1">
      <alignment horizontal="right" vertical="center" wrapText="1"/>
    </xf>
    <xf numFmtId="0" fontId="17" fillId="6" borderId="1" xfId="3" applyFont="1" applyFill="1" applyBorder="1" applyAlignment="1">
      <alignment horizontal="left" vertical="center"/>
    </xf>
    <xf numFmtId="2" fontId="15" fillId="6" borderId="1" xfId="1" applyNumberFormat="1" applyFont="1" applyFill="1" applyBorder="1" applyAlignment="1" applyProtection="1">
      <alignment horizontal="left" vertical="center" wrapText="1"/>
    </xf>
    <xf numFmtId="0" fontId="14" fillId="0" borderId="1" xfId="3" applyFont="1" applyBorder="1" applyAlignment="1">
      <alignment horizontal="left" vertical="center"/>
    </xf>
    <xf numFmtId="0" fontId="14" fillId="0" borderId="1" xfId="3" applyFont="1" applyBorder="1"/>
    <xf numFmtId="0" fontId="16" fillId="8" borderId="1" xfId="1" applyFont="1" applyFill="1" applyBorder="1" applyAlignment="1" applyProtection="1">
      <alignment horizontal="left" vertical="center" wrapText="1"/>
    </xf>
    <xf numFmtId="0" fontId="16" fillId="0" borderId="1" xfId="3" applyFont="1" applyFill="1" applyBorder="1" applyAlignment="1" applyProtection="1">
      <alignment horizontal="left" vertical="center" wrapText="1"/>
    </xf>
    <xf numFmtId="0" fontId="14" fillId="0" borderId="1" xfId="3" applyFont="1" applyFill="1" applyBorder="1" applyAlignment="1" applyProtection="1">
      <alignment horizontal="left" vertical="center" wrapText="1"/>
    </xf>
    <xf numFmtId="0" fontId="16" fillId="0" borderId="1" xfId="3" applyFont="1" applyFill="1" applyBorder="1" applyAlignment="1">
      <alignment horizontal="left" vertical="center"/>
    </xf>
    <xf numFmtId="0" fontId="16" fillId="0" borderId="1" xfId="3" applyFont="1" applyFill="1" applyBorder="1" applyAlignment="1">
      <alignment horizontal="left" vertical="center" wrapText="1"/>
    </xf>
    <xf numFmtId="0" fontId="17" fillId="17" borderId="1" xfId="3" applyFont="1" applyFill="1" applyBorder="1" applyAlignment="1">
      <alignment vertical="center"/>
    </xf>
    <xf numFmtId="0" fontId="15" fillId="17" borderId="1" xfId="3" applyFont="1" applyFill="1" applyBorder="1" applyAlignment="1" applyProtection="1">
      <alignment horizontal="left" vertical="center" wrapText="1"/>
    </xf>
    <xf numFmtId="0" fontId="14" fillId="0" borderId="1" xfId="3" applyFont="1" applyBorder="1" applyAlignment="1">
      <alignment vertical="center"/>
    </xf>
    <xf numFmtId="0" fontId="16" fillId="0" borderId="1" xfId="3" applyFont="1" applyFill="1" applyBorder="1" applyAlignment="1" applyProtection="1">
      <alignment vertical="center" wrapText="1"/>
    </xf>
    <xf numFmtId="0" fontId="16" fillId="0" borderId="1" xfId="3" applyFont="1" applyFill="1" applyBorder="1" applyAlignment="1" applyProtection="1">
      <alignment horizontal="left" vertical="center"/>
    </xf>
    <xf numFmtId="0" fontId="14" fillId="0" borderId="0" xfId="3" applyFont="1" applyAlignment="1">
      <alignment horizontal="left" vertical="center"/>
    </xf>
    <xf numFmtId="0" fontId="14" fillId="0" borderId="1" xfId="4" applyFont="1" applyBorder="1" applyAlignment="1">
      <alignment horizontal="right" vertical="center"/>
    </xf>
    <xf numFmtId="0" fontId="15" fillId="6" borderId="1" xfId="1" applyFont="1" applyFill="1" applyBorder="1" applyAlignment="1" applyProtection="1">
      <alignment horizontal="right" vertical="center" wrapText="1"/>
    </xf>
    <xf numFmtId="49" fontId="14" fillId="0" borderId="1" xfId="1" applyNumberFormat="1" applyFont="1" applyFill="1" applyBorder="1" applyAlignment="1" applyProtection="1">
      <alignment vertical="center" wrapText="1"/>
    </xf>
    <xf numFmtId="0" fontId="16" fillId="17" borderId="1" xfId="3" applyFont="1" applyFill="1" applyBorder="1" applyAlignment="1">
      <alignment horizontal="left" vertical="center" wrapText="1"/>
    </xf>
    <xf numFmtId="0" fontId="16" fillId="17" borderId="1" xfId="3" applyFont="1" applyFill="1" applyBorder="1" applyAlignment="1">
      <alignment horizontal="center" vertical="center" wrapText="1"/>
    </xf>
    <xf numFmtId="0" fontId="15" fillId="17" borderId="1" xfId="3" applyFont="1" applyFill="1" applyBorder="1" applyAlignment="1">
      <alignment horizontal="left" vertical="center" wrapText="1"/>
    </xf>
    <xf numFmtId="0" fontId="15" fillId="17" borderId="1" xfId="3" applyFont="1" applyFill="1" applyBorder="1" applyAlignment="1">
      <alignment horizontal="right" vertical="center" wrapText="1"/>
    </xf>
    <xf numFmtId="0" fontId="14" fillId="0" borderId="0" xfId="3" applyFont="1" applyBorder="1" applyAlignment="1">
      <alignment vertical="center" wrapText="1"/>
    </xf>
    <xf numFmtId="0" fontId="14" fillId="0" borderId="1" xfId="5" applyFont="1" applyFill="1" applyBorder="1" applyAlignment="1">
      <alignment vertical="center" wrapText="1"/>
    </xf>
    <xf numFmtId="0" fontId="15" fillId="0" borderId="1" xfId="0" applyFont="1" applyBorder="1" applyAlignment="1">
      <alignment vertical="center"/>
    </xf>
    <xf numFmtId="2" fontId="14" fillId="0" borderId="1" xfId="1" applyNumberFormat="1" applyFont="1" applyFill="1" applyBorder="1" applyAlignment="1" applyProtection="1">
      <alignment vertical="center" wrapText="1"/>
    </xf>
    <xf numFmtId="0" fontId="17" fillId="0" borderId="1" xfId="0" applyFont="1" applyFill="1" applyBorder="1" applyAlignment="1">
      <alignment vertical="center"/>
    </xf>
    <xf numFmtId="0" fontId="16" fillId="0" borderId="1" xfId="5" applyFont="1" applyFill="1" applyBorder="1" applyAlignment="1" applyProtection="1">
      <alignment horizontal="left" vertical="center" wrapText="1"/>
    </xf>
    <xf numFmtId="0" fontId="16" fillId="0" borderId="1" xfId="5" applyFont="1" applyFill="1" applyBorder="1" applyAlignment="1">
      <alignment horizontal="left" vertical="center" wrapText="1"/>
    </xf>
    <xf numFmtId="0" fontId="16" fillId="0" borderId="1" xfId="5" applyFont="1" applyFill="1" applyBorder="1" applyAlignment="1">
      <alignment horizontal="left" vertical="center"/>
    </xf>
    <xf numFmtId="0" fontId="16" fillId="0" borderId="1" xfId="5" applyFont="1" applyFill="1" applyBorder="1" applyAlignment="1">
      <alignment vertical="center" wrapText="1"/>
    </xf>
    <xf numFmtId="0" fontId="14" fillId="0" borderId="1" xfId="5" applyFont="1" applyFill="1" applyBorder="1" applyAlignment="1" applyProtection="1">
      <alignment horizontal="left" vertical="center"/>
    </xf>
    <xf numFmtId="0" fontId="14" fillId="0" borderId="1" xfId="5" applyFont="1" applyFill="1" applyBorder="1" applyAlignment="1" applyProtection="1">
      <alignment horizontal="left" vertical="center" wrapText="1"/>
    </xf>
    <xf numFmtId="0" fontId="14" fillId="0" borderId="1" xfId="5" applyFont="1" applyBorder="1" applyAlignment="1">
      <alignment vertical="center"/>
    </xf>
    <xf numFmtId="0" fontId="14" fillId="0" borderId="0" xfId="5" applyFont="1" applyBorder="1" applyAlignment="1">
      <alignment vertical="center"/>
    </xf>
    <xf numFmtId="0" fontId="17" fillId="0" borderId="0" xfId="5" applyFont="1" applyBorder="1" applyAlignment="1">
      <alignment vertical="center"/>
    </xf>
    <xf numFmtId="0" fontId="16" fillId="0" borderId="0" xfId="0" applyFont="1" applyAlignment="1">
      <alignment wrapText="1"/>
    </xf>
    <xf numFmtId="0" fontId="16" fillId="0" borderId="0" xfId="0" applyFont="1" applyAlignment="1"/>
    <xf numFmtId="0" fontId="15" fillId="0" borderId="0" xfId="0" applyFont="1" applyFill="1" applyAlignment="1">
      <alignment horizontal="center" vertical="center"/>
    </xf>
    <xf numFmtId="0" fontId="16" fillId="0" borderId="0" xfId="0" applyFont="1" applyFill="1" applyAlignment="1"/>
    <xf numFmtId="2" fontId="15" fillId="2" borderId="1" xfId="1" applyNumberFormat="1" applyFont="1" applyFill="1" applyBorder="1" applyAlignment="1" applyProtection="1">
      <alignment horizontal="center" vertical="center" wrapText="1"/>
      <protection locked="0"/>
    </xf>
    <xf numFmtId="2" fontId="15" fillId="2" borderId="1" xfId="1" applyNumberFormat="1" applyFont="1" applyFill="1" applyBorder="1" applyAlignment="1" applyProtection="1">
      <alignment horizontal="center" vertical="center" wrapText="1"/>
    </xf>
    <xf numFmtId="0" fontId="15" fillId="13" borderId="1" xfId="0" applyFont="1" applyFill="1" applyBorder="1" applyAlignment="1">
      <alignment horizontal="center" vertical="center" wrapText="1"/>
    </xf>
    <xf numFmtId="0" fontId="22" fillId="13" borderId="1" xfId="0" applyFont="1" applyFill="1" applyBorder="1" applyAlignment="1">
      <alignment vertical="center"/>
    </xf>
    <xf numFmtId="2" fontId="15" fillId="13" borderId="1" xfId="1" applyNumberFormat="1" applyFont="1" applyFill="1" applyBorder="1" applyAlignment="1" applyProtection="1">
      <alignment horizontal="center" vertical="center" wrapText="1"/>
      <protection locked="0"/>
    </xf>
    <xf numFmtId="2" fontId="15" fillId="13" borderId="1" xfId="1" applyNumberFormat="1" applyFont="1" applyFill="1" applyBorder="1" applyAlignment="1" applyProtection="1">
      <alignment horizontal="center" vertical="center" wrapText="1"/>
    </xf>
    <xf numFmtId="0" fontId="16" fillId="0" borderId="1" xfId="0" applyFont="1" applyFill="1" applyBorder="1" applyAlignment="1">
      <alignment horizontal="center" vertical="center" wrapText="1"/>
    </xf>
    <xf numFmtId="0" fontId="23" fillId="0" borderId="1" xfId="0" applyFont="1" applyBorder="1" applyAlignment="1">
      <alignment vertical="center"/>
    </xf>
    <xf numFmtId="2" fontId="15" fillId="0" borderId="1" xfId="1" applyNumberFormat="1" applyFont="1" applyFill="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16" fillId="0" borderId="0" xfId="0" applyFont="1" applyAlignment="1">
      <alignment horizontal="center" vertical="center" wrapText="1"/>
    </xf>
    <xf numFmtId="2" fontId="15" fillId="0" borderId="1" xfId="0" applyNumberFormat="1" applyFont="1" applyBorder="1" applyAlignment="1">
      <alignment horizontal="center" vertical="center" wrapText="1"/>
    </xf>
    <xf numFmtId="0" fontId="16" fillId="0" borderId="1" xfId="3" applyFont="1" applyFill="1" applyBorder="1" applyAlignment="1">
      <alignment horizontal="center" vertical="center"/>
    </xf>
    <xf numFmtId="0" fontId="16" fillId="0" borderId="1" xfId="1" applyFont="1" applyBorder="1" applyAlignment="1">
      <alignment vertical="center"/>
    </xf>
    <xf numFmtId="0" fontId="16" fillId="0" borderId="1" xfId="6" applyFont="1" applyFill="1" applyBorder="1" applyAlignment="1" applyProtection="1">
      <alignment horizontal="left" vertical="center" wrapText="1"/>
    </xf>
    <xf numFmtId="0" fontId="16" fillId="0" borderId="1" xfId="6" applyFont="1" applyFill="1" applyBorder="1" applyAlignment="1">
      <alignment horizontal="left" vertical="center" wrapText="1"/>
    </xf>
    <xf numFmtId="0" fontId="16" fillId="0" borderId="1" xfId="6" applyFont="1" applyFill="1" applyBorder="1" applyAlignment="1">
      <alignment horizontal="left" vertical="center"/>
    </xf>
    <xf numFmtId="0" fontId="16" fillId="0" borderId="1" xfId="6" applyFont="1" applyFill="1" applyBorder="1" applyAlignment="1" applyProtection="1">
      <alignment horizontal="left" vertical="center"/>
    </xf>
    <xf numFmtId="0" fontId="14" fillId="0" borderId="1" xfId="6" applyFont="1" applyBorder="1" applyAlignment="1">
      <alignment vertical="center"/>
    </xf>
    <xf numFmtId="0" fontId="14" fillId="0" borderId="1" xfId="6" applyFont="1" applyFill="1" applyBorder="1" applyAlignment="1" applyProtection="1">
      <alignment horizontal="left" vertical="center" wrapText="1"/>
    </xf>
    <xf numFmtId="0" fontId="14" fillId="0" borderId="1" xfId="6" applyFont="1" applyFill="1" applyBorder="1" applyAlignment="1">
      <alignment vertical="center"/>
    </xf>
    <xf numFmtId="0" fontId="14" fillId="0" borderId="1" xfId="6" applyFont="1" applyFill="1" applyBorder="1" applyAlignment="1">
      <alignment horizontal="left" vertical="center"/>
    </xf>
    <xf numFmtId="0" fontId="14" fillId="0" borderId="1" xfId="6" applyFont="1" applyFill="1" applyBorder="1" applyAlignment="1">
      <alignment horizontal="left" vertical="center" wrapText="1"/>
    </xf>
    <xf numFmtId="0" fontId="16" fillId="8" borderId="1" xfId="6" applyFont="1" applyFill="1" applyBorder="1" applyAlignment="1">
      <alignment vertical="center"/>
    </xf>
    <xf numFmtId="0" fontId="16" fillId="8" borderId="1" xfId="6" applyFont="1" applyFill="1" applyBorder="1" applyAlignment="1">
      <alignment vertical="center" wrapText="1"/>
    </xf>
    <xf numFmtId="0" fontId="16" fillId="0" borderId="1" xfId="6" applyFont="1" applyFill="1" applyBorder="1" applyAlignment="1" applyProtection="1">
      <alignment vertical="center" wrapText="1"/>
    </xf>
    <xf numFmtId="0" fontId="14" fillId="0" borderId="1" xfId="0" applyFont="1" applyFill="1" applyBorder="1" applyAlignment="1" applyProtection="1">
      <alignment horizontal="left" vertical="center" wrapText="1"/>
    </xf>
    <xf numFmtId="0" fontId="14" fillId="0" borderId="1" xfId="6" applyFont="1" applyFill="1" applyBorder="1" applyAlignment="1">
      <alignment vertical="center" wrapText="1"/>
    </xf>
    <xf numFmtId="0" fontId="20" fillId="0" borderId="0" xfId="4" applyFont="1" applyBorder="1" applyAlignment="1">
      <alignment vertical="center"/>
    </xf>
    <xf numFmtId="0" fontId="14" fillId="0" borderId="0" xfId="6" applyFont="1" applyBorder="1" applyAlignment="1">
      <alignment vertical="center"/>
    </xf>
    <xf numFmtId="0" fontId="14" fillId="0" borderId="0" xfId="6" applyFont="1" applyAlignment="1">
      <alignment vertical="center"/>
    </xf>
    <xf numFmtId="0" fontId="14" fillId="0" borderId="1" xfId="0" applyFont="1" applyFill="1" applyBorder="1" applyAlignment="1">
      <alignment vertical="center" wrapText="1"/>
    </xf>
    <xf numFmtId="0" fontId="14" fillId="0" borderId="0" xfId="6" applyFont="1" applyFill="1" applyAlignment="1">
      <alignment vertical="center"/>
    </xf>
    <xf numFmtId="0" fontId="16" fillId="0" borderId="1" xfId="6" applyFont="1" applyFill="1" applyBorder="1" applyAlignment="1">
      <alignment vertical="center" wrapText="1"/>
    </xf>
    <xf numFmtId="0" fontId="14" fillId="0" borderId="0" xfId="6" applyFont="1" applyAlignment="1">
      <alignment vertical="center" wrapText="1"/>
    </xf>
    <xf numFmtId="0" fontId="18" fillId="5" borderId="1" xfId="3" applyFont="1" applyFill="1" applyBorder="1" applyAlignment="1">
      <alignment horizontal="left" vertical="center" wrapText="1"/>
    </xf>
    <xf numFmtId="0" fontId="16" fillId="6" borderId="1" xfId="1" applyFont="1" applyFill="1" applyBorder="1" applyAlignment="1" applyProtection="1">
      <alignment horizontal="left" vertical="center" wrapText="1"/>
    </xf>
    <xf numFmtId="0" fontId="16" fillId="0" borderId="1" xfId="1" applyFont="1" applyFill="1" applyBorder="1" applyAlignment="1" applyProtection="1">
      <alignment horizontal="center" vertical="center" wrapText="1"/>
    </xf>
    <xf numFmtId="0" fontId="16" fillId="6" borderId="1" xfId="1" applyFont="1" applyFill="1" applyBorder="1" applyAlignment="1" applyProtection="1">
      <alignment horizontal="center" vertical="center" wrapText="1"/>
    </xf>
    <xf numFmtId="2" fontId="16" fillId="6" borderId="1" xfId="1" applyNumberFormat="1" applyFont="1" applyFill="1" applyBorder="1" applyAlignment="1" applyProtection="1">
      <alignment horizontal="center" vertical="center" wrapText="1"/>
    </xf>
    <xf numFmtId="0" fontId="14" fillId="0" borderId="1" xfId="3" applyFont="1" applyBorder="1" applyAlignment="1">
      <alignment horizontal="center" vertical="center"/>
    </xf>
    <xf numFmtId="0" fontId="16" fillId="17" borderId="1" xfId="1" applyFont="1" applyFill="1" applyBorder="1" applyAlignment="1" applyProtection="1">
      <alignment horizontal="center" vertical="center" wrapText="1"/>
    </xf>
    <xf numFmtId="0" fontId="16" fillId="17" borderId="1" xfId="3" applyFont="1" applyFill="1" applyBorder="1" applyAlignment="1" applyProtection="1">
      <alignment vertical="center" wrapText="1"/>
    </xf>
    <xf numFmtId="0" fontId="16" fillId="17" borderId="1" xfId="2" applyFont="1" applyFill="1" applyBorder="1" applyAlignment="1" applyProtection="1">
      <alignment horizontal="left" vertical="center" wrapText="1"/>
    </xf>
    <xf numFmtId="0" fontId="23" fillId="0" borderId="1" xfId="0" applyFont="1" applyFill="1" applyBorder="1" applyAlignment="1">
      <alignment vertical="center" wrapText="1"/>
    </xf>
    <xf numFmtId="0" fontId="18" fillId="5" borderId="1" xfId="3" applyFont="1" applyFill="1" applyBorder="1" applyAlignment="1">
      <alignment horizontal="center" vertical="center" wrapText="1"/>
    </xf>
    <xf numFmtId="0" fontId="14" fillId="0" borderId="1" xfId="5" applyFont="1" applyBorder="1" applyAlignment="1">
      <alignment horizontal="center" vertical="center"/>
    </xf>
    <xf numFmtId="0" fontId="16" fillId="0" borderId="1" xfId="5" applyFont="1" applyBorder="1" applyAlignment="1">
      <alignment horizontal="center" vertical="center"/>
    </xf>
    <xf numFmtId="0" fontId="14" fillId="0" borderId="1" xfId="5" applyFont="1" applyFill="1" applyBorder="1" applyAlignment="1">
      <alignment horizontal="center" vertical="center"/>
    </xf>
    <xf numFmtId="0" fontId="14" fillId="0" borderId="0" xfId="5" applyFont="1" applyBorder="1" applyAlignment="1">
      <alignment horizontal="center" vertical="center"/>
    </xf>
    <xf numFmtId="0" fontId="13" fillId="4" borderId="1" xfId="8" applyFont="1" applyFill="1" applyBorder="1" applyAlignment="1">
      <alignment horizontal="center" vertical="center" wrapText="1"/>
    </xf>
    <xf numFmtId="0" fontId="13" fillId="5" borderId="1" xfId="8" applyFont="1" applyFill="1" applyBorder="1" applyAlignment="1">
      <alignment horizontal="left" vertical="center" wrapText="1"/>
    </xf>
    <xf numFmtId="0" fontId="18" fillId="5" borderId="1" xfId="8" applyFont="1" applyFill="1" applyBorder="1" applyAlignment="1">
      <alignment horizontal="left" vertical="center" wrapText="1"/>
    </xf>
    <xf numFmtId="0" fontId="17" fillId="6" borderId="1" xfId="8" applyFont="1" applyFill="1" applyBorder="1" applyAlignment="1">
      <alignment horizontal="left" vertical="center"/>
    </xf>
    <xf numFmtId="0" fontId="14" fillId="6" borderId="1" xfId="8" applyFont="1" applyFill="1" applyBorder="1" applyAlignment="1">
      <alignment vertical="center"/>
    </xf>
    <xf numFmtId="0" fontId="17" fillId="6" borderId="1" xfId="8" applyFont="1" applyFill="1" applyBorder="1" applyAlignment="1">
      <alignment vertical="center"/>
    </xf>
    <xf numFmtId="0" fontId="15" fillId="17" borderId="1" xfId="8" applyFont="1" applyFill="1" applyBorder="1" applyAlignment="1">
      <alignment horizontal="left" vertical="center" wrapText="1"/>
    </xf>
    <xf numFmtId="0" fontId="16" fillId="0" borderId="1" xfId="0" applyFont="1" applyBorder="1" applyAlignment="1">
      <alignment vertical="center"/>
    </xf>
    <xf numFmtId="0" fontId="16" fillId="0" borderId="1" xfId="0" applyFont="1" applyBorder="1" applyAlignment="1">
      <alignment vertical="center" wrapText="1"/>
    </xf>
    <xf numFmtId="0" fontId="17" fillId="7" borderId="1" xfId="8" applyFont="1" applyFill="1" applyBorder="1" applyAlignment="1">
      <alignment vertical="center" wrapText="1"/>
    </xf>
    <xf numFmtId="0" fontId="14" fillId="0" borderId="1" xfId="0" applyFont="1" applyFill="1" applyBorder="1" applyAlignment="1">
      <alignment horizontal="left" vertical="center" wrapText="1"/>
    </xf>
    <xf numFmtId="0" fontId="11" fillId="0" borderId="0" xfId="0" applyFont="1"/>
    <xf numFmtId="0" fontId="11" fillId="0" borderId="1" xfId="0" applyFont="1" applyBorder="1"/>
    <xf numFmtId="0" fontId="11" fillId="0" borderId="1" xfId="0" applyFont="1" applyBorder="1" applyAlignment="1">
      <alignment horizontal="left" vertical="center"/>
    </xf>
    <xf numFmtId="0" fontId="13" fillId="5" borderId="1" xfId="2" applyFont="1" applyFill="1" applyBorder="1" applyAlignment="1">
      <alignment horizontal="left" vertical="center"/>
    </xf>
    <xf numFmtId="0" fontId="0" fillId="0" borderId="0" xfId="0" applyAlignment="1">
      <alignment wrapText="1"/>
    </xf>
    <xf numFmtId="0" fontId="13" fillId="5" borderId="1" xfId="8" applyFont="1" applyFill="1" applyBorder="1" applyAlignment="1">
      <alignment horizontal="left" vertical="center"/>
    </xf>
    <xf numFmtId="0" fontId="13" fillId="5" borderId="1" xfId="2" applyFont="1" applyFill="1" applyBorder="1" applyAlignment="1">
      <alignment horizontal="right" vertical="center"/>
    </xf>
    <xf numFmtId="0" fontId="15" fillId="6" borderId="1" xfId="1" applyFont="1" applyFill="1" applyBorder="1" applyAlignment="1" applyProtection="1">
      <alignment horizontal="left" vertical="center"/>
    </xf>
    <xf numFmtId="0" fontId="15" fillId="17" borderId="1" xfId="1" applyFont="1" applyFill="1" applyBorder="1" applyAlignment="1" applyProtection="1">
      <alignment vertical="center"/>
    </xf>
    <xf numFmtId="0" fontId="15" fillId="7" borderId="1" xfId="1" applyFont="1" applyFill="1" applyBorder="1" applyAlignment="1" applyProtection="1">
      <alignment vertical="center"/>
    </xf>
    <xf numFmtId="0" fontId="16" fillId="0" borderId="1" xfId="0" applyFont="1" applyBorder="1"/>
    <xf numFmtId="0" fontId="16" fillId="0" borderId="1" xfId="0" applyFont="1" applyBorder="1" applyAlignment="1">
      <alignment horizontal="left" vertical="center"/>
    </xf>
    <xf numFmtId="0" fontId="16" fillId="0" borderId="0" xfId="0" applyFont="1" applyAlignment="1">
      <alignment vertical="center" wrapText="1"/>
    </xf>
    <xf numFmtId="0" fontId="17" fillId="6" borderId="1" xfId="10" applyFont="1" applyFill="1" applyBorder="1" applyAlignment="1">
      <alignment horizontal="left" vertical="center"/>
    </xf>
    <xf numFmtId="0" fontId="15" fillId="6" borderId="1" xfId="10" applyFont="1" applyFill="1" applyBorder="1" applyAlignment="1">
      <alignment horizontal="left" vertical="center" wrapText="1"/>
    </xf>
    <xf numFmtId="2" fontId="16" fillId="0" borderId="1" xfId="0" applyNumberFormat="1" applyFont="1" applyBorder="1" applyAlignment="1">
      <alignment vertical="center" wrapText="1"/>
    </xf>
    <xf numFmtId="0" fontId="13" fillId="5" borderId="1" xfId="11" applyFont="1" applyFill="1" applyBorder="1" applyAlignment="1">
      <alignment horizontal="left" vertical="center" wrapText="1"/>
    </xf>
    <xf numFmtId="0" fontId="17" fillId="7" borderId="1" xfId="11" applyFont="1" applyFill="1" applyBorder="1" applyAlignment="1">
      <alignment vertical="center" wrapText="1"/>
    </xf>
    <xf numFmtId="0" fontId="18" fillId="5" borderId="1" xfId="11" applyFont="1" applyFill="1" applyBorder="1" applyAlignment="1">
      <alignment horizontal="left" vertical="center" wrapText="1"/>
    </xf>
    <xf numFmtId="0" fontId="17" fillId="6" borderId="1" xfId="11" applyFont="1" applyFill="1" applyBorder="1" applyAlignment="1">
      <alignment horizontal="left" vertical="center"/>
    </xf>
    <xf numFmtId="0" fontId="15" fillId="17" borderId="1" xfId="11" applyFont="1" applyFill="1" applyBorder="1" applyAlignment="1">
      <alignment horizontal="left" vertical="center" wrapText="1"/>
    </xf>
    <xf numFmtId="0" fontId="13" fillId="5" borderId="1" xfId="11" applyFont="1" applyFill="1" applyBorder="1" applyAlignment="1">
      <alignment horizontal="center" vertical="center" wrapText="1"/>
    </xf>
    <xf numFmtId="0" fontId="15" fillId="6" borderId="1" xfId="11" applyFont="1" applyFill="1" applyBorder="1" applyAlignment="1">
      <alignment horizontal="left" vertical="center" wrapText="1"/>
    </xf>
    <xf numFmtId="0" fontId="18" fillId="5" borderId="1" xfId="11" applyFont="1" applyFill="1" applyBorder="1" applyAlignment="1">
      <alignment horizontal="center" vertical="center" wrapText="1"/>
    </xf>
    <xf numFmtId="0" fontId="16" fillId="6" borderId="1" xfId="11" applyFont="1" applyFill="1" applyBorder="1" applyAlignment="1">
      <alignment vertical="center" wrapText="1"/>
    </xf>
    <xf numFmtId="0" fontId="17" fillId="7" borderId="1" xfId="1" applyFont="1" applyFill="1" applyBorder="1" applyAlignment="1" applyProtection="1">
      <alignment horizontal="center" vertical="center" wrapText="1"/>
    </xf>
    <xf numFmtId="0" fontId="17" fillId="7" borderId="1" xfId="1" applyFont="1" applyFill="1" applyBorder="1" applyAlignment="1" applyProtection="1">
      <alignment horizontal="right" vertical="center" wrapText="1"/>
    </xf>
    <xf numFmtId="0" fontId="16" fillId="0" borderId="1" xfId="11" applyFont="1" applyFill="1" applyBorder="1" applyAlignment="1">
      <alignment horizontal="center" vertical="center" wrapText="1"/>
    </xf>
    <xf numFmtId="0" fontId="15" fillId="7" borderId="1" xfId="2" applyFont="1" applyFill="1" applyBorder="1" applyAlignment="1">
      <alignment horizontal="left" vertical="center" wrapText="1"/>
    </xf>
    <xf numFmtId="0" fontId="15" fillId="7" borderId="1" xfId="2" applyFont="1" applyFill="1" applyBorder="1" applyAlignment="1">
      <alignment horizontal="center" vertical="center" wrapText="1"/>
    </xf>
    <xf numFmtId="0" fontId="14" fillId="0" borderId="1" xfId="11" applyFont="1" applyFill="1" applyBorder="1" applyAlignment="1">
      <alignment horizontal="left" vertical="center" wrapText="1"/>
    </xf>
    <xf numFmtId="0" fontId="15" fillId="6" borderId="1" xfId="1" applyFont="1" applyFill="1" applyBorder="1" applyAlignment="1" applyProtection="1">
      <alignment vertical="center"/>
    </xf>
    <xf numFmtId="0" fontId="13" fillId="5" borderId="1" xfId="11" applyFont="1" applyFill="1" applyBorder="1" applyAlignment="1">
      <alignment horizontal="right" vertical="center" wrapText="1"/>
    </xf>
    <xf numFmtId="0" fontId="15" fillId="17" borderId="1" xfId="11" applyFont="1" applyFill="1" applyBorder="1" applyAlignment="1">
      <alignment vertical="center" wrapText="1"/>
    </xf>
    <xf numFmtId="0" fontId="17" fillId="6" borderId="1" xfId="11" applyFont="1" applyFill="1" applyBorder="1" applyAlignment="1">
      <alignment horizontal="left" vertical="center" wrapText="1"/>
    </xf>
    <xf numFmtId="0" fontId="15" fillId="17" borderId="1" xfId="11" applyFont="1" applyFill="1" applyBorder="1" applyAlignment="1" applyProtection="1">
      <alignment horizontal="left" vertical="center" wrapText="1"/>
    </xf>
    <xf numFmtId="0" fontId="16" fillId="17" borderId="1" xfId="11" applyFont="1" applyFill="1" applyBorder="1" applyAlignment="1" applyProtection="1">
      <alignment vertical="center" wrapText="1"/>
    </xf>
    <xf numFmtId="0" fontId="15" fillId="7" borderId="1" xfId="11" applyFont="1" applyFill="1" applyBorder="1" applyAlignment="1">
      <alignment horizontal="left" vertical="center" wrapText="1"/>
    </xf>
    <xf numFmtId="0" fontId="15" fillId="7" borderId="1" xfId="11" applyFont="1" applyFill="1" applyBorder="1" applyAlignment="1">
      <alignment vertical="center" wrapText="1"/>
    </xf>
    <xf numFmtId="0" fontId="17" fillId="17" borderId="1" xfId="11" applyFont="1" applyFill="1" applyBorder="1" applyAlignment="1">
      <alignment horizontal="left" vertical="center"/>
    </xf>
    <xf numFmtId="0" fontId="17" fillId="17" borderId="1" xfId="11" applyFont="1" applyFill="1" applyBorder="1" applyAlignment="1">
      <alignment horizontal="left" vertical="center" wrapText="1"/>
    </xf>
    <xf numFmtId="0" fontId="14" fillId="17" borderId="1" xfId="11" applyFont="1" applyFill="1" applyBorder="1" applyAlignment="1">
      <alignment horizontal="left" vertical="center"/>
    </xf>
    <xf numFmtId="0" fontId="0" fillId="0" borderId="0" xfId="0" applyAlignment="1">
      <alignment vertical="center" wrapText="1"/>
    </xf>
    <xf numFmtId="0" fontId="13" fillId="5" borderId="1" xfId="12" applyFont="1" applyFill="1" applyBorder="1" applyAlignment="1">
      <alignment horizontal="left" vertical="center" wrapText="1"/>
    </xf>
    <xf numFmtId="0" fontId="13" fillId="5" borderId="1" xfId="12" applyFont="1" applyFill="1" applyBorder="1" applyAlignment="1">
      <alignment horizontal="center" vertical="center" wrapText="1"/>
    </xf>
    <xf numFmtId="0" fontId="16" fillId="17" borderId="1" xfId="11" applyFont="1" applyFill="1" applyBorder="1" applyAlignment="1">
      <alignment horizontal="center" vertical="center" wrapText="1"/>
    </xf>
    <xf numFmtId="0" fontId="16" fillId="17" borderId="1" xfId="11" applyFont="1" applyFill="1" applyBorder="1" applyAlignment="1">
      <alignment vertical="center" wrapText="1"/>
    </xf>
    <xf numFmtId="0" fontId="16" fillId="0" borderId="1" xfId="11" applyFont="1" applyFill="1" applyBorder="1" applyAlignment="1">
      <alignment horizontal="left" vertical="center" wrapText="1"/>
    </xf>
    <xf numFmtId="0" fontId="13" fillId="5" borderId="1" xfId="11" applyFont="1" applyFill="1" applyBorder="1" applyAlignment="1">
      <alignment horizontal="left" vertical="center"/>
    </xf>
    <xf numFmtId="0" fontId="15" fillId="7" borderId="1" xfId="1" applyFont="1" applyFill="1" applyBorder="1" applyAlignment="1" applyProtection="1">
      <alignment horizontal="left" vertical="center" wrapText="1"/>
    </xf>
    <xf numFmtId="0" fontId="15" fillId="6" borderId="1" xfId="11" applyFont="1" applyFill="1" applyBorder="1" applyAlignment="1">
      <alignment horizontal="left" vertical="center"/>
    </xf>
    <xf numFmtId="0" fontId="15" fillId="17" borderId="1" xfId="11" applyFont="1" applyFill="1" applyBorder="1" applyAlignment="1">
      <alignment horizontal="left" vertical="center"/>
    </xf>
    <xf numFmtId="0" fontId="17" fillId="0" borderId="0" xfId="2" applyFont="1" applyFill="1" applyAlignment="1">
      <alignment vertical="center" wrapText="1"/>
    </xf>
    <xf numFmtId="0" fontId="14" fillId="0" borderId="1" xfId="0" applyFont="1" applyFill="1" applyBorder="1" applyAlignment="1" applyProtection="1">
      <alignment vertical="center" wrapText="1"/>
      <protection locked="0"/>
    </xf>
    <xf numFmtId="0" fontId="14" fillId="0" borderId="0" xfId="8" applyFont="1" applyAlignment="1">
      <alignment vertical="center" wrapText="1"/>
    </xf>
    <xf numFmtId="0" fontId="17" fillId="6" borderId="1" xfId="8" applyFont="1" applyFill="1" applyBorder="1" applyAlignment="1">
      <alignment horizontal="left" vertical="center" wrapText="1"/>
    </xf>
    <xf numFmtId="0" fontId="14" fillId="6" borderId="1" xfId="8" applyFont="1" applyFill="1" applyBorder="1" applyAlignment="1">
      <alignment vertical="center" wrapText="1"/>
    </xf>
    <xf numFmtId="0" fontId="17" fillId="6" borderId="1" xfId="8" applyFont="1" applyFill="1" applyBorder="1" applyAlignment="1">
      <alignment vertical="center" wrapText="1"/>
    </xf>
    <xf numFmtId="0" fontId="17" fillId="0" borderId="1" xfId="0" applyFont="1" applyFill="1" applyBorder="1" applyAlignment="1">
      <alignment vertical="center" wrapText="1"/>
    </xf>
    <xf numFmtId="0" fontId="17" fillId="7" borderId="1" xfId="11" applyFont="1" applyFill="1" applyBorder="1" applyAlignment="1">
      <alignment horizontal="left" vertical="center" wrapText="1"/>
    </xf>
    <xf numFmtId="0" fontId="11" fillId="0" borderId="1" xfId="0" applyFont="1" applyBorder="1" applyAlignment="1">
      <alignment wrapText="1"/>
    </xf>
    <xf numFmtId="0" fontId="11" fillId="0" borderId="1" xfId="0" applyFont="1" applyBorder="1" applyAlignment="1">
      <alignment horizontal="left"/>
    </xf>
    <xf numFmtId="0" fontId="11" fillId="0" borderId="0" xfId="0" applyFont="1" applyAlignment="1">
      <alignment horizontal="left" vertical="center"/>
    </xf>
    <xf numFmtId="0" fontId="11" fillId="0" borderId="0" xfId="0" applyFont="1" applyAlignment="1">
      <alignment horizontal="left"/>
    </xf>
    <xf numFmtId="0" fontId="11" fillId="0" borderId="0" xfId="0" applyFont="1" applyAlignment="1">
      <alignment vertical="center" wrapText="1"/>
    </xf>
    <xf numFmtId="2" fontId="11" fillId="0" borderId="1" xfId="0" applyNumberFormat="1" applyFont="1" applyBorder="1" applyAlignment="1">
      <alignment horizontal="left"/>
    </xf>
    <xf numFmtId="0" fontId="16" fillId="0" borderId="1" xfId="0" applyFont="1" applyBorder="1" applyAlignment="1">
      <alignment horizontal="left" vertical="center" wrapText="1"/>
    </xf>
    <xf numFmtId="0" fontId="11" fillId="0" borderId="0" xfId="0" applyFont="1" applyAlignment="1">
      <alignment horizontal="left" wrapText="1"/>
    </xf>
    <xf numFmtId="0" fontId="16" fillId="7" borderId="1" xfId="1" applyFont="1" applyFill="1" applyBorder="1" applyAlignment="1" applyProtection="1">
      <alignment horizontal="left" vertical="center" wrapText="1"/>
    </xf>
    <xf numFmtId="0" fontId="14" fillId="0" borderId="1" xfId="6" applyFont="1" applyBorder="1" applyAlignment="1">
      <alignment horizontal="left" vertical="center"/>
    </xf>
    <xf numFmtId="0" fontId="13" fillId="5" borderId="1" xfId="12" applyFont="1" applyFill="1" applyBorder="1" applyAlignment="1">
      <alignment horizontal="right" vertical="center" wrapText="1"/>
    </xf>
    <xf numFmtId="0" fontId="25" fillId="0" borderId="1" xfId="0" applyFont="1" applyBorder="1" applyAlignment="1">
      <alignment horizontal="center" vertical="center" wrapText="1"/>
    </xf>
    <xf numFmtId="2" fontId="16" fillId="0" borderId="1" xfId="0" applyNumberFormat="1" applyFont="1" applyBorder="1" applyAlignment="1">
      <alignment horizontal="left" vertical="center"/>
    </xf>
    <xf numFmtId="0" fontId="13" fillId="5" borderId="1" xfId="8" applyFont="1" applyFill="1" applyBorder="1" applyAlignment="1">
      <alignment horizontal="right" vertical="center" wrapText="1"/>
    </xf>
    <xf numFmtId="0" fontId="15" fillId="17" borderId="1" xfId="2" applyFont="1" applyFill="1" applyBorder="1" applyAlignment="1">
      <alignment horizontal="right" vertical="center" wrapText="1"/>
    </xf>
    <xf numFmtId="0" fontId="15" fillId="6" borderId="1" xfId="2" applyFont="1" applyFill="1" applyBorder="1" applyAlignment="1">
      <alignment horizontal="right" vertical="center" wrapText="1"/>
    </xf>
    <xf numFmtId="1" fontId="15" fillId="6" borderId="1" xfId="1" applyNumberFormat="1" applyFont="1" applyFill="1" applyBorder="1" applyAlignment="1" applyProtection="1">
      <alignment vertical="center" wrapText="1"/>
    </xf>
    <xf numFmtId="1" fontId="13" fillId="5" borderId="1" xfId="2" applyNumberFormat="1" applyFont="1" applyFill="1" applyBorder="1" applyAlignment="1">
      <alignment horizontal="right" vertical="center" wrapText="1"/>
    </xf>
    <xf numFmtId="1" fontId="25" fillId="0" borderId="1" xfId="0" applyNumberFormat="1" applyFont="1" applyBorder="1"/>
    <xf numFmtId="0" fontId="13" fillId="5" borderId="1" xfId="8" applyFont="1" applyFill="1" applyBorder="1" applyAlignment="1">
      <alignment horizontal="right" vertical="center"/>
    </xf>
    <xf numFmtId="1" fontId="16" fillId="0" borderId="1" xfId="0" applyNumberFormat="1" applyFont="1" applyBorder="1" applyAlignment="1">
      <alignment vertical="center" wrapText="1"/>
    </xf>
    <xf numFmtId="0" fontId="15" fillId="6" borderId="1" xfId="11" applyFont="1" applyFill="1" applyBorder="1" applyAlignment="1">
      <alignment vertical="center" wrapText="1"/>
    </xf>
    <xf numFmtId="1" fontId="13" fillId="5" borderId="1" xfId="11" applyNumberFormat="1" applyFont="1" applyFill="1" applyBorder="1" applyAlignment="1">
      <alignment horizontal="right" vertical="center" wrapText="1"/>
    </xf>
    <xf numFmtId="0" fontId="17" fillId="17" borderId="1" xfId="2" applyFont="1" applyFill="1" applyBorder="1" applyAlignment="1">
      <alignment horizontal="right" vertical="center"/>
    </xf>
    <xf numFmtId="0" fontId="17" fillId="17" borderId="1" xfId="11" applyFont="1" applyFill="1" applyBorder="1" applyAlignment="1">
      <alignment horizontal="right" vertical="center"/>
    </xf>
    <xf numFmtId="0" fontId="15" fillId="17" borderId="1" xfId="11" applyFont="1" applyFill="1" applyBorder="1" applyAlignment="1">
      <alignment horizontal="right" vertical="center" wrapText="1"/>
    </xf>
    <xf numFmtId="0" fontId="15" fillId="17" borderId="1" xfId="11" applyFont="1" applyFill="1" applyBorder="1" applyAlignment="1" applyProtection="1">
      <alignment vertical="center" wrapText="1"/>
    </xf>
    <xf numFmtId="0" fontId="15" fillId="13" borderId="1" xfId="0" applyFont="1" applyFill="1" applyBorder="1" applyAlignment="1">
      <alignment horizontal="left" vertical="center" wrapText="1"/>
    </xf>
    <xf numFmtId="0" fontId="14" fillId="0" borderId="0" xfId="13" applyFont="1"/>
    <xf numFmtId="0" fontId="13" fillId="4" borderId="1" xfId="13" applyFont="1" applyFill="1" applyBorder="1" applyAlignment="1">
      <alignment horizontal="center" vertical="center" wrapText="1"/>
    </xf>
    <xf numFmtId="0" fontId="17" fillId="6" borderId="1" xfId="13" applyFont="1" applyFill="1" applyBorder="1" applyAlignment="1">
      <alignment horizontal="left" vertical="center"/>
    </xf>
    <xf numFmtId="0" fontId="14" fillId="0" borderId="0" xfId="13" applyFont="1" applyFill="1" applyBorder="1" applyAlignment="1">
      <alignment vertical="center"/>
    </xf>
    <xf numFmtId="0" fontId="15" fillId="17" borderId="1" xfId="13" applyFont="1" applyFill="1" applyBorder="1" applyAlignment="1">
      <alignment vertical="center" wrapText="1"/>
    </xf>
    <xf numFmtId="0" fontId="15" fillId="7" borderId="1" xfId="13" applyFont="1" applyFill="1" applyBorder="1" applyAlignment="1">
      <alignment vertical="center" wrapText="1"/>
    </xf>
    <xf numFmtId="0" fontId="14" fillId="0" borderId="1" xfId="13" applyFont="1" applyBorder="1" applyAlignment="1">
      <alignment vertical="center"/>
    </xf>
    <xf numFmtId="0" fontId="16" fillId="0" borderId="1" xfId="13" applyFont="1" applyBorder="1" applyAlignment="1">
      <alignment horizontal="left" vertical="center" wrapText="1"/>
    </xf>
    <xf numFmtId="0" fontId="14" fillId="0" borderId="1" xfId="13" applyFont="1" applyBorder="1" applyAlignment="1">
      <alignment vertical="center" wrapText="1"/>
    </xf>
    <xf numFmtId="0" fontId="17" fillId="0" borderId="1" xfId="13" applyFont="1" applyBorder="1" applyAlignment="1">
      <alignment vertical="center" wrapText="1"/>
    </xf>
    <xf numFmtId="0" fontId="17" fillId="0" borderId="1" xfId="13" applyFont="1" applyFill="1" applyBorder="1" applyAlignment="1">
      <alignment horizontal="left" vertical="center" wrapText="1"/>
    </xf>
    <xf numFmtId="0" fontId="17" fillId="0" borderId="1" xfId="13" applyFont="1" applyBorder="1" applyAlignment="1">
      <alignment vertical="center"/>
    </xf>
    <xf numFmtId="0" fontId="14" fillId="0" borderId="1" xfId="13" applyFont="1" applyFill="1" applyBorder="1" applyAlignment="1">
      <alignment horizontal="left" vertical="center" wrapText="1"/>
    </xf>
    <xf numFmtId="0" fontId="14" fillId="0" borderId="1" xfId="13" applyFont="1" applyFill="1" applyBorder="1" applyAlignment="1">
      <alignment vertical="center"/>
    </xf>
    <xf numFmtId="0" fontId="17" fillId="0" borderId="0" xfId="13" applyFont="1" applyAlignment="1">
      <alignment horizontal="center" vertical="center"/>
    </xf>
    <xf numFmtId="0" fontId="14" fillId="0" borderId="0" xfId="13" applyFont="1" applyAlignment="1">
      <alignment horizontal="left" vertical="center" wrapText="1"/>
    </xf>
    <xf numFmtId="0" fontId="14" fillId="0" borderId="0" xfId="13" applyFont="1" applyFill="1"/>
    <xf numFmtId="0" fontId="17" fillId="6" borderId="1" xfId="13" applyFont="1" applyFill="1" applyBorder="1" applyAlignment="1">
      <alignment horizontal="right" vertical="center"/>
    </xf>
    <xf numFmtId="0" fontId="16" fillId="0" borderId="1" xfId="0" applyFont="1" applyFill="1" applyBorder="1" applyAlignment="1">
      <alignment horizontal="left" vertical="center" wrapText="1"/>
    </xf>
    <xf numFmtId="0" fontId="0" fillId="0" borderId="1" xfId="0" applyBorder="1"/>
    <xf numFmtId="0" fontId="14" fillId="0" borderId="0" xfId="15" applyFont="1"/>
    <xf numFmtId="0" fontId="13" fillId="4" borderId="1" xfId="16" applyFont="1" applyFill="1" applyBorder="1" applyAlignment="1">
      <alignment horizontal="left" vertical="center" wrapText="1"/>
    </xf>
    <xf numFmtId="0" fontId="13" fillId="4" borderId="1" xfId="16" applyFont="1" applyFill="1" applyBorder="1" applyAlignment="1">
      <alignment horizontal="center" vertical="center" wrapText="1"/>
    </xf>
    <xf numFmtId="0" fontId="13" fillId="5" borderId="1" xfId="16" applyFont="1" applyFill="1" applyBorder="1" applyAlignment="1">
      <alignment horizontal="left" vertical="center" wrapText="1"/>
    </xf>
    <xf numFmtId="0" fontId="18" fillId="5" borderId="1" xfId="16" applyFont="1" applyFill="1" applyBorder="1" applyAlignment="1">
      <alignment horizontal="left" vertical="center" wrapText="1"/>
    </xf>
    <xf numFmtId="0" fontId="13" fillId="5" borderId="1" xfId="16" applyFont="1" applyFill="1" applyBorder="1" applyAlignment="1">
      <alignment horizontal="right" vertical="center" wrapText="1"/>
    </xf>
    <xf numFmtId="0" fontId="15" fillId="6" borderId="1" xfId="16" applyFont="1" applyFill="1" applyBorder="1" applyAlignment="1">
      <alignment horizontal="left" vertical="center" wrapText="1"/>
    </xf>
    <xf numFmtId="0" fontId="16" fillId="6" borderId="1" xfId="14" applyFont="1" applyFill="1" applyBorder="1" applyAlignment="1" applyProtection="1">
      <alignment vertical="center" wrapText="1"/>
    </xf>
    <xf numFmtId="0" fontId="15" fillId="6" borderId="1" xfId="14" applyFont="1" applyFill="1" applyBorder="1" applyAlignment="1" applyProtection="1">
      <alignment vertical="center" wrapText="1"/>
    </xf>
    <xf numFmtId="0" fontId="16" fillId="6" borderId="1" xfId="16" applyFont="1" applyFill="1" applyBorder="1" applyAlignment="1">
      <alignment horizontal="center" vertical="center" wrapText="1"/>
    </xf>
    <xf numFmtId="0" fontId="16" fillId="6" borderId="1" xfId="16" applyFont="1" applyFill="1" applyBorder="1" applyAlignment="1">
      <alignment vertical="center" wrapText="1"/>
    </xf>
    <xf numFmtId="0" fontId="15" fillId="17" borderId="1" xfId="16" applyFont="1" applyFill="1" applyBorder="1" applyAlignment="1">
      <alignment vertical="center" wrapText="1"/>
    </xf>
    <xf numFmtId="0" fontId="14" fillId="0" borderId="1" xfId="14" applyFont="1" applyFill="1" applyBorder="1" applyAlignment="1" applyProtection="1">
      <alignment vertical="center" wrapText="1"/>
    </xf>
    <xf numFmtId="0" fontId="14" fillId="0" borderId="1" xfId="15" applyFont="1" applyFill="1" applyBorder="1" applyAlignment="1">
      <alignment vertical="center"/>
    </xf>
    <xf numFmtId="0" fontId="14" fillId="0" borderId="1" xfId="15" applyFont="1" applyBorder="1"/>
    <xf numFmtId="0" fontId="14" fillId="0" borderId="1" xfId="14" applyFont="1" applyFill="1" applyBorder="1" applyAlignment="1" applyProtection="1">
      <alignment vertical="center"/>
    </xf>
    <xf numFmtId="0" fontId="14" fillId="0" borderId="1" xfId="15" applyFont="1" applyBorder="1" applyAlignment="1">
      <alignment vertical="center" wrapText="1"/>
    </xf>
    <xf numFmtId="0" fontId="14" fillId="0" borderId="1" xfId="15" applyFont="1" applyFill="1" applyBorder="1" applyAlignment="1" applyProtection="1">
      <alignment horizontal="left" vertical="center" wrapText="1"/>
    </xf>
    <xf numFmtId="0" fontId="14" fillId="0" borderId="1" xfId="15" applyFont="1" applyFill="1" applyBorder="1" applyAlignment="1">
      <alignment wrapText="1"/>
    </xf>
    <xf numFmtId="0" fontId="15" fillId="0" borderId="1" xfId="16" applyFont="1" applyFill="1" applyBorder="1" applyAlignment="1">
      <alignment vertical="center" wrapText="1"/>
    </xf>
    <xf numFmtId="0" fontId="14" fillId="0" borderId="1" xfId="15" applyFont="1" applyFill="1" applyBorder="1" applyAlignment="1">
      <alignment vertical="center" wrapText="1"/>
    </xf>
    <xf numFmtId="0" fontId="14" fillId="0" borderId="1" xfId="14" applyFont="1" applyFill="1" applyBorder="1" applyAlignment="1" applyProtection="1">
      <alignment vertical="center" wrapText="1"/>
      <protection locked="0"/>
    </xf>
    <xf numFmtId="0" fontId="14" fillId="0" borderId="1" xfId="15" applyFont="1" applyFill="1" applyBorder="1" applyAlignment="1" applyProtection="1">
      <alignment horizontal="left" vertical="top" wrapText="1"/>
    </xf>
    <xf numFmtId="0" fontId="14" fillId="0" borderId="1" xfId="15" applyFont="1" applyFill="1" applyBorder="1" applyAlignment="1">
      <alignment horizontal="left" vertical="center" wrapText="1"/>
    </xf>
    <xf numFmtId="0" fontId="14" fillId="0" borderId="1" xfId="15" applyFont="1" applyFill="1" applyBorder="1" applyAlignment="1" applyProtection="1">
      <alignment horizontal="left" vertical="center"/>
    </xf>
    <xf numFmtId="0" fontId="17" fillId="0" borderId="1" xfId="15" applyFont="1" applyFill="1" applyBorder="1" applyAlignment="1" applyProtection="1">
      <alignment horizontal="left" vertical="center" wrapText="1"/>
    </xf>
    <xf numFmtId="0" fontId="14" fillId="0" borderId="1" xfId="15" applyFont="1" applyFill="1" applyBorder="1"/>
    <xf numFmtId="0" fontId="14" fillId="0" borderId="1" xfId="14" applyFont="1" applyFill="1" applyBorder="1" applyAlignment="1" applyProtection="1">
      <alignment vertical="top" wrapText="1"/>
    </xf>
    <xf numFmtId="0" fontId="15" fillId="7" borderId="1" xfId="16" applyFont="1" applyFill="1" applyBorder="1" applyAlignment="1">
      <alignment vertical="center" wrapText="1"/>
    </xf>
    <xf numFmtId="0" fontId="14" fillId="0" borderId="0" xfId="15" applyFont="1" applyFill="1"/>
    <xf numFmtId="0" fontId="14" fillId="3" borderId="1" xfId="14" applyFont="1" applyFill="1" applyBorder="1" applyAlignment="1" applyProtection="1">
      <alignment vertical="center" wrapText="1"/>
    </xf>
    <xf numFmtId="0" fontId="14" fillId="3" borderId="1" xfId="14" applyFont="1" applyFill="1" applyBorder="1" applyAlignment="1" applyProtection="1">
      <alignment vertical="center"/>
    </xf>
    <xf numFmtId="0" fontId="14" fillId="0" borderId="0" xfId="15" applyFont="1" applyAlignment="1"/>
    <xf numFmtId="0" fontId="14" fillId="0" borderId="0" xfId="15" applyFont="1" applyAlignment="1">
      <alignment wrapText="1"/>
    </xf>
    <xf numFmtId="0" fontId="16" fillId="0" borderId="1" xfId="8" applyFont="1" applyFill="1" applyBorder="1" applyAlignment="1">
      <alignment horizontal="left" vertical="center" wrapText="1"/>
    </xf>
    <xf numFmtId="1" fontId="15" fillId="6" borderId="1" xfId="1" applyNumberFormat="1" applyFont="1" applyFill="1" applyBorder="1" applyAlignment="1" applyProtection="1">
      <alignment horizontal="right" vertical="center" wrapText="1"/>
    </xf>
    <xf numFmtId="1" fontId="13" fillId="5" borderId="1" xfId="8" applyNumberFormat="1" applyFont="1" applyFill="1" applyBorder="1" applyAlignment="1">
      <alignment horizontal="right" vertical="center" wrapText="1"/>
    </xf>
    <xf numFmtId="0" fontId="16" fillId="0" borderId="1" xfId="11" applyFont="1" applyFill="1" applyBorder="1" applyAlignment="1">
      <alignment horizontal="right" vertical="center" wrapText="1"/>
    </xf>
    <xf numFmtId="0" fontId="11" fillId="0" borderId="0" xfId="0" applyFont="1" applyFill="1"/>
    <xf numFmtId="0" fontId="11" fillId="0" borderId="1" xfId="0" applyNumberFormat="1" applyFont="1" applyBorder="1" applyAlignment="1">
      <alignment horizontal="right"/>
    </xf>
    <xf numFmtId="0" fontId="11" fillId="0" borderId="1" xfId="0" applyFont="1" applyBorder="1" applyAlignment="1">
      <alignment vertical="center" wrapText="1"/>
    </xf>
    <xf numFmtId="0" fontId="11" fillId="0" borderId="1" xfId="0" applyFont="1" applyBorder="1" applyAlignment="1">
      <alignment horizontal="right" vertical="center"/>
    </xf>
    <xf numFmtId="0" fontId="14" fillId="0" borderId="1" xfId="5" applyFont="1" applyFill="1" applyBorder="1" applyAlignment="1">
      <alignment vertical="center"/>
    </xf>
    <xf numFmtId="0" fontId="11" fillId="0" borderId="1" xfId="0" applyFont="1" applyBorder="1" applyAlignment="1">
      <alignment horizontal="left" vertical="center" wrapText="1"/>
    </xf>
    <xf numFmtId="0" fontId="11" fillId="0" borderId="1" xfId="0" applyFont="1" applyBorder="1" applyAlignment="1">
      <alignment vertical="center"/>
    </xf>
    <xf numFmtId="165" fontId="15" fillId="6" borderId="1" xfId="1" applyNumberFormat="1" applyFont="1" applyFill="1" applyBorder="1" applyAlignment="1" applyProtection="1">
      <alignment horizontal="left" vertical="center" wrapText="1"/>
    </xf>
    <xf numFmtId="0" fontId="0" fillId="0" borderId="0" xfId="0" applyAlignment="1">
      <alignment vertical="center"/>
    </xf>
    <xf numFmtId="0" fontId="16" fillId="0" borderId="1" xfId="0" applyFont="1" applyBorder="1" applyAlignment="1">
      <alignment horizontal="right" vertical="center"/>
    </xf>
    <xf numFmtId="0" fontId="15" fillId="3" borderId="1" xfId="16" applyFont="1" applyFill="1" applyBorder="1" applyAlignment="1">
      <alignment vertical="center" wrapText="1"/>
    </xf>
    <xf numFmtId="0" fontId="14" fillId="3" borderId="1" xfId="15" applyFont="1" applyFill="1" applyBorder="1"/>
    <xf numFmtId="0" fontId="16" fillId="0" borderId="1" xfId="16" applyFont="1" applyFill="1" applyBorder="1" applyAlignment="1">
      <alignment vertical="center" wrapText="1"/>
    </xf>
    <xf numFmtId="0" fontId="16" fillId="0" borderId="1" xfId="2" applyFont="1" applyFill="1" applyBorder="1" applyAlignment="1">
      <alignment horizontal="right" vertical="center" wrapText="1"/>
    </xf>
    <xf numFmtId="0" fontId="16" fillId="0" borderId="1" xfId="0" applyFont="1" applyFill="1" applyBorder="1" applyAlignment="1">
      <alignment vertical="center" wrapText="1"/>
    </xf>
    <xf numFmtId="0" fontId="14" fillId="0" borderId="1" xfId="4" applyFont="1" applyFill="1" applyBorder="1" applyAlignment="1">
      <alignment horizontal="right" vertical="center"/>
    </xf>
    <xf numFmtId="0" fontId="15" fillId="0" borderId="1" xfId="0" applyFont="1" applyBorder="1" applyAlignment="1">
      <alignment horizontal="center" vertical="center" wrapText="1"/>
    </xf>
    <xf numFmtId="0" fontId="11" fillId="0" borderId="0" xfId="0" applyFont="1" applyAlignment="1">
      <alignment vertical="center"/>
    </xf>
    <xf numFmtId="1" fontId="25" fillId="0" borderId="1" xfId="0" applyNumberFormat="1" applyFont="1" applyBorder="1" applyAlignment="1">
      <alignment vertical="center"/>
    </xf>
    <xf numFmtId="0" fontId="16" fillId="0" borderId="1" xfId="0" applyFont="1" applyBorder="1" applyAlignment="1">
      <alignment horizontal="left"/>
    </xf>
    <xf numFmtId="0" fontId="17" fillId="0" borderId="1" xfId="11" applyFont="1" applyFill="1" applyBorder="1" applyAlignment="1">
      <alignment vertical="center" wrapText="1"/>
    </xf>
    <xf numFmtId="0" fontId="11" fillId="0" borderId="0" xfId="0" applyFont="1" applyFill="1" applyAlignment="1">
      <alignment vertical="center"/>
    </xf>
    <xf numFmtId="0" fontId="15" fillId="0" borderId="1" xfId="0" applyFont="1" applyBorder="1" applyAlignment="1">
      <alignment vertical="center" wrapText="1"/>
    </xf>
    <xf numFmtId="0" fontId="15" fillId="0" borderId="0" xfId="0" applyFont="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25" fillId="0" borderId="1" xfId="0" applyFont="1" applyBorder="1" applyAlignment="1">
      <alignment vertical="center"/>
    </xf>
    <xf numFmtId="0" fontId="0" fillId="0" borderId="0" xfId="0" applyFill="1" applyAlignment="1">
      <alignment vertical="center"/>
    </xf>
    <xf numFmtId="0" fontId="11" fillId="25" borderId="1" xfId="0" applyFont="1" applyFill="1" applyBorder="1" applyAlignment="1">
      <alignment vertical="center"/>
    </xf>
    <xf numFmtId="0" fontId="25" fillId="25" borderId="1" xfId="0" applyFont="1" applyFill="1" applyBorder="1" applyAlignment="1">
      <alignment vertical="center" wrapText="1"/>
    </xf>
    <xf numFmtId="0" fontId="25" fillId="25" borderId="1" xfId="0" applyFont="1" applyFill="1" applyBorder="1" applyAlignment="1">
      <alignment vertical="center"/>
    </xf>
    <xf numFmtId="0" fontId="11" fillId="0" borderId="1" xfId="0" applyFont="1" applyFill="1" applyBorder="1" applyAlignment="1">
      <alignment vertical="center"/>
    </xf>
    <xf numFmtId="0" fontId="25" fillId="0" borderId="1" xfId="0" applyFont="1" applyFill="1" applyBorder="1" applyAlignment="1">
      <alignment vertical="center" wrapText="1"/>
    </xf>
    <xf numFmtId="0" fontId="25" fillId="0" borderId="1" xfId="0" applyFont="1" applyFill="1" applyBorder="1" applyAlignment="1">
      <alignment vertical="center"/>
    </xf>
    <xf numFmtId="0" fontId="15" fillId="6" borderId="1" xfId="16" applyFont="1" applyFill="1" applyBorder="1" applyAlignment="1">
      <alignment horizontal="right" vertical="center" wrapText="1"/>
    </xf>
    <xf numFmtId="0" fontId="17" fillId="6" borderId="1" xfId="10" applyFont="1" applyFill="1" applyBorder="1" applyAlignment="1">
      <alignment horizontal="left" vertical="center" wrapText="1"/>
    </xf>
    <xf numFmtId="0" fontId="14" fillId="6" borderId="1" xfId="3" applyFont="1" applyFill="1" applyBorder="1" applyAlignment="1">
      <alignment vertical="center"/>
    </xf>
    <xf numFmtId="0" fontId="17" fillId="6" borderId="1" xfId="3" applyFont="1" applyFill="1" applyBorder="1" applyAlignment="1">
      <alignment vertical="center"/>
    </xf>
    <xf numFmtId="0" fontId="17" fillId="6" borderId="1" xfId="8" applyFont="1" applyFill="1" applyBorder="1" applyAlignment="1">
      <alignment horizontal="right" vertical="center"/>
    </xf>
    <xf numFmtId="0" fontId="15" fillId="17" borderId="1" xfId="8" applyFont="1" applyFill="1" applyBorder="1" applyAlignment="1">
      <alignment horizontal="right" vertical="center" wrapText="1"/>
    </xf>
    <xf numFmtId="1" fontId="16" fillId="0" borderId="1" xfId="0" applyNumberFormat="1" applyFont="1" applyBorder="1" applyAlignment="1">
      <alignment vertical="center"/>
    </xf>
    <xf numFmtId="0" fontId="11" fillId="0" borderId="0" xfId="0" applyFont="1" applyAlignment="1">
      <alignment horizontal="left" vertical="center" wrapText="1"/>
    </xf>
    <xf numFmtId="0" fontId="15" fillId="17" borderId="1" xfId="8" applyFont="1" applyFill="1" applyBorder="1" applyAlignment="1">
      <alignment vertical="center" wrapText="1"/>
    </xf>
    <xf numFmtId="0" fontId="16" fillId="0" borderId="1" xfId="8" applyFont="1" applyFill="1" applyBorder="1" applyAlignment="1">
      <alignment vertical="center" wrapText="1"/>
    </xf>
    <xf numFmtId="0" fontId="13" fillId="5" borderId="1" xfId="2" applyFont="1" applyFill="1" applyBorder="1" applyAlignment="1">
      <alignment vertical="center" wrapText="1"/>
    </xf>
    <xf numFmtId="0" fontId="13" fillId="5" borderId="1" xfId="11" applyFont="1" applyFill="1" applyBorder="1" applyAlignment="1">
      <alignment vertical="center" wrapText="1"/>
    </xf>
    <xf numFmtId="0" fontId="16" fillId="0" borderId="1" xfId="11" applyFont="1" applyFill="1" applyBorder="1" applyAlignment="1">
      <alignment vertical="center" wrapText="1"/>
    </xf>
    <xf numFmtId="1" fontId="15" fillId="0" borderId="1" xfId="0" applyNumberFormat="1" applyFont="1" applyBorder="1"/>
    <xf numFmtId="0" fontId="16" fillId="0" borderId="0" xfId="0" applyFont="1" applyAlignment="1">
      <alignment vertical="center"/>
    </xf>
    <xf numFmtId="0" fontId="17" fillId="0" borderId="1" xfId="2" applyFont="1" applyBorder="1" applyAlignment="1">
      <alignment horizontal="left" vertical="center" wrapText="1"/>
    </xf>
    <xf numFmtId="0" fontId="17" fillId="0" borderId="1" xfId="2" applyFont="1" applyBorder="1" applyAlignment="1">
      <alignment vertical="center" wrapText="1"/>
    </xf>
    <xf numFmtId="0" fontId="17" fillId="0" borderId="1" xfId="2" applyFont="1" applyBorder="1" applyAlignment="1">
      <alignment horizontal="center" vertical="center" wrapText="1"/>
    </xf>
    <xf numFmtId="0" fontId="17" fillId="0" borderId="0" xfId="2" applyFont="1" applyAlignment="1">
      <alignment vertical="center" wrapText="1"/>
    </xf>
    <xf numFmtId="2" fontId="16" fillId="0" borderId="1" xfId="0" applyNumberFormat="1" applyFont="1" applyBorder="1" applyAlignment="1">
      <alignment vertical="center"/>
    </xf>
    <xf numFmtId="0" fontId="16" fillId="0" borderId="1" xfId="0" applyNumberFormat="1" applyFont="1" applyBorder="1" applyAlignment="1">
      <alignment vertical="center"/>
    </xf>
    <xf numFmtId="0" fontId="15" fillId="0" borderId="1" xfId="0" applyFont="1" applyBorder="1" applyAlignment="1">
      <alignment horizontal="left" vertical="center"/>
    </xf>
    <xf numFmtId="0" fontId="25" fillId="0" borderId="0" xfId="0" applyFont="1" applyAlignment="1">
      <alignment vertical="center"/>
    </xf>
    <xf numFmtId="0" fontId="14" fillId="0" borderId="1" xfId="6" applyFont="1" applyBorder="1" applyAlignment="1">
      <alignment horizontal="left" vertical="center" wrapText="1"/>
    </xf>
    <xf numFmtId="0" fontId="25" fillId="0" borderId="1" xfId="0" applyFont="1" applyBorder="1" applyAlignment="1">
      <alignment horizontal="left" vertical="center" wrapText="1"/>
    </xf>
    <xf numFmtId="0" fontId="16" fillId="0" borderId="1" xfId="1" applyFont="1" applyFill="1" applyBorder="1" applyAlignment="1" applyProtection="1">
      <alignment horizontal="right" vertical="center" wrapText="1"/>
    </xf>
    <xf numFmtId="0" fontId="15" fillId="26" borderId="1" xfId="2" applyFont="1" applyFill="1" applyBorder="1" applyAlignment="1">
      <alignment horizontal="left" vertical="center" wrapText="1"/>
    </xf>
    <xf numFmtId="0" fontId="16" fillId="26" borderId="1" xfId="1" applyFont="1" applyFill="1" applyBorder="1" applyAlignment="1" applyProtection="1">
      <alignment vertical="center" wrapText="1"/>
    </xf>
    <xf numFmtId="0" fontId="15" fillId="26" borderId="1" xfId="1" applyFont="1" applyFill="1" applyBorder="1" applyAlignment="1" applyProtection="1">
      <alignment vertical="center" wrapText="1"/>
    </xf>
    <xf numFmtId="0" fontId="16" fillId="26" borderId="1" xfId="2" applyFont="1" applyFill="1" applyBorder="1" applyAlignment="1">
      <alignment horizontal="center" vertical="center" wrapText="1"/>
    </xf>
    <xf numFmtId="0" fontId="15" fillId="0" borderId="1" xfId="1" applyFont="1" applyFill="1" applyBorder="1" applyAlignment="1" applyProtection="1">
      <alignment horizontal="left" vertical="center" wrapText="1"/>
    </xf>
    <xf numFmtId="0" fontId="0" fillId="0" borderId="0" xfId="0" applyFont="1" applyFill="1" applyAlignment="1">
      <alignment vertical="center"/>
    </xf>
    <xf numFmtId="0" fontId="15" fillId="0" borderId="1" xfId="1" applyFont="1" applyFill="1" applyBorder="1" applyAlignment="1" applyProtection="1">
      <alignment horizontal="right" vertical="center" wrapText="1"/>
    </xf>
    <xf numFmtId="0" fontId="28" fillId="0" borderId="0" xfId="0" applyFont="1" applyFill="1" applyAlignment="1">
      <alignment vertical="center"/>
    </xf>
    <xf numFmtId="0" fontId="15" fillId="0" borderId="1" xfId="2" applyFont="1" applyBorder="1" applyAlignment="1">
      <alignment horizontal="left" vertical="center" wrapText="1"/>
    </xf>
    <xf numFmtId="0" fontId="15" fillId="0" borderId="0" xfId="2" applyFont="1" applyAlignment="1">
      <alignment vertical="center" wrapText="1"/>
    </xf>
    <xf numFmtId="0" fontId="13" fillId="4" borderId="3" xfId="16" applyFont="1" applyFill="1" applyBorder="1" applyAlignment="1">
      <alignment horizontal="center" vertical="center" wrapText="1"/>
    </xf>
    <xf numFmtId="0" fontId="13" fillId="4" borderId="3" xfId="8" applyFont="1" applyFill="1" applyBorder="1" applyAlignment="1">
      <alignment horizontal="center" vertical="center" wrapText="1"/>
    </xf>
    <xf numFmtId="0" fontId="13" fillId="4" borderId="3" xfId="2" applyFont="1" applyFill="1" applyBorder="1" applyAlignment="1">
      <alignment horizontal="center" vertical="center" wrapText="1"/>
    </xf>
    <xf numFmtId="0" fontId="0" fillId="0" borderId="0" xfId="0" applyBorder="1"/>
    <xf numFmtId="0" fontId="28" fillId="0" borderId="0" xfId="0" applyFont="1" applyBorder="1"/>
    <xf numFmtId="0" fontId="0" fillId="0" borderId="1" xfId="0" applyBorder="1" applyAlignment="1">
      <alignment horizontal="left"/>
    </xf>
    <xf numFmtId="0" fontId="0" fillId="0" borderId="1" xfId="0" applyFill="1" applyBorder="1" applyAlignment="1">
      <alignment horizontal="left"/>
    </xf>
    <xf numFmtId="0" fontId="11" fillId="0" borderId="0" xfId="0" applyFont="1" applyFill="1" applyAlignment="1">
      <alignment wrapText="1"/>
    </xf>
    <xf numFmtId="0" fontId="15" fillId="26" borderId="1" xfId="11" applyFont="1" applyFill="1" applyBorder="1" applyAlignment="1">
      <alignment horizontal="left" vertical="center" wrapText="1"/>
    </xf>
    <xf numFmtId="0" fontId="14" fillId="0" borderId="1" xfId="6" applyFont="1" applyFill="1" applyBorder="1" applyAlignment="1">
      <alignment horizontal="center" vertical="center" wrapText="1"/>
    </xf>
    <xf numFmtId="0" fontId="14" fillId="7" borderId="1" xfId="6" applyFont="1" applyFill="1" applyBorder="1" applyAlignment="1">
      <alignment horizontal="left" vertical="center" wrapText="1"/>
    </xf>
    <xf numFmtId="0" fontId="14" fillId="0" borderId="0" xfId="6" applyFont="1" applyAlignment="1">
      <alignment horizontal="left" vertical="center" wrapText="1"/>
    </xf>
    <xf numFmtId="0" fontId="16" fillId="0" borderId="1" xfId="0" applyFont="1" applyBorder="1" applyAlignment="1">
      <alignment horizontal="right" vertical="center" wrapText="1"/>
    </xf>
    <xf numFmtId="0" fontId="15" fillId="26" borderId="1" xfId="11" applyFont="1" applyFill="1" applyBorder="1" applyAlignment="1">
      <alignment horizontal="right" vertical="center" wrapText="1"/>
    </xf>
    <xf numFmtId="0" fontId="14" fillId="0" borderId="0" xfId="6" applyFont="1" applyFill="1" applyAlignment="1">
      <alignment vertical="center" wrapText="1"/>
    </xf>
    <xf numFmtId="0" fontId="16" fillId="6" borderId="1" xfId="2" applyFont="1" applyFill="1" applyBorder="1" applyAlignment="1">
      <alignment horizontal="right" vertical="center" wrapText="1"/>
    </xf>
    <xf numFmtId="0" fontId="14" fillId="0" borderId="1" xfId="2" applyFont="1" applyFill="1" applyBorder="1" applyAlignment="1">
      <alignment horizontal="right" vertical="center" wrapText="1"/>
    </xf>
    <xf numFmtId="0" fontId="16" fillId="0" borderId="1" xfId="1" applyNumberFormat="1" applyFont="1" applyFill="1" applyBorder="1" applyAlignment="1" applyProtection="1">
      <alignment horizontal="right" vertical="center" wrapText="1"/>
    </xf>
    <xf numFmtId="0" fontId="13" fillId="4" borderId="1" xfId="2" applyNumberFormat="1" applyFont="1" applyFill="1" applyBorder="1" applyAlignment="1">
      <alignment horizontal="center" vertical="center" wrapText="1"/>
    </xf>
    <xf numFmtId="0" fontId="13" fillId="4" borderId="1" xfId="8" applyNumberFormat="1" applyFont="1" applyFill="1" applyBorder="1" applyAlignment="1">
      <alignment horizontal="center" vertical="center" wrapText="1"/>
    </xf>
    <xf numFmtId="0" fontId="16" fillId="0" borderId="0" xfId="2" applyNumberFormat="1" applyFont="1" applyAlignment="1">
      <alignment vertical="center" wrapText="1"/>
    </xf>
    <xf numFmtId="0" fontId="16" fillId="0" borderId="1" xfId="2" applyNumberFormat="1" applyFont="1" applyBorder="1" applyAlignment="1">
      <alignment horizontal="right" vertical="center" wrapText="1"/>
    </xf>
    <xf numFmtId="0" fontId="15" fillId="17" borderId="1" xfId="1" applyNumberFormat="1" applyFont="1" applyFill="1" applyBorder="1" applyAlignment="1" applyProtection="1">
      <alignment horizontal="right" vertical="center" wrapText="1"/>
    </xf>
    <xf numFmtId="1" fontId="16" fillId="0" borderId="1" xfId="2" applyNumberFormat="1" applyFont="1" applyBorder="1" applyAlignment="1">
      <alignment horizontal="right" vertical="center" wrapText="1"/>
    </xf>
    <xf numFmtId="1" fontId="16" fillId="0" borderId="1" xfId="1" applyNumberFormat="1" applyFont="1" applyFill="1" applyBorder="1" applyAlignment="1" applyProtection="1">
      <alignment horizontal="right" vertical="center" wrapText="1"/>
    </xf>
    <xf numFmtId="0" fontId="15" fillId="0" borderId="1" xfId="2" applyFont="1" applyFill="1" applyBorder="1" applyAlignment="1">
      <alignment horizontal="left" vertical="center" wrapText="1"/>
    </xf>
    <xf numFmtId="0" fontId="11" fillId="0" borderId="1" xfId="0" applyNumberFormat="1" applyFont="1" applyBorder="1" applyAlignment="1">
      <alignment horizontal="left"/>
    </xf>
    <xf numFmtId="0" fontId="15" fillId="7" borderId="1" xfId="1" applyFont="1" applyFill="1" applyBorder="1" applyAlignment="1" applyProtection="1">
      <alignment horizontal="right" vertical="center" wrapText="1"/>
    </xf>
    <xf numFmtId="0" fontId="14" fillId="0" borderId="0" xfId="2" applyFont="1" applyAlignment="1">
      <alignment vertical="center"/>
    </xf>
    <xf numFmtId="0" fontId="17" fillId="0" borderId="0" xfId="2" applyFont="1" applyAlignment="1">
      <alignment vertical="center"/>
    </xf>
    <xf numFmtId="0" fontId="17" fillId="0" borderId="0" xfId="2" applyFont="1" applyFill="1" applyAlignment="1">
      <alignment vertical="center"/>
    </xf>
    <xf numFmtId="0" fontId="14" fillId="0" borderId="0" xfId="2" applyFont="1" applyFill="1" applyAlignment="1">
      <alignment vertical="center"/>
    </xf>
    <xf numFmtId="0" fontId="14" fillId="0" borderId="1" xfId="2" applyFont="1" applyBorder="1" applyAlignment="1">
      <alignment horizontal="right" vertical="center" wrapText="1"/>
    </xf>
    <xf numFmtId="0" fontId="14" fillId="0" borderId="1" xfId="2" applyFont="1" applyBorder="1" applyAlignment="1">
      <alignment vertical="center"/>
    </xf>
    <xf numFmtId="0" fontId="14" fillId="0" borderId="0" xfId="2" applyFont="1" applyAlignment="1">
      <alignment horizontal="right" vertical="center"/>
    </xf>
    <xf numFmtId="0" fontId="16" fillId="0" borderId="0" xfId="2" applyFont="1" applyAlignment="1">
      <alignment vertical="center"/>
    </xf>
    <xf numFmtId="0" fontId="14" fillId="0" borderId="0" xfId="3" applyFont="1" applyAlignment="1">
      <alignment horizontal="center" vertical="center" wrapText="1"/>
    </xf>
    <xf numFmtId="0" fontId="14" fillId="0" borderId="1" xfId="4" applyFont="1" applyBorder="1" applyAlignment="1">
      <alignment vertical="center" wrapText="1"/>
    </xf>
    <xf numFmtId="0" fontId="14" fillId="0" borderId="0" xfId="3" applyFont="1" applyAlignment="1">
      <alignment horizontal="right" vertical="center" wrapText="1"/>
    </xf>
    <xf numFmtId="0" fontId="16" fillId="6" borderId="1" xfId="1" applyFont="1" applyFill="1" applyBorder="1" applyAlignment="1" applyProtection="1">
      <alignment horizontal="right" vertical="center" wrapText="1"/>
    </xf>
    <xf numFmtId="2" fontId="16" fillId="0" borderId="1" xfId="1" applyNumberFormat="1" applyFont="1" applyFill="1" applyBorder="1" applyAlignment="1" applyProtection="1">
      <alignment horizontal="right" vertical="center" wrapText="1"/>
    </xf>
    <xf numFmtId="0" fontId="16" fillId="0" borderId="1" xfId="4" applyFont="1" applyBorder="1" applyAlignment="1">
      <alignment horizontal="right" vertical="center"/>
    </xf>
    <xf numFmtId="0" fontId="20" fillId="0" borderId="0" xfId="4" applyFont="1" applyAlignment="1">
      <alignment horizontal="right" vertical="center"/>
    </xf>
    <xf numFmtId="0" fontId="21" fillId="0" borderId="0" xfId="4" applyFont="1" applyAlignment="1">
      <alignment horizontal="right" vertical="center"/>
    </xf>
    <xf numFmtId="1" fontId="14" fillId="0" borderId="1" xfId="4" applyNumberFormat="1" applyFont="1" applyFill="1" applyBorder="1" applyAlignment="1">
      <alignment horizontal="right" vertical="center"/>
    </xf>
    <xf numFmtId="0" fontId="20" fillId="0" borderId="0" xfId="4" applyFont="1" applyFill="1" applyAlignment="1">
      <alignment horizontal="right" vertical="center"/>
    </xf>
    <xf numFmtId="0" fontId="14" fillId="0" borderId="0" xfId="4" applyFont="1" applyAlignment="1">
      <alignment horizontal="right" vertical="center"/>
    </xf>
    <xf numFmtId="0" fontId="14" fillId="0" borderId="0" xfId="4" applyFont="1" applyBorder="1" applyAlignment="1">
      <alignment vertical="center"/>
    </xf>
    <xf numFmtId="0" fontId="14" fillId="0" borderId="0" xfId="5" applyFont="1" applyFill="1" applyBorder="1" applyAlignment="1">
      <alignment vertical="center"/>
    </xf>
    <xf numFmtId="0" fontId="16" fillId="0" borderId="0" xfId="5" applyFont="1" applyBorder="1" applyAlignment="1">
      <alignment vertical="center"/>
    </xf>
    <xf numFmtId="0" fontId="14" fillId="0" borderId="1" xfId="13" applyFont="1" applyFill="1" applyBorder="1" applyAlignment="1">
      <alignment horizontal="left" vertical="center"/>
    </xf>
    <xf numFmtId="49" fontId="14" fillId="0" borderId="1" xfId="13" applyNumberFormat="1" applyFont="1" applyFill="1" applyBorder="1" applyAlignment="1">
      <alignment horizontal="left" vertical="center"/>
    </xf>
    <xf numFmtId="0" fontId="17" fillId="0" borderId="1" xfId="13" applyFont="1" applyFill="1" applyBorder="1" applyAlignment="1">
      <alignment horizontal="left" vertical="center"/>
    </xf>
    <xf numFmtId="0" fontId="14" fillId="0" borderId="1" xfId="13" applyFont="1" applyFill="1" applyBorder="1" applyAlignment="1">
      <alignment horizontal="right" vertical="center"/>
    </xf>
    <xf numFmtId="0" fontId="14" fillId="0" borderId="1" xfId="13" applyFont="1" applyFill="1" applyBorder="1" applyAlignment="1">
      <alignment vertical="center" wrapText="1"/>
    </xf>
    <xf numFmtId="0" fontId="16" fillId="0" borderId="1" xfId="13" applyFont="1" applyBorder="1" applyAlignment="1">
      <alignment vertical="center" wrapText="1"/>
    </xf>
    <xf numFmtId="0" fontId="23" fillId="0" borderId="0" xfId="0" applyFont="1" applyAlignment="1">
      <alignment wrapText="1"/>
    </xf>
    <xf numFmtId="0" fontId="14" fillId="0" borderId="1" xfId="13" applyFont="1" applyFill="1" applyBorder="1" applyAlignment="1" applyProtection="1">
      <alignment horizontal="left" vertical="center" wrapText="1"/>
    </xf>
    <xf numFmtId="0" fontId="15" fillId="17" borderId="1" xfId="13" applyFont="1" applyFill="1" applyBorder="1" applyAlignment="1">
      <alignment horizontal="left" vertical="center" wrapText="1"/>
    </xf>
    <xf numFmtId="0" fontId="17" fillId="7" borderId="1" xfId="11" applyFont="1" applyFill="1" applyBorder="1" applyAlignment="1">
      <alignment horizontal="right" vertical="center" wrapText="1"/>
    </xf>
    <xf numFmtId="0" fontId="17" fillId="0" borderId="1" xfId="11" applyFont="1" applyFill="1" applyBorder="1" applyAlignment="1">
      <alignment horizontal="right" vertical="center" wrapText="1"/>
    </xf>
    <xf numFmtId="1" fontId="25" fillId="0" borderId="1" xfId="0" applyNumberFormat="1" applyFont="1" applyBorder="1" applyAlignment="1">
      <alignment horizontal="right" vertical="center"/>
    </xf>
    <xf numFmtId="1" fontId="15" fillId="17" borderId="1" xfId="1" applyNumberFormat="1" applyFont="1" applyFill="1" applyBorder="1" applyAlignment="1" applyProtection="1">
      <alignment horizontal="right" vertical="center" wrapText="1"/>
    </xf>
    <xf numFmtId="0" fontId="0" fillId="0" borderId="1" xfId="0" applyBorder="1" applyAlignment="1">
      <alignment horizontal="left" vertical="center"/>
    </xf>
    <xf numFmtId="0" fontId="0" fillId="0" borderId="1" xfId="0" applyBorder="1" applyAlignment="1">
      <alignment horizontal="right" vertical="center"/>
    </xf>
    <xf numFmtId="0" fontId="0" fillId="0" borderId="1" xfId="0" applyBorder="1" applyAlignment="1">
      <alignment horizontal="left" vertical="center" wrapText="1"/>
    </xf>
    <xf numFmtId="0" fontId="0" fillId="0" borderId="1" xfId="0" applyBorder="1" applyAlignment="1">
      <alignment horizontal="right" vertical="center" wrapText="1"/>
    </xf>
    <xf numFmtId="165" fontId="16" fillId="0" borderId="1" xfId="1" applyNumberFormat="1" applyFont="1" applyFill="1" applyBorder="1" applyAlignment="1" applyProtection="1">
      <alignment horizontal="center" vertical="center" wrapText="1"/>
    </xf>
    <xf numFmtId="1" fontId="15" fillId="13" borderId="1" xfId="1" applyNumberFormat="1" applyFont="1" applyFill="1" applyBorder="1" applyAlignment="1" applyProtection="1">
      <alignment horizontal="center" vertical="center" wrapText="1"/>
    </xf>
    <xf numFmtId="2" fontId="15" fillId="13" borderId="1" xfId="1" applyNumberFormat="1" applyFont="1" applyFill="1" applyBorder="1" applyAlignment="1" applyProtection="1">
      <alignment horizontal="left" vertical="center" wrapText="1"/>
    </xf>
    <xf numFmtId="2" fontId="15" fillId="13" borderId="1" xfId="0" applyNumberFormat="1" applyFont="1" applyFill="1" applyBorder="1" applyAlignment="1">
      <alignment horizontal="center" vertical="center" wrapText="1"/>
    </xf>
    <xf numFmtId="2" fontId="16" fillId="0" borderId="1" xfId="0" applyNumberFormat="1" applyFont="1" applyBorder="1" applyAlignment="1">
      <alignment horizontal="center" vertical="center" wrapText="1"/>
    </xf>
    <xf numFmtId="0" fontId="15" fillId="7" borderId="1" xfId="11" applyFont="1" applyFill="1" applyBorder="1" applyAlignment="1">
      <alignment horizontal="right" vertical="center" wrapText="1"/>
    </xf>
    <xf numFmtId="0" fontId="14" fillId="0" borderId="1" xfId="4" applyFont="1" applyBorder="1" applyAlignment="1">
      <alignment horizontal="left" vertical="center" wrapText="1"/>
    </xf>
    <xf numFmtId="0" fontId="16" fillId="0" borderId="1" xfId="4" applyFont="1" applyFill="1" applyBorder="1" applyAlignment="1" applyProtection="1">
      <alignment horizontal="left" vertical="center" wrapText="1"/>
    </xf>
    <xf numFmtId="0" fontId="14" fillId="0" borderId="1" xfId="4" applyFont="1" applyBorder="1" applyAlignment="1">
      <alignment horizontal="left" vertical="center"/>
    </xf>
    <xf numFmtId="0" fontId="16" fillId="0" borderId="1" xfId="4" applyFont="1" applyFill="1" applyBorder="1" applyAlignment="1" applyProtection="1">
      <alignment horizontal="left" vertical="center"/>
    </xf>
    <xf numFmtId="0" fontId="20" fillId="0" borderId="0" xfId="4" applyFont="1" applyAlignment="1">
      <alignment horizontal="left" vertical="center"/>
    </xf>
    <xf numFmtId="0" fontId="23" fillId="0" borderId="1" xfId="0" applyFont="1" applyBorder="1" applyAlignment="1">
      <alignment horizontal="left" vertical="center"/>
    </xf>
    <xf numFmtId="0" fontId="14" fillId="0" borderId="1" xfId="4" applyFont="1" applyFill="1" applyBorder="1" applyAlignment="1">
      <alignment horizontal="left" vertical="center"/>
    </xf>
    <xf numFmtId="0" fontId="15" fillId="6" borderId="1" xfId="1" quotePrefix="1" applyFont="1" applyFill="1" applyBorder="1" applyAlignment="1" applyProtection="1">
      <alignment horizontal="left" vertical="center" wrapText="1"/>
    </xf>
    <xf numFmtId="0" fontId="16" fillId="0" borderId="1" xfId="4" applyFont="1" applyBorder="1" applyAlignment="1">
      <alignment horizontal="left" vertical="center"/>
    </xf>
    <xf numFmtId="0" fontId="0" fillId="0" borderId="1" xfId="0" applyBorder="1" applyAlignment="1">
      <alignment wrapText="1"/>
    </xf>
    <xf numFmtId="0" fontId="15" fillId="0" borderId="1" xfId="0" applyFont="1" applyBorder="1" applyAlignment="1">
      <alignment horizontal="right" vertical="center"/>
    </xf>
    <xf numFmtId="2" fontId="13" fillId="4" borderId="1" xfId="2" applyNumberFormat="1" applyFont="1" applyFill="1" applyBorder="1" applyAlignment="1">
      <alignment horizontal="center" vertical="center" wrapText="1"/>
    </xf>
    <xf numFmtId="2" fontId="13" fillId="5" borderId="1" xfId="16" applyNumberFormat="1" applyFont="1" applyFill="1" applyBorder="1" applyAlignment="1">
      <alignment horizontal="right" vertical="center" wrapText="1"/>
    </xf>
    <xf numFmtId="2" fontId="14" fillId="0" borderId="1" xfId="13" applyNumberFormat="1" applyFont="1" applyFill="1" applyBorder="1" applyAlignment="1">
      <alignment horizontal="right" vertical="center"/>
    </xf>
    <xf numFmtId="2" fontId="13" fillId="4" borderId="1" xfId="8" applyNumberFormat="1" applyFont="1" applyFill="1" applyBorder="1" applyAlignment="1">
      <alignment horizontal="center" vertical="center" wrapText="1"/>
    </xf>
    <xf numFmtId="2" fontId="13" fillId="4" borderId="1" xfId="2" applyNumberFormat="1" applyFont="1" applyFill="1" applyBorder="1" applyAlignment="1">
      <alignment horizontal="right" vertical="center" wrapText="1"/>
    </xf>
    <xf numFmtId="2" fontId="15" fillId="6" borderId="1" xfId="16" applyNumberFormat="1" applyFont="1" applyFill="1" applyBorder="1" applyAlignment="1">
      <alignment horizontal="right" vertical="center" wrapText="1"/>
    </xf>
    <xf numFmtId="2" fontId="15" fillId="17" borderId="1" xfId="16" applyNumberFormat="1" applyFont="1" applyFill="1" applyBorder="1" applyAlignment="1">
      <alignment horizontal="right" vertical="center" wrapText="1"/>
    </xf>
    <xf numFmtId="2" fontId="15" fillId="7" borderId="1" xfId="16" applyNumberFormat="1" applyFont="1" applyFill="1" applyBorder="1" applyAlignment="1">
      <alignment horizontal="right" vertical="center" wrapText="1"/>
    </xf>
    <xf numFmtId="2" fontId="15" fillId="6" borderId="1" xfId="14" applyNumberFormat="1" applyFont="1" applyFill="1" applyBorder="1" applyAlignment="1" applyProtection="1">
      <alignment horizontal="right" vertical="center" wrapText="1"/>
    </xf>
    <xf numFmtId="2" fontId="14" fillId="0" borderId="0" xfId="15" applyNumberFormat="1" applyFont="1" applyAlignment="1">
      <alignment horizontal="right"/>
    </xf>
    <xf numFmtId="2" fontId="13" fillId="4" borderId="1" xfId="8" applyNumberFormat="1" applyFont="1" applyFill="1" applyBorder="1" applyAlignment="1">
      <alignment horizontal="right" vertical="center" wrapText="1"/>
    </xf>
    <xf numFmtId="1" fontId="13" fillId="4" borderId="1" xfId="2" applyNumberFormat="1" applyFont="1" applyFill="1" applyBorder="1" applyAlignment="1">
      <alignment horizontal="center" vertical="center" wrapText="1"/>
    </xf>
    <xf numFmtId="1" fontId="13" fillId="5" borderId="1" xfId="16" applyNumberFormat="1" applyFont="1" applyFill="1" applyBorder="1" applyAlignment="1">
      <alignment horizontal="left" vertical="center" wrapText="1"/>
    </xf>
    <xf numFmtId="1" fontId="16" fillId="6" borderId="1" xfId="16" applyNumberFormat="1" applyFont="1" applyFill="1" applyBorder="1" applyAlignment="1">
      <alignment vertical="center" wrapText="1"/>
    </xf>
    <xf numFmtId="1" fontId="15" fillId="17" borderId="1" xfId="16" applyNumberFormat="1" applyFont="1" applyFill="1" applyBorder="1" applyAlignment="1">
      <alignment vertical="center" wrapText="1"/>
    </xf>
    <xf numFmtId="1" fontId="14" fillId="0" borderId="0" xfId="15" applyNumberFormat="1" applyFont="1"/>
    <xf numFmtId="2" fontId="13" fillId="5" borderId="1" xfId="3" applyNumberFormat="1" applyFont="1" applyFill="1" applyBorder="1" applyAlignment="1">
      <alignment horizontal="right" vertical="center" wrapText="1"/>
    </xf>
    <xf numFmtId="2" fontId="17" fillId="6" borderId="1" xfId="13" applyNumberFormat="1" applyFont="1" applyFill="1" applyBorder="1" applyAlignment="1">
      <alignment horizontal="right" vertical="center"/>
    </xf>
    <xf numFmtId="2" fontId="15" fillId="17" borderId="1" xfId="13" applyNumberFormat="1" applyFont="1" applyFill="1" applyBorder="1" applyAlignment="1">
      <alignment horizontal="right" vertical="center" wrapText="1"/>
    </xf>
    <xf numFmtId="2" fontId="15" fillId="7" borderId="1" xfId="13" applyNumberFormat="1" applyFont="1" applyFill="1" applyBorder="1" applyAlignment="1">
      <alignment horizontal="right" vertical="center" wrapText="1"/>
    </xf>
    <xf numFmtId="2" fontId="14" fillId="0" borderId="0" xfId="13" applyNumberFormat="1" applyFont="1" applyAlignment="1">
      <alignment horizontal="right"/>
    </xf>
    <xf numFmtId="0" fontId="29" fillId="0" borderId="0" xfId="0" applyFont="1" applyAlignment="1">
      <alignment horizontal="center" vertical="center" wrapText="1"/>
    </xf>
    <xf numFmtId="2" fontId="13" fillId="5" borderId="1" xfId="8" applyNumberFormat="1" applyFont="1" applyFill="1" applyBorder="1" applyAlignment="1">
      <alignment horizontal="right" vertical="center" wrapText="1"/>
    </xf>
    <xf numFmtId="2" fontId="14" fillId="6" borderId="1" xfId="8" applyNumberFormat="1" applyFont="1" applyFill="1" applyBorder="1" applyAlignment="1">
      <alignment horizontal="right" vertical="center" wrapText="1"/>
    </xf>
    <xf numFmtId="2" fontId="15" fillId="17" borderId="1" xfId="1" applyNumberFormat="1" applyFont="1" applyFill="1" applyBorder="1" applyAlignment="1" applyProtection="1">
      <alignment horizontal="right" vertical="center" wrapText="1"/>
    </xf>
    <xf numFmtId="2" fontId="16" fillId="0" borderId="1" xfId="0" applyNumberFormat="1" applyFont="1" applyBorder="1" applyAlignment="1">
      <alignment horizontal="right" vertical="center" wrapText="1"/>
    </xf>
    <xf numFmtId="2" fontId="17" fillId="7" borderId="1" xfId="8" applyNumberFormat="1" applyFont="1" applyFill="1" applyBorder="1" applyAlignment="1">
      <alignment horizontal="right" vertical="center" wrapText="1"/>
    </xf>
    <xf numFmtId="2" fontId="15" fillId="0" borderId="1" xfId="0" applyNumberFormat="1" applyFont="1" applyBorder="1" applyAlignment="1">
      <alignment horizontal="right" vertical="center" wrapText="1"/>
    </xf>
    <xf numFmtId="2" fontId="16" fillId="0" borderId="0" xfId="0" applyNumberFormat="1" applyFont="1" applyAlignment="1">
      <alignment horizontal="right" vertical="center" wrapText="1"/>
    </xf>
    <xf numFmtId="2" fontId="17" fillId="6" borderId="1" xfId="8" applyNumberFormat="1" applyFont="1" applyFill="1" applyBorder="1" applyAlignment="1">
      <alignment horizontal="right" vertical="center" wrapText="1"/>
    </xf>
    <xf numFmtId="2" fontId="13" fillId="5" borderId="1" xfId="2" applyNumberFormat="1" applyFont="1" applyFill="1" applyBorder="1" applyAlignment="1">
      <alignment horizontal="left" vertical="center" wrapText="1"/>
    </xf>
    <xf numFmtId="2" fontId="15" fillId="17" borderId="1" xfId="2" applyNumberFormat="1" applyFont="1" applyFill="1" applyBorder="1" applyAlignment="1">
      <alignment horizontal="right" vertical="center" wrapText="1"/>
    </xf>
    <xf numFmtId="2" fontId="13" fillId="5" borderId="1" xfId="2" applyNumberFormat="1" applyFont="1" applyFill="1" applyBorder="1" applyAlignment="1">
      <alignment horizontal="right" vertical="center" wrapText="1"/>
    </xf>
    <xf numFmtId="2" fontId="15" fillId="26" borderId="1" xfId="2" applyNumberFormat="1" applyFont="1" applyFill="1" applyBorder="1" applyAlignment="1">
      <alignment horizontal="right" vertical="center" wrapText="1"/>
    </xf>
    <xf numFmtId="2" fontId="15" fillId="6" borderId="1" xfId="1" applyNumberFormat="1" applyFont="1" applyFill="1" applyBorder="1" applyAlignment="1" applyProtection="1">
      <alignment horizontal="right" vertical="center" wrapText="1"/>
    </xf>
    <xf numFmtId="2" fontId="16" fillId="17" borderId="1" xfId="2" applyNumberFormat="1" applyFont="1" applyFill="1" applyBorder="1" applyAlignment="1">
      <alignment horizontal="right" vertical="center" wrapText="1"/>
    </xf>
    <xf numFmtId="2" fontId="16" fillId="0" borderId="1" xfId="2" applyNumberFormat="1" applyFont="1" applyBorder="1" applyAlignment="1">
      <alignment horizontal="right" vertical="center" wrapText="1"/>
    </xf>
    <xf numFmtId="2" fontId="16" fillId="0" borderId="1" xfId="2" applyNumberFormat="1" applyFont="1" applyFill="1" applyBorder="1" applyAlignment="1">
      <alignment horizontal="right" vertical="center" wrapText="1"/>
    </xf>
    <xf numFmtId="2" fontId="14" fillId="0" borderId="0" xfId="2" applyNumberFormat="1" applyFont="1" applyAlignment="1">
      <alignment horizontal="right" vertical="center" wrapText="1"/>
    </xf>
    <xf numFmtId="2" fontId="14" fillId="0" borderId="1" xfId="2" applyNumberFormat="1" applyFont="1" applyBorder="1" applyAlignment="1">
      <alignment horizontal="right" vertical="center" wrapText="1"/>
    </xf>
    <xf numFmtId="2" fontId="15" fillId="7" borderId="1" xfId="2" applyNumberFormat="1" applyFont="1" applyFill="1" applyBorder="1" applyAlignment="1">
      <alignment horizontal="right" vertical="center" wrapText="1"/>
    </xf>
    <xf numFmtId="2" fontId="16" fillId="26" borderId="1" xfId="2" applyNumberFormat="1" applyFont="1" applyFill="1" applyBorder="1" applyAlignment="1">
      <alignment horizontal="right" vertical="center" wrapText="1"/>
    </xf>
    <xf numFmtId="2" fontId="15" fillId="0" borderId="1" xfId="2" applyNumberFormat="1" applyFont="1" applyFill="1" applyBorder="1" applyAlignment="1">
      <alignment horizontal="right" vertical="center" wrapText="1"/>
    </xf>
    <xf numFmtId="2" fontId="15" fillId="0" borderId="1" xfId="2" applyNumberFormat="1" applyFont="1" applyBorder="1" applyAlignment="1">
      <alignment horizontal="right" vertical="center" wrapText="1"/>
    </xf>
    <xf numFmtId="2" fontId="16" fillId="0" borderId="0" xfId="2" applyNumberFormat="1" applyFont="1" applyAlignment="1">
      <alignment horizontal="right" vertical="center" wrapText="1"/>
    </xf>
    <xf numFmtId="2" fontId="16" fillId="0" borderId="1" xfId="3" applyNumberFormat="1" applyFont="1" applyBorder="1" applyAlignment="1">
      <alignment vertical="center" wrapText="1"/>
    </xf>
    <xf numFmtId="2" fontId="0" fillId="0" borderId="0" xfId="0" applyNumberFormat="1"/>
    <xf numFmtId="2" fontId="15" fillId="0" borderId="1" xfId="3" applyNumberFormat="1" applyFont="1" applyBorder="1" applyAlignment="1">
      <alignment vertical="center" wrapText="1"/>
    </xf>
    <xf numFmtId="2" fontId="16" fillId="6" borderId="1" xfId="2" applyNumberFormat="1" applyFont="1" applyFill="1" applyBorder="1" applyAlignment="1">
      <alignment horizontal="right" vertical="center" wrapText="1"/>
    </xf>
    <xf numFmtId="2" fontId="16" fillId="7" borderId="1" xfId="2" applyNumberFormat="1" applyFont="1" applyFill="1" applyBorder="1" applyAlignment="1">
      <alignment horizontal="right" vertical="center" wrapText="1"/>
    </xf>
    <xf numFmtId="2" fontId="14" fillId="0" borderId="1" xfId="6" applyNumberFormat="1" applyFont="1" applyBorder="1" applyAlignment="1">
      <alignment horizontal="right" vertical="center"/>
    </xf>
    <xf numFmtId="2" fontId="15" fillId="6" borderId="1" xfId="2" applyNumberFormat="1" applyFont="1" applyFill="1" applyBorder="1" applyAlignment="1">
      <alignment horizontal="right" vertical="center" wrapText="1"/>
    </xf>
    <xf numFmtId="2" fontId="14" fillId="0" borderId="1" xfId="6" applyNumberFormat="1" applyFont="1" applyFill="1" applyBorder="1" applyAlignment="1">
      <alignment horizontal="right" vertical="center"/>
    </xf>
    <xf numFmtId="2" fontId="15" fillId="17" borderId="1" xfId="3" applyNumberFormat="1" applyFont="1" applyFill="1" applyBorder="1" applyAlignment="1">
      <alignment horizontal="right" vertical="center" wrapText="1"/>
    </xf>
    <xf numFmtId="2" fontId="15" fillId="7" borderId="1" xfId="1" applyNumberFormat="1" applyFont="1" applyFill="1" applyBorder="1" applyAlignment="1" applyProtection="1">
      <alignment horizontal="right" vertical="center" wrapText="1"/>
    </xf>
    <xf numFmtId="2" fontId="14" fillId="0" borderId="0" xfId="6" applyNumberFormat="1" applyFont="1" applyAlignment="1">
      <alignment horizontal="right" vertical="center"/>
    </xf>
    <xf numFmtId="2" fontId="14" fillId="0" borderId="1" xfId="1" applyNumberFormat="1" applyFont="1" applyFill="1" applyBorder="1" applyAlignment="1" applyProtection="1">
      <alignment horizontal="right" vertical="center" wrapText="1"/>
    </xf>
    <xf numFmtId="2" fontId="0" fillId="0" borderId="0" xfId="0" applyNumberFormat="1" applyAlignment="1">
      <alignment horizontal="right"/>
    </xf>
    <xf numFmtId="2" fontId="0" fillId="0" borderId="1" xfId="0" applyNumberFormat="1" applyBorder="1" applyAlignment="1">
      <alignment horizontal="right"/>
    </xf>
    <xf numFmtId="2" fontId="0" fillId="0" borderId="0" xfId="0" applyNumberFormat="1" applyBorder="1" applyAlignment="1">
      <alignment horizontal="right"/>
    </xf>
    <xf numFmtId="2" fontId="17" fillId="6" borderId="1" xfId="3" applyNumberFormat="1" applyFont="1" applyFill="1" applyBorder="1" applyAlignment="1">
      <alignment horizontal="right" vertical="center"/>
    </xf>
    <xf numFmtId="2" fontId="14" fillId="6" borderId="1" xfId="3" applyNumberFormat="1" applyFont="1" applyFill="1" applyBorder="1" applyAlignment="1">
      <alignment horizontal="right"/>
    </xf>
    <xf numFmtId="2" fontId="16" fillId="0" borderId="1" xfId="3" applyNumberFormat="1" applyFont="1" applyBorder="1" applyAlignment="1">
      <alignment horizontal="right" vertical="center" wrapText="1"/>
    </xf>
    <xf numFmtId="2" fontId="14" fillId="0" borderId="0" xfId="3" applyNumberFormat="1" applyFont="1" applyAlignment="1">
      <alignment horizontal="right"/>
    </xf>
    <xf numFmtId="2" fontId="17" fillId="6" borderId="1" xfId="3" applyNumberFormat="1" applyFont="1" applyFill="1" applyBorder="1" applyAlignment="1">
      <alignment horizontal="right"/>
    </xf>
    <xf numFmtId="2" fontId="14" fillId="0" borderId="1" xfId="3" applyNumberFormat="1" applyFont="1" applyBorder="1" applyAlignment="1">
      <alignment horizontal="right"/>
    </xf>
    <xf numFmtId="2" fontId="13" fillId="5" borderId="1" xfId="3" applyNumberFormat="1" applyFont="1" applyFill="1" applyBorder="1" applyAlignment="1">
      <alignment horizontal="left" vertical="center" wrapText="1"/>
    </xf>
    <xf numFmtId="2" fontId="15" fillId="6" borderId="1" xfId="1" applyNumberFormat="1" applyFont="1" applyFill="1" applyBorder="1" applyAlignment="1" applyProtection="1">
      <alignment vertical="center" wrapText="1"/>
    </xf>
    <xf numFmtId="2" fontId="14" fillId="0" borderId="1" xfId="5" applyNumberFormat="1" applyFont="1" applyFill="1" applyBorder="1" applyAlignment="1">
      <alignment vertical="center"/>
    </xf>
    <xf numFmtId="2" fontId="14" fillId="0" borderId="0" xfId="5" applyNumberFormat="1" applyFont="1" applyBorder="1" applyAlignment="1">
      <alignment vertical="center"/>
    </xf>
    <xf numFmtId="2" fontId="14" fillId="0" borderId="1" xfId="5" applyNumberFormat="1" applyFont="1" applyBorder="1" applyAlignment="1">
      <alignment vertical="center"/>
    </xf>
    <xf numFmtId="0" fontId="15" fillId="2" borderId="1" xfId="0" applyFont="1" applyFill="1" applyBorder="1" applyAlignment="1">
      <alignment horizontal="center" vertical="center"/>
    </xf>
    <xf numFmtId="2" fontId="15" fillId="2" borderId="1" xfId="0" applyNumberFormat="1" applyFont="1" applyFill="1" applyBorder="1" applyAlignment="1" applyProtection="1">
      <alignment horizontal="center" vertical="center" wrapText="1"/>
    </xf>
    <xf numFmtId="2" fontId="16" fillId="0" borderId="1" xfId="2" applyNumberFormat="1" applyFont="1" applyBorder="1" applyAlignment="1">
      <alignment vertical="center" wrapText="1"/>
    </xf>
    <xf numFmtId="0" fontId="17" fillId="0" borderId="1" xfId="2" applyFont="1" applyBorder="1" applyAlignment="1">
      <alignment horizontal="left" vertical="center"/>
    </xf>
    <xf numFmtId="0" fontId="17" fillId="0" borderId="1" xfId="1" applyFont="1" applyFill="1" applyBorder="1" applyAlignment="1" applyProtection="1">
      <alignment horizontal="left" vertical="center" wrapText="1"/>
    </xf>
    <xf numFmtId="0" fontId="17" fillId="0" borderId="1" xfId="2" applyFont="1" applyFill="1" applyBorder="1" applyAlignment="1">
      <alignment horizontal="center" vertical="center"/>
    </xf>
    <xf numFmtId="1" fontId="16" fillId="0" borderId="1" xfId="2" applyNumberFormat="1" applyFont="1" applyFill="1" applyBorder="1" applyAlignment="1">
      <alignment horizontal="right" vertical="center" wrapText="1"/>
    </xf>
    <xf numFmtId="2" fontId="15" fillId="17" borderId="1" xfId="2" applyNumberFormat="1" applyFont="1" applyFill="1" applyBorder="1" applyAlignment="1">
      <alignment vertical="center" wrapText="1"/>
    </xf>
    <xf numFmtId="2" fontId="15" fillId="26" borderId="1" xfId="2" applyNumberFormat="1" applyFont="1" applyFill="1" applyBorder="1" applyAlignment="1">
      <alignment vertical="center" wrapText="1"/>
    </xf>
    <xf numFmtId="2" fontId="16" fillId="0" borderId="1" xfId="2" applyNumberFormat="1" applyFont="1" applyFill="1" applyBorder="1" applyAlignment="1">
      <alignment vertical="center" wrapText="1"/>
    </xf>
    <xf numFmtId="2" fontId="15" fillId="0" borderId="1" xfId="2" applyNumberFormat="1" applyFont="1" applyFill="1" applyBorder="1" applyAlignment="1">
      <alignment vertical="center" wrapText="1"/>
    </xf>
    <xf numFmtId="2" fontId="15" fillId="6" borderId="1" xfId="2" applyNumberFormat="1" applyFont="1" applyFill="1" applyBorder="1" applyAlignment="1">
      <alignment vertical="center" wrapText="1"/>
    </xf>
    <xf numFmtId="2" fontId="15" fillId="0" borderId="1" xfId="2" applyNumberFormat="1" applyFont="1" applyBorder="1" applyAlignment="1">
      <alignment vertical="center" wrapText="1"/>
    </xf>
    <xf numFmtId="2" fontId="16" fillId="6" borderId="1" xfId="2" applyNumberFormat="1" applyFont="1" applyFill="1" applyBorder="1" applyAlignment="1">
      <alignment vertical="center" wrapText="1"/>
    </xf>
    <xf numFmtId="2" fontId="16" fillId="6" borderId="1" xfId="1" applyNumberFormat="1" applyFont="1" applyFill="1" applyBorder="1" applyAlignment="1" applyProtection="1">
      <alignment vertical="center" wrapText="1"/>
    </xf>
    <xf numFmtId="2" fontId="14" fillId="0" borderId="1" xfId="2" applyNumberFormat="1" applyFont="1" applyFill="1" applyBorder="1" applyAlignment="1">
      <alignment horizontal="right" vertical="center" wrapText="1"/>
    </xf>
    <xf numFmtId="2" fontId="17" fillId="7" borderId="1" xfId="1" applyNumberFormat="1" applyFont="1" applyFill="1" applyBorder="1" applyAlignment="1" applyProtection="1">
      <alignment horizontal="right" vertical="center" wrapText="1"/>
    </xf>
    <xf numFmtId="2" fontId="15" fillId="7" borderId="1" xfId="2" applyNumberFormat="1" applyFont="1" applyFill="1" applyBorder="1" applyAlignment="1">
      <alignment vertical="center" wrapText="1"/>
    </xf>
    <xf numFmtId="2" fontId="16" fillId="17" borderId="1" xfId="2" applyNumberFormat="1" applyFont="1" applyFill="1" applyBorder="1" applyAlignment="1">
      <alignment vertical="center" wrapText="1"/>
    </xf>
    <xf numFmtId="2" fontId="15" fillId="7" borderId="1" xfId="1" applyNumberFormat="1" applyFont="1" applyFill="1" applyBorder="1" applyAlignment="1" applyProtection="1">
      <alignment vertical="center" wrapText="1"/>
    </xf>
    <xf numFmtId="2" fontId="17" fillId="7" borderId="1" xfId="1" applyNumberFormat="1" applyFont="1" applyFill="1" applyBorder="1" applyAlignment="1" applyProtection="1">
      <alignment horizontal="left" vertical="center" wrapText="1"/>
    </xf>
    <xf numFmtId="2" fontId="14" fillId="7" borderId="1" xfId="2" applyNumberFormat="1" applyFont="1" applyFill="1" applyBorder="1" applyAlignment="1">
      <alignment vertical="center" wrapText="1"/>
    </xf>
    <xf numFmtId="2" fontId="17" fillId="7" borderId="1" xfId="2" applyNumberFormat="1" applyFont="1" applyFill="1" applyBorder="1" applyAlignment="1">
      <alignment vertical="center" wrapText="1"/>
    </xf>
    <xf numFmtId="2" fontId="17" fillId="7" borderId="1" xfId="2" applyNumberFormat="1" applyFont="1" applyFill="1" applyBorder="1" applyAlignment="1">
      <alignment horizontal="right" vertical="center" wrapText="1"/>
    </xf>
    <xf numFmtId="2" fontId="14" fillId="0" borderId="1" xfId="4" applyNumberFormat="1" applyFont="1" applyBorder="1" applyAlignment="1">
      <alignment horizontal="right" vertical="center"/>
    </xf>
    <xf numFmtId="2" fontId="14" fillId="0" borderId="1" xfId="4" applyNumberFormat="1" applyFont="1" applyFill="1" applyBorder="1" applyAlignment="1">
      <alignment horizontal="right" vertical="center"/>
    </xf>
    <xf numFmtId="2" fontId="16" fillId="0" borderId="1" xfId="3" applyNumberFormat="1" applyFont="1" applyFill="1" applyBorder="1" applyAlignment="1">
      <alignment horizontal="right" vertical="center" wrapText="1"/>
    </xf>
    <xf numFmtId="2" fontId="16" fillId="0" borderId="1" xfId="4" applyNumberFormat="1" applyFont="1" applyBorder="1" applyAlignment="1">
      <alignment horizontal="right" vertical="center"/>
    </xf>
    <xf numFmtId="0" fontId="23" fillId="0" borderId="1" xfId="0" applyFont="1" applyFill="1" applyBorder="1" applyAlignment="1">
      <alignment vertical="center"/>
    </xf>
    <xf numFmtId="0" fontId="30" fillId="0" borderId="1" xfId="0" applyFont="1" applyFill="1" applyBorder="1" applyAlignment="1">
      <alignment horizontal="left" vertical="center" wrapText="1"/>
    </xf>
    <xf numFmtId="0" fontId="30" fillId="0" borderId="1" xfId="0" applyFont="1" applyFill="1" applyBorder="1" applyAlignment="1">
      <alignment horizontal="center" vertical="center" wrapText="1"/>
    </xf>
    <xf numFmtId="0" fontId="30" fillId="0" borderId="1" xfId="0" applyFont="1" applyBorder="1" applyAlignment="1">
      <alignment vertical="center"/>
    </xf>
    <xf numFmtId="0" fontId="16" fillId="0" borderId="1" xfId="0" applyFont="1" applyFill="1" applyBorder="1" applyAlignment="1">
      <alignment horizontal="left" vertical="center"/>
    </xf>
    <xf numFmtId="0" fontId="16" fillId="0" borderId="1" xfId="0" applyFont="1" applyFill="1" applyBorder="1" applyAlignment="1" applyProtection="1">
      <alignment horizontal="left" vertical="center" wrapText="1"/>
    </xf>
    <xf numFmtId="0" fontId="30" fillId="0" borderId="1" xfId="0" applyFont="1" applyFill="1" applyBorder="1" applyAlignment="1">
      <alignment vertical="center"/>
    </xf>
    <xf numFmtId="0" fontId="17" fillId="0" borderId="1" xfId="8" applyFont="1" applyFill="1" applyBorder="1" applyAlignment="1">
      <alignment horizontal="left" vertical="center" wrapText="1"/>
    </xf>
    <xf numFmtId="0" fontId="14" fillId="0" borderId="1" xfId="8" applyFont="1" applyFill="1" applyBorder="1" applyAlignment="1">
      <alignment horizontal="left" vertical="center" wrapText="1"/>
    </xf>
    <xf numFmtId="0" fontId="16" fillId="0" borderId="1" xfId="0" applyFont="1" applyFill="1" applyBorder="1" applyAlignment="1">
      <alignment wrapText="1"/>
    </xf>
    <xf numFmtId="0" fontId="30" fillId="0" borderId="1" xfId="0" applyFont="1" applyBorder="1" applyAlignment="1">
      <alignment horizontal="left" vertical="center" wrapText="1"/>
    </xf>
    <xf numFmtId="0" fontId="30" fillId="0" borderId="1" xfId="0" applyFont="1" applyBorder="1" applyAlignment="1">
      <alignment horizontal="center" vertical="center" wrapText="1"/>
    </xf>
    <xf numFmtId="0" fontId="30" fillId="0" borderId="1" xfId="0" applyFont="1" applyFill="1" applyBorder="1" applyAlignment="1">
      <alignment wrapText="1"/>
    </xf>
    <xf numFmtId="0" fontId="15" fillId="0" borderId="1" xfId="0" applyFont="1" applyFill="1" applyBorder="1" applyAlignment="1">
      <alignment horizontal="center" vertical="center" wrapText="1"/>
    </xf>
    <xf numFmtId="0" fontId="22" fillId="0" borderId="1" xfId="0" applyFont="1" applyFill="1" applyBorder="1" applyAlignment="1">
      <alignment vertical="center"/>
    </xf>
    <xf numFmtId="0" fontId="15" fillId="0" borderId="1" xfId="0" applyFont="1" applyFill="1" applyBorder="1" applyAlignment="1">
      <alignment horizontal="left" vertical="center" wrapText="1"/>
    </xf>
    <xf numFmtId="0" fontId="30" fillId="0" borderId="1" xfId="0" applyFont="1" applyFill="1" applyBorder="1" applyAlignment="1">
      <alignment vertical="center" wrapText="1"/>
    </xf>
    <xf numFmtId="0" fontId="0" fillId="0" borderId="0" xfId="0" applyAlignment="1">
      <alignment horizontal="center"/>
    </xf>
    <xf numFmtId="2" fontId="13" fillId="4" borderId="3" xfId="2" applyNumberFormat="1" applyFont="1" applyFill="1" applyBorder="1" applyAlignment="1">
      <alignment horizontal="center" vertical="center" wrapText="1"/>
    </xf>
    <xf numFmtId="2" fontId="13" fillId="4" borderId="3" xfId="8" applyNumberFormat="1" applyFont="1" applyFill="1" applyBorder="1" applyAlignment="1">
      <alignment horizontal="center" vertical="center" wrapText="1"/>
    </xf>
    <xf numFmtId="1" fontId="14" fillId="0" borderId="1" xfId="6" applyNumberFormat="1" applyFont="1" applyBorder="1" applyAlignment="1">
      <alignment horizontal="right" vertical="center"/>
    </xf>
    <xf numFmtId="0" fontId="0" fillId="0" borderId="0" xfId="0" applyAlignment="1">
      <alignment horizontal="right"/>
    </xf>
    <xf numFmtId="0" fontId="28" fillId="0" borderId="0" xfId="0" applyFont="1"/>
    <xf numFmtId="0" fontId="31" fillId="6" borderId="1" xfId="8" applyFont="1" applyFill="1" applyBorder="1" applyAlignment="1">
      <alignment horizontal="left" vertical="center" wrapText="1"/>
    </xf>
    <xf numFmtId="0" fontId="31" fillId="17" borderId="1" xfId="2" applyFont="1" applyFill="1" applyBorder="1" applyAlignment="1">
      <alignment horizontal="left" vertical="center" wrapText="1"/>
    </xf>
    <xf numFmtId="0" fontId="30" fillId="0" borderId="1" xfId="0" applyFont="1" applyFill="1" applyBorder="1" applyAlignment="1">
      <alignment horizontal="left" vertical="center"/>
    </xf>
    <xf numFmtId="2" fontId="23" fillId="0" borderId="1" xfId="0" applyNumberFormat="1" applyFont="1" applyFill="1" applyBorder="1" applyAlignment="1">
      <alignment vertical="center"/>
    </xf>
    <xf numFmtId="2" fontId="23" fillId="32" borderId="1" xfId="0" applyNumberFormat="1" applyFont="1" applyFill="1" applyBorder="1" applyAlignment="1">
      <alignment vertical="center"/>
    </xf>
    <xf numFmtId="2" fontId="16" fillId="32" borderId="1" xfId="1" applyNumberFormat="1" applyFont="1" applyFill="1" applyBorder="1" applyAlignment="1" applyProtection="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32" fillId="0" borderId="0" xfId="0" applyFont="1" applyFill="1"/>
    <xf numFmtId="2" fontId="16" fillId="32" borderId="1" xfId="0" applyNumberFormat="1" applyFont="1" applyFill="1" applyBorder="1" applyAlignment="1">
      <alignment horizontal="center" vertical="center" wrapText="1"/>
    </xf>
    <xf numFmtId="2" fontId="16" fillId="0" borderId="1" xfId="0" applyNumberFormat="1" applyFont="1" applyFill="1" applyBorder="1" applyAlignment="1">
      <alignment vertical="center" wrapText="1"/>
    </xf>
    <xf numFmtId="0" fontId="15" fillId="26" borderId="1" xfId="1" applyFont="1" applyFill="1" applyBorder="1" applyAlignment="1" applyProtection="1">
      <alignment horizontal="left" vertical="center" wrapText="1"/>
    </xf>
    <xf numFmtId="2" fontId="14" fillId="0" borderId="1" xfId="2" applyNumberFormat="1" applyFont="1" applyFill="1" applyBorder="1" applyAlignment="1">
      <alignment vertical="center"/>
    </xf>
    <xf numFmtId="2" fontId="14" fillId="0" borderId="1" xfId="2" applyNumberFormat="1" applyFont="1" applyFill="1" applyBorder="1" applyAlignment="1">
      <alignment horizontal="right" vertical="center"/>
    </xf>
    <xf numFmtId="2" fontId="14" fillId="0" borderId="0" xfId="2" applyNumberFormat="1" applyFont="1" applyAlignment="1">
      <alignment horizontal="right" vertical="center"/>
    </xf>
    <xf numFmtId="0" fontId="13" fillId="4" borderId="3" xfId="8" applyFont="1" applyFill="1" applyBorder="1" applyAlignment="1">
      <alignment horizontal="center" vertical="center" wrapText="1"/>
    </xf>
    <xf numFmtId="2" fontId="15" fillId="13" borderId="1" xfId="0" applyNumberFormat="1" applyFont="1" applyFill="1" applyBorder="1" applyAlignment="1" applyProtection="1">
      <alignment horizontal="center" vertical="center" wrapText="1"/>
      <protection locked="0"/>
    </xf>
    <xf numFmtId="2" fontId="15" fillId="0" borderId="1" xfId="0" applyNumberFormat="1" applyFont="1" applyFill="1" applyBorder="1" applyAlignment="1" applyProtection="1">
      <alignment horizontal="center" vertical="center" wrapText="1"/>
      <protection locked="0"/>
    </xf>
    <xf numFmtId="0" fontId="15" fillId="13" borderId="1" xfId="0" applyFont="1" applyFill="1" applyBorder="1" applyAlignment="1" applyProtection="1">
      <alignment horizontal="center" vertical="center" wrapText="1"/>
      <protection locked="0"/>
    </xf>
    <xf numFmtId="0" fontId="16" fillId="13" borderId="1" xfId="0" applyFont="1" applyFill="1" applyBorder="1" applyAlignment="1" applyProtection="1">
      <alignment wrapText="1"/>
      <protection locked="0"/>
    </xf>
    <xf numFmtId="0" fontId="16" fillId="0" borderId="1" xfId="0" applyFont="1" applyBorder="1" applyAlignment="1" applyProtection="1">
      <alignment wrapText="1"/>
      <protection locked="0"/>
    </xf>
    <xf numFmtId="0" fontId="18" fillId="5" borderId="1" xfId="8" applyFont="1" applyFill="1" applyBorder="1" applyAlignment="1" applyProtection="1">
      <alignment horizontal="left" vertical="center" wrapText="1"/>
      <protection locked="0"/>
    </xf>
    <xf numFmtId="0" fontId="13" fillId="5" borderId="1" xfId="8" applyFont="1" applyFill="1" applyBorder="1" applyAlignment="1" applyProtection="1">
      <alignment horizontal="left" vertical="center" wrapText="1"/>
      <protection locked="0"/>
    </xf>
    <xf numFmtId="2" fontId="16" fillId="6" borderId="1" xfId="1" applyNumberFormat="1" applyFont="1" applyFill="1" applyBorder="1" applyAlignment="1" applyProtection="1">
      <alignment horizontal="left" vertical="center" wrapText="1"/>
      <protection locked="0"/>
    </xf>
    <xf numFmtId="0" fontId="14" fillId="6" borderId="1" xfId="8" applyFont="1" applyFill="1" applyBorder="1" applyAlignment="1" applyProtection="1">
      <alignment vertical="center" wrapText="1"/>
      <protection locked="0"/>
    </xf>
    <xf numFmtId="0" fontId="15" fillId="17" borderId="1" xfId="1" applyFont="1" applyFill="1" applyBorder="1" applyAlignment="1" applyProtection="1">
      <alignment vertical="center" wrapText="1"/>
      <protection locked="0"/>
    </xf>
    <xf numFmtId="0" fontId="15" fillId="17" borderId="1" xfId="8" applyFont="1" applyFill="1" applyBorder="1" applyAlignment="1" applyProtection="1">
      <alignment horizontal="left" vertical="center" wrapText="1"/>
      <protection locked="0"/>
    </xf>
    <xf numFmtId="0" fontId="16" fillId="17" borderId="1" xfId="1" applyFont="1" applyFill="1" applyBorder="1" applyAlignment="1" applyProtection="1">
      <alignment vertical="center" wrapText="1"/>
      <protection locked="0"/>
    </xf>
    <xf numFmtId="0" fontId="16" fillId="0" borderId="1" xfId="0" applyFont="1" applyBorder="1" applyAlignment="1" applyProtection="1">
      <alignment vertical="center" wrapText="1"/>
      <protection locked="0"/>
    </xf>
    <xf numFmtId="0" fontId="16" fillId="0" borderId="1" xfId="0" applyFont="1" applyFill="1" applyBorder="1" applyAlignment="1" applyProtection="1">
      <alignment vertical="center" wrapText="1"/>
      <protection locked="0"/>
    </xf>
    <xf numFmtId="0" fontId="17" fillId="7" borderId="1" xfId="8" applyFont="1" applyFill="1" applyBorder="1" applyAlignment="1" applyProtection="1">
      <alignment vertical="center" wrapText="1"/>
      <protection locked="0"/>
    </xf>
    <xf numFmtId="0" fontId="14" fillId="0" borderId="1" xfId="0" applyFont="1" applyFill="1" applyBorder="1" applyAlignment="1" applyProtection="1">
      <alignment horizontal="left" vertical="center" wrapText="1"/>
      <protection locked="0"/>
    </xf>
    <xf numFmtId="0" fontId="14" fillId="0" borderId="1" xfId="0" applyFont="1" applyBorder="1" applyAlignment="1" applyProtection="1">
      <alignment vertical="center" wrapText="1"/>
      <protection locked="0"/>
    </xf>
    <xf numFmtId="0" fontId="17" fillId="6" borderId="1" xfId="8" applyFont="1" applyFill="1" applyBorder="1" applyAlignment="1" applyProtection="1">
      <alignment vertical="center" wrapText="1"/>
      <protection locked="0"/>
    </xf>
    <xf numFmtId="0" fontId="16" fillId="30" borderId="1" xfId="0" applyFont="1" applyFill="1" applyBorder="1" applyAlignment="1" applyProtection="1">
      <alignment vertical="center" wrapText="1"/>
      <protection locked="0"/>
    </xf>
    <xf numFmtId="2" fontId="16" fillId="30" borderId="1" xfId="0" applyNumberFormat="1" applyFont="1" applyFill="1" applyBorder="1" applyAlignment="1" applyProtection="1">
      <alignment horizontal="right" vertical="center" wrapText="1"/>
      <protection locked="0"/>
    </xf>
    <xf numFmtId="0" fontId="13" fillId="5" borderId="1" xfId="2" applyFont="1" applyFill="1" applyBorder="1" applyAlignment="1" applyProtection="1">
      <alignment horizontal="left" vertical="center" wrapText="1"/>
      <protection locked="0"/>
    </xf>
    <xf numFmtId="0" fontId="15" fillId="6" borderId="1" xfId="1" applyFont="1" applyFill="1" applyBorder="1" applyAlignment="1" applyProtection="1">
      <alignment vertical="center" wrapText="1"/>
      <protection locked="0"/>
    </xf>
    <xf numFmtId="0" fontId="16" fillId="17" borderId="1" xfId="2" applyFont="1" applyFill="1" applyBorder="1" applyAlignment="1" applyProtection="1">
      <alignment vertical="center" wrapText="1"/>
      <protection locked="0"/>
    </xf>
    <xf numFmtId="0" fontId="14" fillId="0" borderId="1" xfId="2" applyFont="1" applyBorder="1" applyAlignment="1" applyProtection="1">
      <alignment vertical="center" wrapText="1"/>
      <protection locked="0"/>
    </xf>
    <xf numFmtId="0" fontId="16" fillId="0" borderId="1" xfId="2" applyFont="1" applyBorder="1" applyAlignment="1" applyProtection="1">
      <alignment vertical="center" wrapText="1"/>
      <protection locked="0"/>
    </xf>
    <xf numFmtId="0" fontId="15" fillId="17" borderId="1" xfId="2" applyFont="1" applyFill="1" applyBorder="1" applyAlignment="1" applyProtection="1">
      <alignment horizontal="left" vertical="center" wrapText="1"/>
      <protection locked="0"/>
    </xf>
    <xf numFmtId="0" fontId="15" fillId="26" borderId="1" xfId="2" applyFont="1" applyFill="1" applyBorder="1" applyAlignment="1" applyProtection="1">
      <alignment horizontal="left" vertical="center" wrapText="1"/>
      <protection locked="0"/>
    </xf>
    <xf numFmtId="0" fontId="15" fillId="17" borderId="1" xfId="2" applyFont="1" applyFill="1" applyBorder="1" applyAlignment="1" applyProtection="1">
      <alignment horizontal="right" vertical="center" wrapText="1"/>
      <protection locked="0"/>
    </xf>
    <xf numFmtId="0" fontId="15" fillId="17" borderId="1" xfId="2" applyFont="1" applyFill="1" applyBorder="1" applyAlignment="1" applyProtection="1">
      <alignment vertical="center" wrapText="1"/>
      <protection locked="0"/>
    </xf>
    <xf numFmtId="0" fontId="14" fillId="30" borderId="1" xfId="2" applyFont="1" applyFill="1" applyBorder="1" applyAlignment="1" applyProtection="1">
      <alignment vertical="center" wrapText="1"/>
      <protection locked="0"/>
    </xf>
    <xf numFmtId="0" fontId="16" fillId="30" borderId="1" xfId="2" applyFont="1" applyFill="1" applyBorder="1" applyAlignment="1" applyProtection="1">
      <alignment vertical="center" wrapText="1"/>
      <protection locked="0"/>
    </xf>
    <xf numFmtId="2" fontId="14" fillId="30" borderId="1" xfId="2" applyNumberFormat="1" applyFont="1" applyFill="1" applyBorder="1" applyAlignment="1" applyProtection="1">
      <alignment horizontal="right" vertical="center" wrapText="1"/>
      <protection locked="0"/>
    </xf>
    <xf numFmtId="2" fontId="16" fillId="30" borderId="1" xfId="2" applyNumberFormat="1" applyFont="1" applyFill="1" applyBorder="1" applyAlignment="1" applyProtection="1">
      <alignment horizontal="right" vertical="center" wrapText="1"/>
      <protection locked="0"/>
    </xf>
    <xf numFmtId="0" fontId="16" fillId="26" borderId="1" xfId="2" applyFont="1" applyFill="1" applyBorder="1" applyAlignment="1" applyProtection="1">
      <alignment vertical="center" wrapText="1"/>
      <protection locked="0"/>
    </xf>
    <xf numFmtId="0" fontId="14" fillId="0" borderId="1" xfId="2" applyFont="1" applyFill="1" applyBorder="1" applyAlignment="1" applyProtection="1">
      <alignment horizontal="left" vertical="center" wrapText="1"/>
      <protection locked="0"/>
    </xf>
    <xf numFmtId="0" fontId="15" fillId="0" borderId="1" xfId="2" applyFont="1" applyFill="1" applyBorder="1" applyAlignment="1" applyProtection="1">
      <alignment vertical="center" wrapText="1"/>
      <protection locked="0"/>
    </xf>
    <xf numFmtId="0" fontId="17" fillId="0" borderId="1" xfId="2" applyFont="1" applyFill="1" applyBorder="1" applyAlignment="1" applyProtection="1">
      <alignment horizontal="center" vertical="center" wrapText="1"/>
      <protection locked="0"/>
    </xf>
    <xf numFmtId="0" fontId="14" fillId="0" borderId="1" xfId="2" applyFont="1" applyFill="1" applyBorder="1" applyAlignment="1" applyProtection="1">
      <alignment wrapText="1"/>
      <protection locked="0"/>
    </xf>
    <xf numFmtId="0" fontId="14" fillId="0" borderId="1" xfId="2" applyFont="1" applyFill="1" applyBorder="1" applyAlignment="1" applyProtection="1">
      <alignment vertical="center" wrapText="1"/>
      <protection locked="0"/>
    </xf>
    <xf numFmtId="0" fontId="15" fillId="0" borderId="1" xfId="2" applyFont="1" applyFill="1" applyBorder="1" applyAlignment="1" applyProtection="1">
      <alignment horizontal="center" vertical="center" wrapText="1"/>
      <protection locked="0"/>
    </xf>
    <xf numFmtId="0" fontId="15" fillId="0" borderId="1" xfId="2" applyFont="1" applyBorder="1" applyAlignment="1" applyProtection="1">
      <alignment horizontal="center" vertical="center" wrapText="1"/>
      <protection locked="0"/>
    </xf>
    <xf numFmtId="0" fontId="15" fillId="7" borderId="1" xfId="2" applyFont="1" applyFill="1" applyBorder="1" applyAlignment="1" applyProtection="1">
      <alignment horizontal="center" vertical="center" wrapText="1"/>
      <protection locked="0"/>
    </xf>
    <xf numFmtId="0" fontId="16" fillId="0" borderId="1" xfId="2" applyFont="1" applyFill="1" applyBorder="1" applyAlignment="1" applyProtection="1">
      <alignment horizontal="left" vertical="center"/>
      <protection locked="0"/>
    </xf>
    <xf numFmtId="0" fontId="16" fillId="0" borderId="1" xfId="2" applyFont="1" applyFill="1" applyBorder="1" applyAlignment="1" applyProtection="1">
      <alignment horizontal="left" vertical="center" wrapText="1"/>
      <protection locked="0"/>
    </xf>
    <xf numFmtId="0" fontId="15" fillId="0" borderId="1" xfId="2" applyFont="1" applyBorder="1" applyAlignment="1" applyProtection="1">
      <alignment vertical="center" wrapText="1"/>
      <protection locked="0"/>
    </xf>
    <xf numFmtId="0" fontId="15" fillId="26" borderId="1" xfId="2" applyFont="1" applyFill="1" applyBorder="1" applyAlignment="1" applyProtection="1">
      <alignment vertical="center" wrapText="1"/>
      <protection locked="0"/>
    </xf>
    <xf numFmtId="0" fontId="15" fillId="7" borderId="1" xfId="2" applyFont="1" applyFill="1" applyBorder="1" applyAlignment="1" applyProtection="1">
      <alignment horizontal="right" vertical="center" wrapText="1"/>
      <protection locked="0"/>
    </xf>
    <xf numFmtId="0" fontId="16" fillId="0" borderId="1" xfId="2" applyFont="1" applyFill="1" applyBorder="1" applyAlignment="1" applyProtection="1">
      <alignment horizontal="right" vertical="center" wrapText="1"/>
      <protection locked="0"/>
    </xf>
    <xf numFmtId="2" fontId="13" fillId="5" borderId="1" xfId="2" applyNumberFormat="1" applyFont="1" applyFill="1" applyBorder="1" applyAlignment="1" applyProtection="1">
      <alignment horizontal="right" vertical="center" wrapText="1"/>
      <protection locked="0"/>
    </xf>
    <xf numFmtId="2" fontId="15" fillId="6" borderId="1" xfId="1" applyNumberFormat="1" applyFont="1" applyFill="1" applyBorder="1" applyAlignment="1" applyProtection="1">
      <alignment horizontal="right" vertical="center" wrapText="1"/>
      <protection locked="0"/>
    </xf>
    <xf numFmtId="2" fontId="16" fillId="17" borderId="1" xfId="2" applyNumberFormat="1" applyFont="1" applyFill="1" applyBorder="1" applyAlignment="1" applyProtection="1">
      <alignment horizontal="right" vertical="center" wrapText="1"/>
      <protection locked="0"/>
    </xf>
    <xf numFmtId="2" fontId="16" fillId="26" borderId="1" xfId="2" applyNumberFormat="1" applyFont="1" applyFill="1" applyBorder="1" applyAlignment="1" applyProtection="1">
      <alignment horizontal="right" vertical="center" wrapText="1"/>
      <protection locked="0"/>
    </xf>
    <xf numFmtId="1" fontId="16" fillId="26" borderId="1" xfId="2" applyNumberFormat="1" applyFont="1" applyFill="1" applyBorder="1" applyAlignment="1" applyProtection="1">
      <alignment horizontal="right" vertical="center" wrapText="1"/>
      <protection locked="0"/>
    </xf>
    <xf numFmtId="1" fontId="15" fillId="0" borderId="1" xfId="2" applyNumberFormat="1" applyFont="1" applyFill="1" applyBorder="1" applyAlignment="1" applyProtection="1">
      <alignment horizontal="right" vertical="center" wrapText="1"/>
      <protection locked="0"/>
    </xf>
    <xf numFmtId="1" fontId="16" fillId="17" borderId="1" xfId="2" applyNumberFormat="1" applyFont="1" applyFill="1" applyBorder="1" applyAlignment="1" applyProtection="1">
      <alignment horizontal="right" vertical="center" wrapText="1"/>
      <protection locked="0"/>
    </xf>
    <xf numFmtId="1" fontId="15" fillId="6" borderId="1" xfId="1" applyNumberFormat="1" applyFont="1" applyFill="1" applyBorder="1" applyAlignment="1" applyProtection="1">
      <alignment horizontal="right" vertical="center" wrapText="1"/>
      <protection locked="0"/>
    </xf>
    <xf numFmtId="1" fontId="15" fillId="30" borderId="1" xfId="2" applyNumberFormat="1" applyFont="1" applyFill="1" applyBorder="1" applyAlignment="1" applyProtection="1">
      <alignment horizontal="right" vertical="center" wrapText="1"/>
      <protection locked="0"/>
    </xf>
    <xf numFmtId="1" fontId="15" fillId="7" borderId="1" xfId="2" applyNumberFormat="1" applyFont="1" applyFill="1" applyBorder="1" applyAlignment="1" applyProtection="1">
      <alignment horizontal="right" vertical="center" wrapText="1"/>
      <protection locked="0"/>
    </xf>
    <xf numFmtId="1" fontId="16" fillId="30" borderId="1" xfId="2" applyNumberFormat="1" applyFont="1" applyFill="1" applyBorder="1" applyAlignment="1" applyProtection="1">
      <alignment horizontal="right" vertical="center" wrapText="1"/>
      <protection locked="0"/>
    </xf>
    <xf numFmtId="2" fontId="15" fillId="30" borderId="1" xfId="2" applyNumberFormat="1" applyFont="1" applyFill="1" applyBorder="1" applyAlignment="1" applyProtection="1">
      <alignment horizontal="right" vertical="center" wrapText="1"/>
      <protection locked="0"/>
    </xf>
    <xf numFmtId="2" fontId="15" fillId="30" borderId="1" xfId="2" applyNumberFormat="1" applyFont="1" applyFill="1" applyBorder="1" applyAlignment="1" applyProtection="1">
      <alignment horizontal="center" vertical="center" wrapText="1"/>
      <protection locked="0"/>
    </xf>
    <xf numFmtId="2" fontId="16" fillId="30" borderId="1" xfId="2" applyNumberFormat="1" applyFont="1" applyFill="1" applyBorder="1" applyAlignment="1" applyProtection="1">
      <alignment vertical="center" wrapText="1"/>
      <protection locked="0"/>
    </xf>
    <xf numFmtId="0" fontId="15" fillId="30" borderId="1" xfId="2" applyFont="1" applyFill="1" applyBorder="1" applyAlignment="1" applyProtection="1">
      <alignment vertical="center" wrapText="1"/>
      <protection locked="0"/>
    </xf>
    <xf numFmtId="0" fontId="15" fillId="6" borderId="1" xfId="1" applyFont="1" applyFill="1" applyBorder="1" applyAlignment="1" applyProtection="1">
      <alignment horizontal="left" vertical="center" wrapText="1"/>
      <protection locked="0"/>
    </xf>
    <xf numFmtId="0" fontId="16" fillId="0" borderId="1" xfId="3" applyFont="1" applyFill="1" applyBorder="1" applyAlignment="1" applyProtection="1">
      <alignment vertical="center"/>
      <protection locked="0"/>
    </xf>
    <xf numFmtId="0" fontId="15" fillId="6" borderId="1" xfId="1" applyFont="1" applyFill="1" applyBorder="1" applyAlignment="1" applyProtection="1">
      <alignment horizontal="right" vertical="center" wrapText="1"/>
      <protection locked="0"/>
    </xf>
    <xf numFmtId="0" fontId="16" fillId="0" borderId="1" xfId="3" applyFont="1" applyBorder="1" applyAlignment="1" applyProtection="1">
      <alignment vertical="center" wrapText="1"/>
      <protection locked="0"/>
    </xf>
    <xf numFmtId="0" fontId="16" fillId="30" borderId="1" xfId="3" applyFont="1" applyFill="1" applyBorder="1" applyAlignment="1" applyProtection="1">
      <alignment vertical="center"/>
      <protection locked="0"/>
    </xf>
    <xf numFmtId="2" fontId="16" fillId="30" borderId="1" xfId="3" applyNumberFormat="1" applyFont="1" applyFill="1" applyBorder="1" applyAlignment="1" applyProtection="1">
      <alignment vertical="center"/>
      <protection locked="0"/>
    </xf>
    <xf numFmtId="0" fontId="13" fillId="5" borderId="1" xfId="2" applyFont="1" applyFill="1" applyBorder="1" applyAlignment="1" applyProtection="1">
      <alignment horizontal="center" vertical="center" wrapText="1"/>
      <protection locked="0"/>
    </xf>
    <xf numFmtId="0" fontId="16" fillId="6" borderId="1" xfId="2" applyFont="1" applyFill="1" applyBorder="1" applyAlignment="1" applyProtection="1">
      <alignment vertical="center" wrapText="1"/>
      <protection locked="0"/>
    </xf>
    <xf numFmtId="0" fontId="16" fillId="7" borderId="1" xfId="2" applyFont="1" applyFill="1" applyBorder="1" applyAlignment="1" applyProtection="1">
      <alignment vertical="center" wrapText="1"/>
      <protection locked="0"/>
    </xf>
    <xf numFmtId="0" fontId="16" fillId="0" borderId="1" xfId="6" applyFont="1" applyFill="1" applyBorder="1" applyAlignment="1" applyProtection="1">
      <alignment horizontal="left" vertical="center" wrapText="1"/>
      <protection locked="0"/>
    </xf>
    <xf numFmtId="0" fontId="14" fillId="0" borderId="1" xfId="6" applyFont="1" applyFill="1" applyBorder="1" applyAlignment="1" applyProtection="1">
      <alignment vertical="center"/>
      <protection locked="0"/>
    </xf>
    <xf numFmtId="0" fontId="15" fillId="6" borderId="1" xfId="2" applyFont="1" applyFill="1" applyBorder="1" applyAlignment="1" applyProtection="1">
      <alignment vertical="center" wrapText="1"/>
      <protection locked="0"/>
    </xf>
    <xf numFmtId="0" fontId="15" fillId="7" borderId="1" xfId="2" applyFont="1" applyFill="1" applyBorder="1" applyAlignment="1" applyProtection="1">
      <alignment vertical="center" wrapText="1"/>
      <protection locked="0"/>
    </xf>
    <xf numFmtId="0" fontId="16" fillId="30" borderId="1" xfId="1" applyFont="1" applyFill="1" applyBorder="1" applyAlignment="1" applyProtection="1">
      <alignment vertical="center" wrapText="1"/>
      <protection locked="0"/>
    </xf>
    <xf numFmtId="0" fontId="14" fillId="30" borderId="1" xfId="6" applyFont="1" applyFill="1" applyBorder="1" applyAlignment="1" applyProtection="1">
      <alignment vertical="center"/>
      <protection locked="0"/>
    </xf>
    <xf numFmtId="2" fontId="16" fillId="30" borderId="1" xfId="1" applyNumberFormat="1" applyFont="1" applyFill="1" applyBorder="1" applyAlignment="1" applyProtection="1">
      <alignment horizontal="right" vertical="center" wrapText="1"/>
      <protection locked="0"/>
    </xf>
    <xf numFmtId="2" fontId="14" fillId="30" borderId="1" xfId="6" applyNumberFormat="1" applyFont="1" applyFill="1" applyBorder="1" applyAlignment="1" applyProtection="1">
      <alignment horizontal="right" vertical="center"/>
      <protection locked="0"/>
    </xf>
    <xf numFmtId="0" fontId="14" fillId="0" borderId="1" xfId="6" applyFont="1" applyBorder="1" applyAlignment="1" applyProtection="1">
      <alignment vertical="center"/>
      <protection locked="0"/>
    </xf>
    <xf numFmtId="0" fontId="15" fillId="0" borderId="1" xfId="1" applyFont="1" applyFill="1" applyBorder="1" applyAlignment="1" applyProtection="1">
      <alignment vertical="center" wrapText="1"/>
      <protection locked="0"/>
    </xf>
    <xf numFmtId="0" fontId="15" fillId="0" borderId="1" xfId="6" applyFont="1" applyFill="1" applyBorder="1" applyAlignment="1" applyProtection="1">
      <alignment vertical="center" wrapText="1"/>
      <protection locked="0"/>
    </xf>
    <xf numFmtId="0" fontId="13" fillId="5" borderId="1" xfId="3" applyFont="1" applyFill="1" applyBorder="1" applyAlignment="1" applyProtection="1">
      <alignment horizontal="left" vertical="center" wrapText="1"/>
      <protection locked="0"/>
    </xf>
    <xf numFmtId="0" fontId="15" fillId="7" borderId="1" xfId="1" applyFont="1" applyFill="1" applyBorder="1" applyAlignment="1" applyProtection="1">
      <alignment vertical="center" wrapText="1"/>
      <protection locked="0"/>
    </xf>
    <xf numFmtId="0" fontId="15" fillId="17" borderId="1" xfId="3" applyFont="1" applyFill="1" applyBorder="1" applyAlignment="1" applyProtection="1">
      <alignment horizontal="right" vertical="center" wrapText="1"/>
      <protection locked="0"/>
    </xf>
    <xf numFmtId="0" fontId="15" fillId="7" borderId="8" xfId="1" applyFont="1" applyFill="1" applyBorder="1" applyAlignment="1" applyProtection="1">
      <alignment vertical="center" wrapText="1"/>
      <protection locked="0"/>
    </xf>
    <xf numFmtId="0" fontId="14" fillId="0" borderId="8" xfId="6" applyFont="1" applyFill="1" applyBorder="1" applyAlignment="1" applyProtection="1">
      <alignment vertical="center"/>
      <protection locked="0"/>
    </xf>
    <xf numFmtId="0" fontId="14" fillId="0" borderId="0" xfId="6" applyFont="1" applyFill="1" applyAlignment="1" applyProtection="1">
      <alignment vertical="center"/>
      <protection locked="0"/>
    </xf>
    <xf numFmtId="0" fontId="15" fillId="17" borderId="8" xfId="1" applyFont="1" applyFill="1" applyBorder="1" applyAlignment="1" applyProtection="1">
      <alignment vertical="center" wrapText="1"/>
      <protection locked="0"/>
    </xf>
    <xf numFmtId="0" fontId="15" fillId="6" borderId="8" xfId="1" applyFont="1" applyFill="1" applyBorder="1" applyAlignment="1" applyProtection="1">
      <alignment horizontal="left" vertical="center" wrapText="1"/>
      <protection locked="0"/>
    </xf>
    <xf numFmtId="1" fontId="14" fillId="0" borderId="1" xfId="6" applyNumberFormat="1" applyFont="1" applyFill="1" applyBorder="1" applyAlignment="1">
      <alignment horizontal="right" vertical="center"/>
    </xf>
    <xf numFmtId="0" fontId="14" fillId="0" borderId="1" xfId="6" applyFont="1" applyFill="1" applyBorder="1" applyAlignment="1" applyProtection="1">
      <alignment vertical="center" wrapText="1"/>
      <protection locked="0"/>
    </xf>
    <xf numFmtId="0" fontId="14" fillId="0" borderId="1" xfId="1" applyFont="1" applyFill="1" applyBorder="1" applyAlignment="1" applyProtection="1">
      <alignment vertical="center" wrapText="1"/>
      <protection locked="0"/>
    </xf>
    <xf numFmtId="0" fontId="16" fillId="0" borderId="1" xfId="6" applyFont="1" applyFill="1" applyBorder="1" applyAlignment="1" applyProtection="1">
      <alignment horizontal="left" vertical="center"/>
      <protection locked="0"/>
    </xf>
    <xf numFmtId="0" fontId="16" fillId="17" borderId="1" xfId="3" applyFont="1" applyFill="1" applyBorder="1" applyAlignment="1" applyProtection="1">
      <alignment horizontal="left" vertical="center" wrapText="1"/>
      <protection locked="0"/>
    </xf>
    <xf numFmtId="0" fontId="15" fillId="17" borderId="1" xfId="3" applyFont="1" applyFill="1" applyBorder="1" applyAlignment="1" applyProtection="1">
      <alignment horizontal="left" vertical="center" wrapText="1"/>
      <protection locked="0"/>
    </xf>
    <xf numFmtId="0" fontId="14" fillId="0" borderId="1" xfId="6" applyFont="1" applyFill="1" applyBorder="1" applyAlignment="1" applyProtection="1">
      <alignment horizontal="left" vertical="center" wrapText="1"/>
      <protection locked="0"/>
    </xf>
    <xf numFmtId="0" fontId="15" fillId="6" borderId="1" xfId="2" applyFont="1" applyFill="1" applyBorder="1" applyAlignment="1" applyProtection="1">
      <alignment horizontal="left" vertical="center" wrapText="1"/>
      <protection locked="0"/>
    </xf>
    <xf numFmtId="0" fontId="16" fillId="6" borderId="1" xfId="1" applyFont="1" applyFill="1" applyBorder="1" applyAlignment="1" applyProtection="1">
      <alignment vertical="center" wrapText="1"/>
      <protection locked="0"/>
    </xf>
    <xf numFmtId="0" fontId="15" fillId="6" borderId="1" xfId="2" applyFont="1" applyFill="1" applyBorder="1" applyAlignment="1" applyProtection="1">
      <alignment horizontal="right" vertical="center" wrapText="1"/>
      <protection locked="0"/>
    </xf>
    <xf numFmtId="0" fontId="14" fillId="30" borderId="1" xfId="2" applyFont="1" applyFill="1" applyBorder="1" applyAlignment="1" applyProtection="1">
      <alignment horizontal="right" vertical="center" wrapText="1"/>
      <protection locked="0"/>
    </xf>
    <xf numFmtId="0" fontId="13" fillId="5" borderId="1" xfId="2" applyFont="1" applyFill="1" applyBorder="1" applyAlignment="1" applyProtection="1">
      <alignment horizontal="right" vertical="center" wrapText="1"/>
      <protection locked="0"/>
    </xf>
    <xf numFmtId="0" fontId="16" fillId="6" borderId="1" xfId="2" applyFont="1" applyFill="1" applyBorder="1" applyAlignment="1" applyProtection="1">
      <alignment horizontal="right" vertical="center" wrapText="1"/>
      <protection locked="0"/>
    </xf>
    <xf numFmtId="2" fontId="15" fillId="6" borderId="1" xfId="1" applyNumberFormat="1" applyFont="1" applyFill="1" applyBorder="1" applyAlignment="1" applyProtection="1">
      <alignment vertical="center" wrapText="1"/>
      <protection locked="0"/>
    </xf>
    <xf numFmtId="0" fontId="17" fillId="0" borderId="1" xfId="2" applyFont="1" applyBorder="1" applyAlignment="1" applyProtection="1">
      <alignment vertical="center" wrapText="1"/>
      <protection locked="0"/>
    </xf>
    <xf numFmtId="0" fontId="17" fillId="7" borderId="1" xfId="1" applyFont="1" applyFill="1" applyBorder="1" applyAlignment="1" applyProtection="1">
      <alignment horizontal="left" vertical="center" wrapText="1"/>
      <protection locked="0"/>
    </xf>
    <xf numFmtId="0" fontId="17" fillId="7" borderId="1" xfId="2" applyFont="1" applyFill="1" applyBorder="1" applyAlignment="1" applyProtection="1">
      <alignment vertical="center" wrapText="1"/>
      <protection locked="0"/>
    </xf>
    <xf numFmtId="0" fontId="17" fillId="7" borderId="1" xfId="1" applyFont="1" applyFill="1" applyBorder="1" applyAlignment="1" applyProtection="1">
      <alignment horizontal="right" vertical="center" wrapText="1"/>
      <protection locked="0"/>
    </xf>
    <xf numFmtId="0" fontId="14" fillId="7" borderId="1" xfId="2" applyFont="1" applyFill="1" applyBorder="1" applyAlignment="1" applyProtection="1">
      <alignment vertical="center" wrapText="1"/>
      <protection locked="0"/>
    </xf>
    <xf numFmtId="2" fontId="14" fillId="0" borderId="1" xfId="2" applyNumberFormat="1" applyFont="1" applyBorder="1" applyAlignment="1" applyProtection="1">
      <alignment vertical="center" wrapText="1"/>
      <protection locked="0"/>
    </xf>
    <xf numFmtId="2" fontId="14" fillId="0" borderId="1" xfId="2" applyNumberFormat="1" applyFont="1" applyFill="1" applyBorder="1" applyAlignment="1" applyProtection="1">
      <alignment vertical="center" wrapText="1"/>
      <protection locked="0"/>
    </xf>
    <xf numFmtId="2" fontId="16" fillId="0" borderId="1" xfId="2" applyNumberFormat="1" applyFont="1" applyFill="1" applyBorder="1" applyAlignment="1" applyProtection="1">
      <alignment vertical="center" wrapText="1"/>
      <protection locked="0"/>
    </xf>
    <xf numFmtId="2" fontId="15" fillId="17" borderId="1" xfId="2" applyNumberFormat="1" applyFont="1" applyFill="1" applyBorder="1" applyAlignment="1" applyProtection="1">
      <alignment vertical="center" wrapText="1"/>
      <protection locked="0"/>
    </xf>
    <xf numFmtId="2" fontId="15" fillId="6" borderId="1" xfId="2" applyNumberFormat="1" applyFont="1" applyFill="1" applyBorder="1" applyAlignment="1" applyProtection="1">
      <alignment vertical="center" wrapText="1"/>
      <protection locked="0"/>
    </xf>
    <xf numFmtId="0" fontId="15" fillId="17" borderId="1" xfId="1" applyFont="1" applyFill="1" applyBorder="1" applyAlignment="1" applyProtection="1">
      <alignment horizontal="center" vertical="center" wrapText="1"/>
      <protection locked="0"/>
    </xf>
    <xf numFmtId="0" fontId="17" fillId="0" borderId="1" xfId="2" applyFont="1" applyFill="1" applyBorder="1" applyAlignment="1" applyProtection="1">
      <alignment vertical="center" wrapText="1"/>
      <protection locked="0"/>
    </xf>
    <xf numFmtId="0" fontId="14" fillId="0" borderId="1" xfId="2" applyFont="1" applyBorder="1" applyAlignment="1" applyProtection="1">
      <alignment vertical="center"/>
      <protection locked="0"/>
    </xf>
    <xf numFmtId="2" fontId="15" fillId="17" borderId="1" xfId="1" applyNumberFormat="1" applyFont="1" applyFill="1" applyBorder="1" applyAlignment="1" applyProtection="1">
      <alignment horizontal="right" vertical="center" wrapText="1"/>
      <protection locked="0"/>
    </xf>
    <xf numFmtId="2" fontId="15" fillId="0" borderId="1" xfId="2" applyNumberFormat="1" applyFont="1" applyBorder="1" applyAlignment="1" applyProtection="1">
      <alignment vertical="center" wrapText="1"/>
      <protection locked="0"/>
    </xf>
    <xf numFmtId="2" fontId="16" fillId="6" borderId="1" xfId="2" applyNumberFormat="1" applyFont="1" applyFill="1" applyBorder="1" applyAlignment="1" applyProtection="1">
      <alignment vertical="center" wrapText="1"/>
      <protection locked="0"/>
    </xf>
    <xf numFmtId="2" fontId="15" fillId="6" borderId="1" xfId="2" applyNumberFormat="1" applyFont="1" applyFill="1" applyBorder="1" applyAlignment="1" applyProtection="1">
      <alignment horizontal="right" vertical="center" wrapText="1"/>
      <protection locked="0"/>
    </xf>
    <xf numFmtId="2" fontId="17" fillId="7" borderId="1" xfId="1" applyNumberFormat="1" applyFont="1" applyFill="1" applyBorder="1" applyAlignment="1" applyProtection="1">
      <alignment horizontal="right" vertical="center" wrapText="1"/>
      <protection locked="0"/>
    </xf>
    <xf numFmtId="2" fontId="15" fillId="17" borderId="1" xfId="1" applyNumberFormat="1" applyFont="1" applyFill="1" applyBorder="1" applyAlignment="1" applyProtection="1">
      <alignment vertical="center" wrapText="1"/>
      <protection locked="0"/>
    </xf>
    <xf numFmtId="2" fontId="15" fillId="7" borderId="1" xfId="1" applyNumberFormat="1" applyFont="1" applyFill="1" applyBorder="1" applyAlignment="1" applyProtection="1">
      <alignment vertical="center" wrapText="1"/>
      <protection locked="0"/>
    </xf>
    <xf numFmtId="2" fontId="17" fillId="7" borderId="1" xfId="1" applyNumberFormat="1" applyFont="1" applyFill="1" applyBorder="1" applyAlignment="1" applyProtection="1">
      <alignment horizontal="left" vertical="center" wrapText="1"/>
      <protection locked="0"/>
    </xf>
    <xf numFmtId="2" fontId="17" fillId="7" borderId="1" xfId="2" applyNumberFormat="1" applyFont="1" applyFill="1" applyBorder="1" applyAlignment="1" applyProtection="1">
      <alignment vertical="center" wrapText="1"/>
      <protection locked="0"/>
    </xf>
    <xf numFmtId="0" fontId="15" fillId="17" borderId="1" xfId="1" applyFont="1" applyFill="1" applyBorder="1" applyAlignment="1" applyProtection="1">
      <alignment horizontal="right" vertical="center" wrapText="1"/>
      <protection locked="0"/>
    </xf>
    <xf numFmtId="0" fontId="17" fillId="30" borderId="1" xfId="2" applyFont="1" applyFill="1" applyBorder="1" applyAlignment="1" applyProtection="1">
      <alignment horizontal="right" vertical="center" wrapText="1"/>
      <protection locked="0"/>
    </xf>
    <xf numFmtId="0" fontId="16" fillId="17" borderId="1" xfId="2" applyFont="1" applyFill="1" applyBorder="1" applyAlignment="1" applyProtection="1">
      <alignment horizontal="right" vertical="center" wrapText="1"/>
      <protection locked="0"/>
    </xf>
    <xf numFmtId="0" fontId="16" fillId="17" borderId="1" xfId="1" applyFont="1" applyFill="1" applyBorder="1" applyAlignment="1" applyProtection="1">
      <alignment horizontal="right" vertical="center" wrapText="1"/>
      <protection locked="0"/>
    </xf>
    <xf numFmtId="0" fontId="15" fillId="7" borderId="1" xfId="1" applyFont="1" applyFill="1" applyBorder="1" applyAlignment="1" applyProtection="1">
      <alignment horizontal="right" vertical="center" wrapText="1"/>
      <protection locked="0"/>
    </xf>
    <xf numFmtId="0" fontId="14" fillId="7" borderId="1" xfId="2" applyFont="1" applyFill="1" applyBorder="1" applyAlignment="1" applyProtection="1">
      <alignment horizontal="right" vertical="center" wrapText="1"/>
      <protection locked="0"/>
    </xf>
    <xf numFmtId="0" fontId="14" fillId="30" borderId="1" xfId="2" applyFont="1" applyFill="1" applyBorder="1" applyAlignment="1" applyProtection="1">
      <alignment horizontal="right" vertical="center"/>
      <protection locked="0"/>
    </xf>
    <xf numFmtId="2" fontId="17" fillId="30" borderId="1" xfId="2" applyNumberFormat="1" applyFont="1" applyFill="1" applyBorder="1" applyAlignment="1" applyProtection="1">
      <alignment horizontal="right" vertical="center" wrapText="1"/>
      <protection locked="0"/>
    </xf>
    <xf numFmtId="2" fontId="14" fillId="30" borderId="1" xfId="2" applyNumberFormat="1" applyFont="1" applyFill="1" applyBorder="1" applyAlignment="1" applyProtection="1">
      <alignment horizontal="right" vertical="center"/>
      <protection locked="0"/>
    </xf>
    <xf numFmtId="2" fontId="16" fillId="0" borderId="1" xfId="1" applyNumberFormat="1" applyFont="1" applyFill="1" applyBorder="1" applyAlignment="1" applyProtection="1">
      <alignment horizontal="left" vertical="center" wrapText="1"/>
      <protection locked="0"/>
    </xf>
    <xf numFmtId="2" fontId="15" fillId="17" borderId="1" xfId="1" applyNumberFormat="1" applyFont="1" applyFill="1" applyBorder="1" applyAlignment="1" applyProtection="1">
      <alignment horizontal="left" vertical="center" wrapText="1"/>
      <protection locked="0"/>
    </xf>
    <xf numFmtId="2" fontId="15" fillId="0" borderId="1" xfId="1" applyNumberFormat="1" applyFont="1" applyFill="1" applyBorder="1" applyAlignment="1" applyProtection="1">
      <alignment horizontal="left" vertical="center" wrapText="1"/>
      <protection locked="0"/>
    </xf>
    <xf numFmtId="0" fontId="13" fillId="5" borderId="1" xfId="2" applyNumberFormat="1" applyFont="1" applyFill="1" applyBorder="1" applyAlignment="1" applyProtection="1">
      <alignment horizontal="center" vertical="center" wrapText="1"/>
      <protection locked="0"/>
    </xf>
    <xf numFmtId="0" fontId="15" fillId="6" borderId="1" xfId="1" applyNumberFormat="1" applyFont="1" applyFill="1" applyBorder="1" applyAlignment="1" applyProtection="1">
      <alignment vertical="center" wrapText="1"/>
      <protection locked="0"/>
    </xf>
    <xf numFmtId="0" fontId="16" fillId="30" borderId="1" xfId="1" applyNumberFormat="1" applyFont="1" applyFill="1" applyBorder="1" applyAlignment="1" applyProtection="1">
      <alignment horizontal="right" vertical="center" wrapText="1"/>
      <protection locked="0"/>
    </xf>
    <xf numFmtId="0" fontId="15" fillId="6" borderId="1" xfId="1" applyNumberFormat="1" applyFont="1" applyFill="1" applyBorder="1" applyAlignment="1" applyProtection="1">
      <alignment horizontal="right" vertical="center" wrapText="1"/>
      <protection locked="0"/>
    </xf>
    <xf numFmtId="0" fontId="15" fillId="17" borderId="1" xfId="1" applyNumberFormat="1" applyFont="1" applyFill="1" applyBorder="1" applyAlignment="1" applyProtection="1">
      <alignment horizontal="right" vertical="center" wrapText="1"/>
      <protection locked="0"/>
    </xf>
    <xf numFmtId="0" fontId="16" fillId="30" borderId="1" xfId="2" applyNumberFormat="1" applyFont="1" applyFill="1" applyBorder="1" applyAlignment="1" applyProtection="1">
      <alignment horizontal="right" vertical="center" wrapText="1"/>
      <protection locked="0"/>
    </xf>
    <xf numFmtId="0" fontId="16" fillId="17" borderId="1" xfId="2" applyNumberFormat="1" applyFont="1" applyFill="1" applyBorder="1" applyAlignment="1" applyProtection="1">
      <alignment horizontal="right" vertical="center" wrapText="1"/>
      <protection locked="0"/>
    </xf>
    <xf numFmtId="0" fontId="15" fillId="30" borderId="1" xfId="2" applyNumberFormat="1" applyFont="1" applyFill="1" applyBorder="1" applyAlignment="1" applyProtection="1">
      <alignment horizontal="right" vertical="center" wrapText="1"/>
      <protection locked="0"/>
    </xf>
    <xf numFmtId="0" fontId="16" fillId="6" borderId="1" xfId="2" applyNumberFormat="1" applyFont="1" applyFill="1" applyBorder="1" applyAlignment="1" applyProtection="1">
      <alignment horizontal="right" vertical="center" wrapText="1"/>
      <protection locked="0"/>
    </xf>
    <xf numFmtId="0" fontId="16" fillId="0" borderId="1" xfId="1" applyFont="1" applyFill="1" applyBorder="1" applyAlignment="1" applyProtection="1">
      <alignment horizontal="left" vertical="center" wrapText="1"/>
      <protection locked="0"/>
    </xf>
    <xf numFmtId="0" fontId="16" fillId="0" borderId="1" xfId="4" applyFont="1" applyFill="1" applyBorder="1" applyAlignment="1" applyProtection="1">
      <alignment horizontal="left" vertical="center"/>
      <protection locked="0"/>
    </xf>
    <xf numFmtId="0" fontId="14" fillId="0" borderId="1" xfId="4" applyFont="1" applyBorder="1" applyAlignment="1" applyProtection="1">
      <alignment horizontal="left" vertical="center"/>
      <protection locked="0"/>
    </xf>
    <xf numFmtId="0" fontId="13" fillId="5" borderId="1" xfId="3" applyFont="1" applyFill="1" applyBorder="1" applyAlignment="1" applyProtection="1">
      <alignment horizontal="right" vertical="center" wrapText="1"/>
      <protection locked="0"/>
    </xf>
    <xf numFmtId="0" fontId="15" fillId="0" borderId="1" xfId="1" applyFont="1" applyFill="1" applyBorder="1" applyAlignment="1" applyProtection="1">
      <alignment horizontal="right" vertical="center" wrapText="1"/>
      <protection locked="0"/>
    </xf>
    <xf numFmtId="0" fontId="14" fillId="0" borderId="1" xfId="4" applyFont="1" applyBorder="1" applyAlignment="1" applyProtection="1">
      <alignment horizontal="right" vertical="center"/>
      <protection locked="0"/>
    </xf>
    <xf numFmtId="0" fontId="16" fillId="0" borderId="1" xfId="4" applyFont="1" applyBorder="1" applyAlignment="1" applyProtection="1">
      <alignment horizontal="right" vertical="center"/>
      <protection locked="0"/>
    </xf>
    <xf numFmtId="0" fontId="16" fillId="0" borderId="1" xfId="1" applyFont="1" applyFill="1" applyBorder="1" applyAlignment="1" applyProtection="1">
      <alignment horizontal="right" vertical="center" wrapText="1"/>
      <protection locked="0"/>
    </xf>
    <xf numFmtId="0" fontId="14" fillId="0" borderId="1" xfId="4" applyFont="1" applyFill="1" applyBorder="1" applyAlignment="1" applyProtection="1">
      <alignment horizontal="right" vertical="center"/>
      <protection locked="0"/>
    </xf>
    <xf numFmtId="0" fontId="16" fillId="0" borderId="1" xfId="4" applyFont="1" applyFill="1" applyBorder="1" applyAlignment="1" applyProtection="1">
      <alignment horizontal="right" vertical="center"/>
      <protection locked="0"/>
    </xf>
    <xf numFmtId="2" fontId="16" fillId="0" borderId="1" xfId="1" applyNumberFormat="1" applyFont="1" applyFill="1" applyBorder="1" applyAlignment="1" applyProtection="1">
      <alignment horizontal="right" vertical="center" wrapText="1"/>
      <protection locked="0"/>
    </xf>
    <xf numFmtId="0" fontId="16" fillId="30" borderId="1" xfId="4" applyFont="1" applyFill="1" applyBorder="1" applyAlignment="1" applyProtection="1">
      <alignment horizontal="right" vertical="center"/>
      <protection locked="0"/>
    </xf>
    <xf numFmtId="0" fontId="14" fillId="30" borderId="1" xfId="4" applyFont="1" applyFill="1" applyBorder="1" applyAlignment="1" applyProtection="1">
      <alignment horizontal="right" vertical="center"/>
      <protection locked="0"/>
    </xf>
    <xf numFmtId="2" fontId="16" fillId="30" borderId="1" xfId="4" applyNumberFormat="1" applyFont="1" applyFill="1" applyBorder="1" applyAlignment="1" applyProtection="1">
      <alignment horizontal="right" vertical="center"/>
      <protection locked="0"/>
    </xf>
    <xf numFmtId="2" fontId="14" fillId="30" borderId="1" xfId="4" applyNumberFormat="1" applyFont="1" applyFill="1" applyBorder="1" applyAlignment="1" applyProtection="1">
      <alignment horizontal="right" vertical="center"/>
      <protection locked="0"/>
    </xf>
    <xf numFmtId="0" fontId="14" fillId="30" borderId="1" xfId="5" applyFont="1" applyFill="1" applyBorder="1" applyAlignment="1" applyProtection="1">
      <alignment vertical="center"/>
      <protection locked="0"/>
    </xf>
    <xf numFmtId="2" fontId="14" fillId="30" borderId="1" xfId="5" applyNumberFormat="1" applyFont="1" applyFill="1" applyBorder="1" applyAlignment="1" applyProtection="1">
      <alignment vertical="center"/>
      <protection locked="0"/>
    </xf>
    <xf numFmtId="0" fontId="14" fillId="0" borderId="1" xfId="5" applyFont="1" applyFill="1" applyBorder="1" applyAlignment="1" applyProtection="1">
      <alignment vertical="center"/>
      <protection locked="0"/>
    </xf>
    <xf numFmtId="0" fontId="14" fillId="0" borderId="1" xfId="5" applyFont="1" applyFill="1" applyBorder="1" applyAlignment="1" applyProtection="1">
      <alignment vertical="center" wrapText="1"/>
      <protection locked="0"/>
    </xf>
    <xf numFmtId="0" fontId="15" fillId="0" borderId="1" xfId="0" applyFont="1" applyFill="1" applyBorder="1" applyAlignment="1" applyProtection="1">
      <alignment vertical="center"/>
      <protection locked="0"/>
    </xf>
    <xf numFmtId="0" fontId="15" fillId="0" borderId="1" xfId="0" applyFont="1" applyBorder="1" applyAlignment="1" applyProtection="1">
      <alignment vertical="center"/>
      <protection locked="0"/>
    </xf>
    <xf numFmtId="0" fontId="17" fillId="0" borderId="1" xfId="0" applyFont="1" applyBorder="1" applyAlignment="1" applyProtection="1">
      <alignment vertical="center"/>
      <protection locked="0"/>
    </xf>
    <xf numFmtId="0" fontId="14" fillId="0" borderId="1" xfId="5" applyFont="1" applyBorder="1" applyAlignment="1" applyProtection="1">
      <alignment vertical="center"/>
      <protection locked="0"/>
    </xf>
    <xf numFmtId="0" fontId="17" fillId="0" borderId="1" xfId="0" applyFont="1" applyFill="1" applyBorder="1" applyAlignment="1" applyProtection="1">
      <alignment vertical="center"/>
      <protection locked="0"/>
    </xf>
    <xf numFmtId="0" fontId="16" fillId="0" borderId="1" xfId="5" applyFont="1" applyFill="1" applyBorder="1" applyAlignment="1" applyProtection="1">
      <alignment horizontal="left" vertical="center" wrapText="1"/>
      <protection locked="0"/>
    </xf>
    <xf numFmtId="0" fontId="16" fillId="0" borderId="1" xfId="5" applyFont="1" applyFill="1" applyBorder="1" applyAlignment="1" applyProtection="1">
      <alignment vertical="center" wrapText="1"/>
      <protection locked="0"/>
    </xf>
    <xf numFmtId="0" fontId="14" fillId="0" borderId="1" xfId="5" applyFont="1" applyFill="1" applyBorder="1" applyAlignment="1" applyProtection="1">
      <alignment horizontal="left" vertical="center"/>
      <protection locked="0"/>
    </xf>
    <xf numFmtId="2" fontId="15" fillId="17" borderId="1" xfId="2" applyNumberFormat="1" applyFont="1" applyFill="1" applyBorder="1" applyAlignment="1" applyProtection="1">
      <alignment horizontal="right" vertical="center" wrapText="1"/>
      <protection locked="0"/>
    </xf>
    <xf numFmtId="0" fontId="13" fillId="4" borderId="1" xfId="8" applyFont="1" applyFill="1" applyBorder="1" applyAlignment="1" applyProtection="1">
      <alignment horizontal="center" vertical="center" wrapText="1"/>
      <protection locked="0"/>
    </xf>
    <xf numFmtId="2" fontId="15" fillId="17" borderId="1" xfId="2" applyNumberFormat="1" applyFont="1" applyFill="1" applyBorder="1" applyAlignment="1" applyProtection="1">
      <alignment horizontal="left" vertical="center" wrapText="1"/>
      <protection locked="0"/>
    </xf>
    <xf numFmtId="0" fontId="18" fillId="5" borderId="1" xfId="3" applyFont="1" applyFill="1" applyBorder="1" applyAlignment="1" applyProtection="1">
      <alignment horizontal="left" vertical="center" wrapText="1"/>
      <protection locked="0"/>
    </xf>
    <xf numFmtId="0" fontId="14" fillId="6" borderId="1" xfId="3" applyFont="1" applyFill="1" applyBorder="1" applyProtection="1">
      <protection locked="0"/>
    </xf>
    <xf numFmtId="2" fontId="16" fillId="0" borderId="1" xfId="1" applyNumberFormat="1" applyFont="1" applyFill="1" applyBorder="1" applyAlignment="1" applyProtection="1">
      <alignment horizontal="center" vertical="center" wrapText="1"/>
      <protection locked="0"/>
    </xf>
    <xf numFmtId="0" fontId="14" fillId="0" borderId="1" xfId="3" applyFont="1" applyBorder="1" applyProtection="1">
      <protection locked="0"/>
    </xf>
    <xf numFmtId="2" fontId="16" fillId="6" borderId="1" xfId="1" applyNumberFormat="1" applyFont="1" applyFill="1" applyBorder="1" applyAlignment="1" applyProtection="1">
      <alignment horizontal="center" vertical="center" wrapText="1"/>
      <protection locked="0"/>
    </xf>
    <xf numFmtId="0" fontId="16" fillId="0" borderId="1" xfId="1" applyFont="1" applyFill="1" applyBorder="1" applyAlignment="1" applyProtection="1">
      <alignment horizontal="center" vertical="center" wrapText="1"/>
      <protection locked="0"/>
    </xf>
    <xf numFmtId="2" fontId="16" fillId="17" borderId="1" xfId="1" applyNumberFormat="1" applyFont="1" applyFill="1" applyBorder="1" applyAlignment="1" applyProtection="1">
      <alignment horizontal="center" vertical="center" wrapText="1"/>
      <protection locked="0"/>
    </xf>
    <xf numFmtId="0" fontId="17" fillId="17" borderId="1" xfId="3" applyFont="1" applyFill="1" applyBorder="1" applyProtection="1">
      <protection locked="0"/>
    </xf>
    <xf numFmtId="0" fontId="17" fillId="6" borderId="1" xfId="3" applyFont="1" applyFill="1" applyBorder="1" applyProtection="1">
      <protection locked="0"/>
    </xf>
    <xf numFmtId="0" fontId="15" fillId="17" borderId="1" xfId="3" applyFont="1" applyFill="1" applyBorder="1" applyAlignment="1" applyProtection="1">
      <alignment vertical="center" wrapText="1"/>
      <protection locked="0"/>
    </xf>
    <xf numFmtId="0" fontId="17" fillId="6" borderId="1" xfId="3" applyFont="1" applyFill="1" applyBorder="1" applyAlignment="1" applyProtection="1">
      <alignment horizontal="right" vertical="center"/>
      <protection locked="0"/>
    </xf>
    <xf numFmtId="0" fontId="14" fillId="30" borderId="1" xfId="3" applyFont="1" applyFill="1" applyBorder="1" applyProtection="1">
      <protection locked="0"/>
    </xf>
    <xf numFmtId="2" fontId="14" fillId="30" borderId="1" xfId="3" applyNumberFormat="1" applyFont="1" applyFill="1" applyBorder="1" applyAlignment="1" applyProtection="1">
      <alignment horizontal="right"/>
      <protection locked="0"/>
    </xf>
    <xf numFmtId="0" fontId="17" fillId="6" borderId="1" xfId="13" applyFont="1" applyFill="1" applyBorder="1" applyAlignment="1" applyProtection="1">
      <alignment horizontal="left" vertical="center"/>
      <protection locked="0"/>
    </xf>
    <xf numFmtId="0" fontId="17" fillId="6" borderId="1" xfId="13" applyFont="1" applyFill="1" applyBorder="1" applyAlignment="1" applyProtection="1">
      <alignment horizontal="right" vertical="center"/>
      <protection locked="0"/>
    </xf>
    <xf numFmtId="0" fontId="17" fillId="0" borderId="1" xfId="13" applyFont="1" applyFill="1" applyBorder="1" applyAlignment="1" applyProtection="1">
      <alignment horizontal="left" vertical="center"/>
      <protection locked="0"/>
    </xf>
    <xf numFmtId="0" fontId="15" fillId="17" borderId="1" xfId="13" applyFont="1" applyFill="1" applyBorder="1" applyAlignment="1" applyProtection="1">
      <alignment vertical="center" wrapText="1"/>
      <protection locked="0"/>
    </xf>
    <xf numFmtId="0" fontId="17" fillId="0" borderId="1" xfId="13" applyFont="1" applyFill="1" applyBorder="1" applyAlignment="1" applyProtection="1">
      <alignment horizontal="left" vertical="center" wrapText="1"/>
      <protection locked="0"/>
    </xf>
    <xf numFmtId="0" fontId="15" fillId="7" borderId="1" xfId="13" applyFont="1" applyFill="1" applyBorder="1" applyAlignment="1" applyProtection="1">
      <alignment vertical="center" wrapText="1"/>
      <protection locked="0"/>
    </xf>
    <xf numFmtId="0" fontId="16" fillId="0" borderId="1" xfId="13" applyFont="1" applyBorder="1" applyAlignment="1" applyProtection="1">
      <alignment horizontal="left" vertical="center" wrapText="1"/>
      <protection locked="0"/>
    </xf>
    <xf numFmtId="0" fontId="15" fillId="0" borderId="1" xfId="13" applyFont="1" applyBorder="1" applyAlignment="1" applyProtection="1">
      <alignment horizontal="left" vertical="center" wrapText="1"/>
      <protection locked="0"/>
    </xf>
    <xf numFmtId="0" fontId="14" fillId="0" borderId="1" xfId="13" applyFont="1" applyFill="1" applyBorder="1" applyAlignment="1" applyProtection="1">
      <alignment horizontal="left" vertical="center" wrapText="1"/>
      <protection locked="0"/>
    </xf>
    <xf numFmtId="0" fontId="17" fillId="6" borderId="1" xfId="13" applyFont="1" applyFill="1" applyBorder="1" applyAlignment="1" applyProtection="1">
      <alignment vertical="center"/>
      <protection locked="0"/>
    </xf>
    <xf numFmtId="0" fontId="17" fillId="30" borderId="1" xfId="13" applyFont="1" applyFill="1" applyBorder="1" applyAlignment="1" applyProtection="1">
      <alignment horizontal="left" vertical="center"/>
      <protection locked="0"/>
    </xf>
    <xf numFmtId="0" fontId="17" fillId="30" borderId="1" xfId="13" applyFont="1" applyFill="1" applyBorder="1" applyAlignment="1" applyProtection="1">
      <alignment horizontal="left" vertical="center" wrapText="1"/>
      <protection locked="0"/>
    </xf>
    <xf numFmtId="0" fontId="16" fillId="30" borderId="1" xfId="13" applyFont="1" applyFill="1" applyBorder="1" applyAlignment="1" applyProtection="1">
      <alignment horizontal="left" vertical="center" wrapText="1"/>
      <protection locked="0"/>
    </xf>
    <xf numFmtId="0" fontId="15" fillId="30" borderId="1" xfId="13" applyFont="1" applyFill="1" applyBorder="1" applyAlignment="1" applyProtection="1">
      <alignment horizontal="left" vertical="center" wrapText="1"/>
      <protection locked="0"/>
    </xf>
    <xf numFmtId="0" fontId="14" fillId="30" borderId="1" xfId="13" applyFont="1" applyFill="1" applyBorder="1" applyAlignment="1" applyProtection="1">
      <alignment horizontal="left" vertical="center" wrapText="1"/>
      <protection locked="0"/>
    </xf>
    <xf numFmtId="2" fontId="17" fillId="6" borderId="1" xfId="13" applyNumberFormat="1" applyFont="1" applyFill="1" applyBorder="1" applyAlignment="1" applyProtection="1">
      <alignment horizontal="right" vertical="center"/>
      <protection locked="0"/>
    </xf>
    <xf numFmtId="2" fontId="17" fillId="30" borderId="1" xfId="13" applyNumberFormat="1" applyFont="1" applyFill="1" applyBorder="1" applyAlignment="1" applyProtection="1">
      <alignment horizontal="right" vertical="center"/>
      <protection locked="0"/>
    </xf>
    <xf numFmtId="2" fontId="17" fillId="30" borderId="1" xfId="13" applyNumberFormat="1" applyFont="1" applyFill="1" applyBorder="1" applyAlignment="1" applyProtection="1">
      <alignment horizontal="right" vertical="center" wrapText="1"/>
      <protection locked="0"/>
    </xf>
    <xf numFmtId="2" fontId="16" fillId="30" borderId="1" xfId="13" applyNumberFormat="1" applyFont="1" applyFill="1" applyBorder="1" applyAlignment="1" applyProtection="1">
      <alignment horizontal="right" vertical="center" wrapText="1"/>
      <protection locked="0"/>
    </xf>
    <xf numFmtId="2" fontId="15" fillId="30" borderId="1" xfId="13" applyNumberFormat="1" applyFont="1" applyFill="1" applyBorder="1" applyAlignment="1" applyProtection="1">
      <alignment horizontal="right" vertical="center" wrapText="1"/>
      <protection locked="0"/>
    </xf>
    <xf numFmtId="2" fontId="14" fillId="30" borderId="1" xfId="13" applyNumberFormat="1" applyFont="1" applyFill="1" applyBorder="1" applyAlignment="1" applyProtection="1">
      <alignment horizontal="right" vertical="center" wrapText="1"/>
      <protection locked="0"/>
    </xf>
    <xf numFmtId="2" fontId="15" fillId="17" borderId="1" xfId="13" applyNumberFormat="1" applyFont="1" applyFill="1" applyBorder="1" applyAlignment="1" applyProtection="1">
      <alignment horizontal="right" vertical="center" wrapText="1"/>
      <protection locked="0"/>
    </xf>
    <xf numFmtId="0" fontId="14" fillId="0" borderId="0" xfId="13" applyFont="1" applyAlignment="1">
      <alignment horizontal="center"/>
    </xf>
    <xf numFmtId="0" fontId="14" fillId="30" borderId="1" xfId="1" applyFont="1" applyFill="1" applyBorder="1" applyAlignment="1" applyProtection="1">
      <alignment vertical="center" wrapText="1"/>
      <protection locked="0"/>
    </xf>
    <xf numFmtId="2" fontId="14" fillId="30" borderId="1" xfId="1" applyNumberFormat="1" applyFont="1" applyFill="1" applyBorder="1" applyAlignment="1" applyProtection="1">
      <alignment horizontal="right" vertical="center" wrapText="1"/>
      <protection locked="0"/>
    </xf>
    <xf numFmtId="0" fontId="13" fillId="5" borderId="1" xfId="16" applyFont="1" applyFill="1" applyBorder="1" applyAlignment="1" applyProtection="1">
      <alignment horizontal="left" vertical="center" wrapText="1"/>
      <protection locked="0"/>
    </xf>
    <xf numFmtId="0" fontId="0" fillId="0" borderId="1" xfId="0" applyBorder="1" applyProtection="1">
      <protection locked="0"/>
    </xf>
    <xf numFmtId="2" fontId="0" fillId="0" borderId="1" xfId="0" applyNumberFormat="1" applyBorder="1" applyAlignment="1" applyProtection="1">
      <alignment horizontal="right"/>
      <protection locked="0"/>
    </xf>
    <xf numFmtId="0" fontId="13" fillId="4" borderId="3" xfId="8" applyFont="1" applyFill="1" applyBorder="1" applyAlignment="1" applyProtection="1">
      <alignment horizontal="center" vertical="center" wrapText="1"/>
      <protection locked="0"/>
    </xf>
    <xf numFmtId="0" fontId="11" fillId="0" borderId="1" xfId="0" applyFont="1" applyBorder="1" applyAlignment="1" applyProtection="1">
      <alignment vertical="center"/>
      <protection locked="0"/>
    </xf>
    <xf numFmtId="0" fontId="16" fillId="0" borderId="1" xfId="0" applyFont="1" applyBorder="1" applyAlignment="1" applyProtection="1">
      <alignment vertical="center"/>
      <protection locked="0"/>
    </xf>
    <xf numFmtId="0" fontId="11" fillId="0" borderId="1" xfId="0" applyFont="1" applyFill="1" applyBorder="1" applyAlignment="1" applyProtection="1">
      <alignment vertical="center"/>
      <protection locked="0"/>
    </xf>
    <xf numFmtId="0" fontId="16" fillId="0" borderId="1" xfId="0" applyFont="1" applyBorder="1" applyAlignment="1" applyProtection="1">
      <alignment horizontal="right" vertical="center"/>
      <protection locked="0"/>
    </xf>
    <xf numFmtId="0" fontId="16" fillId="0" borderId="1" xfId="0" applyFont="1" applyBorder="1" applyAlignment="1" applyProtection="1">
      <alignment horizontal="left" vertical="center"/>
      <protection locked="0"/>
    </xf>
    <xf numFmtId="2" fontId="16" fillId="0" borderId="1" xfId="0" applyNumberFormat="1" applyFont="1" applyBorder="1" applyAlignment="1" applyProtection="1">
      <alignment vertical="center"/>
      <protection locked="0"/>
    </xf>
    <xf numFmtId="0" fontId="16" fillId="0" borderId="1" xfId="0" applyNumberFormat="1" applyFont="1" applyBorder="1" applyAlignment="1" applyProtection="1">
      <alignment vertical="center"/>
      <protection locked="0"/>
    </xf>
    <xf numFmtId="0" fontId="0" fillId="0" borderId="1" xfId="0" applyBorder="1" applyAlignment="1" applyProtection="1">
      <alignment vertical="center"/>
      <protection locked="0"/>
    </xf>
    <xf numFmtId="0" fontId="16" fillId="0" borderId="1" xfId="16" applyFont="1" applyFill="1" applyBorder="1" applyAlignment="1" applyProtection="1">
      <alignment vertical="center" wrapText="1"/>
      <protection locked="0"/>
    </xf>
    <xf numFmtId="1" fontId="16" fillId="0" borderId="1" xfId="0" applyNumberFormat="1" applyFont="1" applyBorder="1" applyAlignment="1" applyProtection="1">
      <alignment vertical="center"/>
      <protection locked="0"/>
    </xf>
    <xf numFmtId="0" fontId="15" fillId="0" borderId="1" xfId="0" applyFont="1" applyBorder="1" applyAlignment="1" applyProtection="1">
      <alignment horizontal="right" vertical="center"/>
      <protection locked="0"/>
    </xf>
    <xf numFmtId="0" fontId="17" fillId="0" borderId="1" xfId="11" applyFont="1" applyFill="1" applyBorder="1" applyAlignment="1" applyProtection="1">
      <alignment horizontal="right" vertical="center" wrapText="1"/>
      <protection locked="0"/>
    </xf>
    <xf numFmtId="0" fontId="13" fillId="5" borderId="1" xfId="11" applyFont="1" applyFill="1" applyBorder="1" applyAlignment="1" applyProtection="1">
      <alignment horizontal="left" vertical="center" wrapText="1"/>
      <protection locked="0"/>
    </xf>
    <xf numFmtId="0" fontId="13" fillId="5" borderId="1" xfId="11" applyFont="1" applyFill="1" applyBorder="1" applyAlignment="1" applyProtection="1">
      <alignment horizontal="right" vertical="center" wrapText="1"/>
      <protection locked="0"/>
    </xf>
    <xf numFmtId="0" fontId="16" fillId="0" borderId="1" xfId="0" applyFont="1" applyBorder="1" applyProtection="1">
      <protection locked="0"/>
    </xf>
    <xf numFmtId="1" fontId="15" fillId="0" borderId="1" xfId="0" applyNumberFormat="1" applyFont="1" applyBorder="1" applyProtection="1">
      <protection locked="0"/>
    </xf>
    <xf numFmtId="0" fontId="13" fillId="5" borderId="1" xfId="12" applyFont="1" applyFill="1" applyBorder="1" applyAlignment="1" applyProtection="1">
      <alignment horizontal="left" vertical="center" wrapText="1"/>
      <protection locked="0"/>
    </xf>
    <xf numFmtId="0" fontId="13" fillId="5" borderId="1" xfId="12" applyFont="1" applyFill="1" applyBorder="1" applyAlignment="1" applyProtection="1">
      <alignment horizontal="right" vertical="center" wrapText="1"/>
      <protection locked="0"/>
    </xf>
    <xf numFmtId="0" fontId="15" fillId="17" borderId="1" xfId="1" applyFont="1" applyFill="1" applyBorder="1" applyAlignment="1" applyProtection="1">
      <alignment horizontal="left" vertical="center" wrapText="1"/>
      <protection locked="0"/>
    </xf>
    <xf numFmtId="0" fontId="16" fillId="6" borderId="1" xfId="2" applyFont="1" applyFill="1" applyBorder="1" applyAlignment="1" applyProtection="1">
      <alignment horizontal="center" vertical="center" wrapText="1"/>
      <protection locked="0"/>
    </xf>
    <xf numFmtId="0" fontId="16" fillId="17" borderId="1" xfId="2" applyFont="1" applyFill="1" applyBorder="1" applyAlignment="1" applyProtection="1">
      <alignment horizontal="center" vertical="center" wrapText="1"/>
      <protection locked="0"/>
    </xf>
    <xf numFmtId="0" fontId="13" fillId="5" borderId="1" xfId="12" applyFont="1" applyFill="1" applyBorder="1" applyAlignment="1" applyProtection="1">
      <alignment horizontal="center" vertical="center" wrapText="1"/>
      <protection locked="0"/>
    </xf>
    <xf numFmtId="0" fontId="25" fillId="0" borderId="1" xfId="0" applyFont="1" applyBorder="1" applyAlignment="1" applyProtection="1">
      <alignment vertical="center"/>
      <protection locked="0"/>
    </xf>
    <xf numFmtId="0" fontId="11" fillId="25" borderId="1" xfId="0" applyFont="1" applyFill="1" applyBorder="1" applyAlignment="1" applyProtection="1">
      <alignment vertical="center"/>
      <protection locked="0"/>
    </xf>
    <xf numFmtId="0" fontId="25" fillId="25" borderId="1" xfId="0" applyFont="1" applyFill="1" applyBorder="1" applyAlignment="1" applyProtection="1">
      <alignment vertical="center"/>
      <protection locked="0"/>
    </xf>
    <xf numFmtId="0" fontId="13" fillId="5" borderId="1" xfId="8" applyFont="1" applyFill="1" applyBorder="1" applyAlignment="1" applyProtection="1">
      <alignment horizontal="right" vertical="center" wrapText="1"/>
      <protection locked="0"/>
    </xf>
    <xf numFmtId="0" fontId="13" fillId="5" borderId="1" xfId="16" applyFont="1" applyFill="1" applyBorder="1" applyAlignment="1" applyProtection="1">
      <alignment horizontal="right" vertical="center" wrapText="1"/>
      <protection locked="0"/>
    </xf>
    <xf numFmtId="0" fontId="15" fillId="6" borderId="1" xfId="16" applyFont="1" applyFill="1" applyBorder="1" applyAlignment="1" applyProtection="1">
      <alignment horizontal="right" vertical="center" wrapText="1"/>
      <protection locked="0"/>
    </xf>
    <xf numFmtId="0" fontId="15" fillId="17" borderId="1" xfId="16" applyFont="1" applyFill="1" applyBorder="1" applyAlignment="1" applyProtection="1">
      <alignment vertical="center" wrapText="1"/>
      <protection locked="0"/>
    </xf>
    <xf numFmtId="0" fontId="25" fillId="0" borderId="1" xfId="0" applyFont="1" applyFill="1" applyBorder="1" applyAlignment="1" applyProtection="1">
      <alignment vertical="center"/>
      <protection locked="0"/>
    </xf>
    <xf numFmtId="0" fontId="16" fillId="6" borderId="1" xfId="1" applyFont="1" applyFill="1" applyBorder="1" applyAlignment="1" applyProtection="1">
      <alignment horizontal="left" vertical="center" wrapText="1"/>
      <protection locked="0"/>
    </xf>
    <xf numFmtId="1" fontId="13" fillId="5" borderId="1" xfId="2" applyNumberFormat="1" applyFont="1" applyFill="1" applyBorder="1" applyAlignment="1" applyProtection="1">
      <alignment horizontal="right" vertical="center" wrapText="1"/>
      <protection locked="0"/>
    </xf>
    <xf numFmtId="1" fontId="15" fillId="6" borderId="1" xfId="1" applyNumberFormat="1" applyFont="1" applyFill="1" applyBorder="1" applyAlignment="1" applyProtection="1">
      <alignment vertical="center" wrapText="1"/>
      <protection locked="0"/>
    </xf>
    <xf numFmtId="1" fontId="25" fillId="0" borderId="1" xfId="0" applyNumberFormat="1" applyFont="1" applyBorder="1" applyAlignment="1" applyProtection="1">
      <alignment vertical="center"/>
      <protection locked="0"/>
    </xf>
    <xf numFmtId="0" fontId="17" fillId="7" borderId="1" xfId="11" applyFont="1" applyFill="1" applyBorder="1" applyAlignment="1" applyProtection="1">
      <alignment horizontal="right" vertical="center" wrapText="1"/>
      <protection locked="0"/>
    </xf>
    <xf numFmtId="0" fontId="11" fillId="0" borderId="1" xfId="0" applyFont="1" applyBorder="1" applyAlignment="1" applyProtection="1">
      <alignment horizontal="right" vertical="center"/>
      <protection locked="0"/>
    </xf>
    <xf numFmtId="1" fontId="25" fillId="0" borderId="1" xfId="0" applyNumberFormat="1" applyFont="1" applyBorder="1" applyAlignment="1" applyProtection="1">
      <alignment horizontal="right" vertical="center"/>
      <protection locked="0"/>
    </xf>
    <xf numFmtId="0" fontId="15" fillId="17" borderId="1" xfId="11" applyFont="1" applyFill="1" applyBorder="1" applyAlignment="1" applyProtection="1">
      <alignment horizontal="left" vertical="center" wrapText="1"/>
      <protection locked="0"/>
    </xf>
    <xf numFmtId="0" fontId="15" fillId="17" borderId="1" xfId="11" applyFont="1" applyFill="1" applyBorder="1" applyAlignment="1" applyProtection="1">
      <alignment horizontal="right" vertical="center" wrapText="1"/>
      <protection locked="0"/>
    </xf>
    <xf numFmtId="0" fontId="18" fillId="5" borderId="1" xfId="11" applyFont="1" applyFill="1" applyBorder="1" applyAlignment="1" applyProtection="1">
      <alignment horizontal="left" vertical="center" wrapText="1"/>
      <protection locked="0"/>
    </xf>
    <xf numFmtId="0" fontId="18" fillId="5" borderId="1" xfId="11" applyFont="1" applyFill="1" applyBorder="1" applyAlignment="1" applyProtection="1">
      <alignment horizontal="center" vertical="center" wrapText="1"/>
      <protection locked="0"/>
    </xf>
    <xf numFmtId="0" fontId="16" fillId="7" borderId="1" xfId="1" applyFont="1" applyFill="1" applyBorder="1" applyAlignment="1" applyProtection="1">
      <alignment vertical="center" wrapText="1"/>
      <protection locked="0"/>
    </xf>
    <xf numFmtId="0" fontId="11" fillId="0" borderId="1" xfId="0" applyFont="1" applyBorder="1" applyProtection="1">
      <protection locked="0"/>
    </xf>
    <xf numFmtId="1" fontId="25" fillId="0" borderId="1" xfId="0" applyNumberFormat="1" applyFont="1" applyBorder="1" applyProtection="1">
      <protection locked="0"/>
    </xf>
    <xf numFmtId="0" fontId="13" fillId="5" borderId="1" xfId="8" applyFont="1" applyFill="1" applyBorder="1" applyAlignment="1" applyProtection="1">
      <alignment horizontal="left" vertical="center"/>
      <protection locked="0"/>
    </xf>
    <xf numFmtId="0" fontId="13" fillId="5" borderId="1" xfId="8" applyFont="1" applyFill="1" applyBorder="1" applyAlignment="1" applyProtection="1">
      <alignment horizontal="right" vertical="center"/>
      <protection locked="0"/>
    </xf>
    <xf numFmtId="0" fontId="13" fillId="5" borderId="1" xfId="2" applyFont="1" applyFill="1" applyBorder="1" applyAlignment="1" applyProtection="1">
      <alignment horizontal="left" vertical="center"/>
      <protection locked="0"/>
    </xf>
    <xf numFmtId="0" fontId="13" fillId="5" borderId="1" xfId="2" applyFont="1" applyFill="1" applyBorder="1" applyAlignment="1" applyProtection="1">
      <alignment horizontal="right" vertical="center"/>
      <protection locked="0"/>
    </xf>
    <xf numFmtId="0" fontId="16" fillId="26" borderId="1" xfId="1" applyFont="1" applyFill="1" applyBorder="1" applyAlignment="1" applyProtection="1">
      <alignment vertical="center" wrapText="1"/>
      <protection locked="0"/>
    </xf>
    <xf numFmtId="0" fontId="15" fillId="26" borderId="1" xfId="1" applyFont="1" applyFill="1" applyBorder="1" applyAlignment="1" applyProtection="1">
      <alignment vertical="center" wrapText="1"/>
      <protection locked="0"/>
    </xf>
    <xf numFmtId="0" fontId="15" fillId="7" borderId="1" xfId="1" applyFont="1" applyFill="1" applyBorder="1" applyAlignment="1" applyProtection="1">
      <alignment horizontal="left" vertical="center" wrapText="1"/>
      <protection locked="0"/>
    </xf>
    <xf numFmtId="0" fontId="11" fillId="0" borderId="1" xfId="0" applyFont="1" applyBorder="1" applyAlignment="1" applyProtection="1">
      <alignment vertical="center" wrapText="1"/>
      <protection locked="0"/>
    </xf>
    <xf numFmtId="0" fontId="11" fillId="0" borderId="1" xfId="0" applyNumberFormat="1" applyFont="1" applyBorder="1" applyAlignment="1" applyProtection="1">
      <alignment horizontal="right"/>
      <protection locked="0"/>
    </xf>
    <xf numFmtId="1" fontId="13" fillId="5" borderId="1" xfId="11" applyNumberFormat="1" applyFont="1" applyFill="1" applyBorder="1" applyAlignment="1" applyProtection="1">
      <alignment horizontal="right" vertical="center" wrapText="1"/>
      <protection locked="0"/>
    </xf>
    <xf numFmtId="1" fontId="16" fillId="0" borderId="1" xfId="0" applyNumberFormat="1" applyFont="1" applyBorder="1" applyAlignment="1" applyProtection="1">
      <alignment vertical="center" wrapText="1"/>
      <protection locked="0"/>
    </xf>
    <xf numFmtId="0" fontId="16" fillId="6" borderId="1" xfId="11" applyFont="1" applyFill="1" applyBorder="1" applyAlignment="1" applyProtection="1">
      <alignment vertical="center" wrapText="1"/>
      <protection locked="0"/>
    </xf>
    <xf numFmtId="0" fontId="15" fillId="6" borderId="1" xfId="11" applyFont="1" applyFill="1" applyBorder="1" applyAlignment="1" applyProtection="1">
      <alignment vertical="center" wrapText="1"/>
      <protection locked="0"/>
    </xf>
    <xf numFmtId="0" fontId="17" fillId="17" borderId="1" xfId="2" applyFont="1" applyFill="1" applyBorder="1" applyAlignment="1" applyProtection="1">
      <alignment horizontal="left" vertical="center"/>
      <protection locked="0"/>
    </xf>
    <xf numFmtId="0" fontId="17" fillId="17" borderId="1" xfId="2" applyFont="1" applyFill="1" applyBorder="1" applyAlignment="1" applyProtection="1">
      <alignment horizontal="right" vertical="center"/>
      <protection locked="0"/>
    </xf>
    <xf numFmtId="0" fontId="16" fillId="0" borderId="1" xfId="0" applyFont="1" applyFill="1" applyBorder="1" applyAlignment="1" applyProtection="1">
      <alignment vertical="center"/>
      <protection locked="0"/>
    </xf>
    <xf numFmtId="0" fontId="14" fillId="17" borderId="1" xfId="11" applyFont="1" applyFill="1" applyBorder="1" applyAlignment="1" applyProtection="1">
      <alignment horizontal="left" vertical="center"/>
      <protection locked="0"/>
    </xf>
    <xf numFmtId="0" fontId="17" fillId="17" borderId="1" xfId="11" applyFont="1" applyFill="1" applyBorder="1" applyAlignment="1" applyProtection="1">
      <alignment horizontal="right" vertical="center"/>
      <protection locked="0"/>
    </xf>
    <xf numFmtId="0" fontId="17" fillId="6" borderId="1" xfId="8" applyFont="1" applyFill="1" applyBorder="1" applyAlignment="1" applyProtection="1">
      <alignment vertical="center"/>
      <protection locked="0"/>
    </xf>
    <xf numFmtId="0" fontId="16" fillId="17" borderId="1" xfId="11" applyFont="1" applyFill="1" applyBorder="1" applyAlignment="1" applyProtection="1">
      <alignment horizontal="center" vertical="center" wrapText="1"/>
      <protection locked="0"/>
    </xf>
    <xf numFmtId="0" fontId="13" fillId="5" borderId="1" xfId="11" applyFont="1" applyFill="1" applyBorder="1" applyAlignment="1" applyProtection="1">
      <alignment horizontal="center" vertical="center" wrapText="1"/>
      <protection locked="0"/>
    </xf>
    <xf numFmtId="1" fontId="15" fillId="17" borderId="1" xfId="1" applyNumberFormat="1" applyFont="1" applyFill="1" applyBorder="1" applyAlignment="1" applyProtection="1">
      <alignment horizontal="right" vertical="center" wrapText="1"/>
      <protection locked="0"/>
    </xf>
    <xf numFmtId="0" fontId="17" fillId="6" borderId="1" xfId="8" applyFont="1" applyFill="1" applyBorder="1" applyAlignment="1" applyProtection="1">
      <alignment horizontal="left" vertical="center"/>
      <protection locked="0"/>
    </xf>
    <xf numFmtId="0" fontId="17" fillId="6" borderId="1" xfId="8" applyFont="1" applyFill="1" applyBorder="1" applyAlignment="1" applyProtection="1">
      <alignment horizontal="right" vertical="center"/>
      <protection locked="0"/>
    </xf>
    <xf numFmtId="0" fontId="15" fillId="17" borderId="1" xfId="8" applyFont="1" applyFill="1" applyBorder="1" applyAlignment="1" applyProtection="1">
      <alignment horizontal="right" vertical="center" wrapText="1"/>
      <protection locked="0"/>
    </xf>
    <xf numFmtId="0" fontId="17" fillId="6" borderId="1" xfId="3" applyFont="1" applyFill="1" applyBorder="1" applyAlignment="1" applyProtection="1">
      <alignment vertical="center"/>
      <protection locked="0"/>
    </xf>
    <xf numFmtId="1" fontId="13" fillId="5" borderId="1" xfId="8" applyNumberFormat="1" applyFont="1" applyFill="1" applyBorder="1" applyAlignment="1" applyProtection="1">
      <alignment horizontal="right" vertical="center" wrapText="1"/>
      <protection locked="0"/>
    </xf>
    <xf numFmtId="0" fontId="16" fillId="0" borderId="1" xfId="8" applyFont="1" applyFill="1" applyBorder="1" applyAlignment="1" applyProtection="1">
      <alignment vertical="center" wrapText="1"/>
      <protection locked="0"/>
    </xf>
    <xf numFmtId="0" fontId="13" fillId="5" borderId="1" xfId="2" applyFont="1" applyFill="1" applyBorder="1" applyAlignment="1" applyProtection="1">
      <alignment vertical="center" wrapText="1"/>
      <protection locked="0"/>
    </xf>
    <xf numFmtId="0" fontId="13" fillId="5" borderId="1" xfId="11" applyFont="1" applyFill="1" applyBorder="1" applyAlignment="1" applyProtection="1">
      <alignment vertical="center" wrapText="1"/>
      <protection locked="0"/>
    </xf>
    <xf numFmtId="0" fontId="16" fillId="0" borderId="1" xfId="11" applyFont="1" applyFill="1" applyBorder="1" applyAlignment="1" applyProtection="1">
      <alignment vertical="center" wrapText="1"/>
      <protection locked="0"/>
    </xf>
    <xf numFmtId="0" fontId="15" fillId="17" borderId="1" xfId="11" applyFont="1" applyFill="1" applyBorder="1" applyAlignment="1" applyProtection="1">
      <alignment vertical="center" wrapText="1"/>
      <protection locked="0"/>
    </xf>
    <xf numFmtId="0" fontId="15" fillId="26" borderId="1" xfId="11" applyFont="1" applyFill="1" applyBorder="1" applyAlignment="1" applyProtection="1">
      <alignment horizontal="right" vertical="center" wrapText="1"/>
      <protection locked="0"/>
    </xf>
    <xf numFmtId="0" fontId="15" fillId="26" borderId="1" xfId="11" applyFont="1" applyFill="1" applyBorder="1" applyAlignment="1" applyProtection="1">
      <alignment horizontal="left" vertical="center" wrapText="1"/>
      <protection locked="0"/>
    </xf>
    <xf numFmtId="0" fontId="16" fillId="17" borderId="1" xfId="11" applyFont="1" applyFill="1" applyBorder="1" applyAlignment="1" applyProtection="1">
      <alignment vertical="center" wrapText="1"/>
      <protection locked="0"/>
    </xf>
    <xf numFmtId="0" fontId="15" fillId="7" borderId="1" xfId="11" applyFont="1" applyFill="1" applyBorder="1" applyAlignment="1" applyProtection="1">
      <alignment horizontal="right" vertical="center" wrapText="1"/>
      <protection locked="0"/>
    </xf>
    <xf numFmtId="0" fontId="15" fillId="7" borderId="1" xfId="11" applyFont="1" applyFill="1" applyBorder="1" applyAlignment="1" applyProtection="1">
      <alignment horizontal="left" vertical="center" wrapText="1"/>
      <protection locked="0"/>
    </xf>
    <xf numFmtId="0" fontId="17" fillId="0" borderId="1" xfId="8" applyFont="1" applyFill="1" applyBorder="1" applyAlignment="1" applyProtection="1">
      <alignment horizontal="left" vertical="center" wrapText="1"/>
      <protection locked="0"/>
    </xf>
    <xf numFmtId="0" fontId="16" fillId="0"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vertical="center"/>
      <protection locked="0"/>
    </xf>
    <xf numFmtId="0" fontId="16" fillId="0" borderId="1" xfId="0" applyFont="1" applyFill="1" applyBorder="1" applyAlignment="1" applyProtection="1">
      <alignment horizontal="left" vertical="center" wrapText="1"/>
      <protection locked="0"/>
    </xf>
    <xf numFmtId="0" fontId="16" fillId="0" borderId="1" xfId="0" applyFont="1" applyBorder="1" applyAlignment="1" applyProtection="1">
      <alignment horizontal="center" vertical="center" wrapText="1"/>
      <protection locked="0"/>
    </xf>
    <xf numFmtId="0" fontId="16" fillId="0" borderId="1" xfId="0" applyFont="1" applyBorder="1" applyAlignment="1" applyProtection="1">
      <alignment horizontal="left" vertical="center" wrapText="1"/>
      <protection locked="0"/>
    </xf>
    <xf numFmtId="0" fontId="23" fillId="0" borderId="1" xfId="0" applyFont="1" applyBorder="1" applyAlignment="1" applyProtection="1">
      <alignment vertical="center"/>
      <protection locked="0"/>
    </xf>
    <xf numFmtId="0" fontId="17" fillId="6" borderId="1" xfId="8" applyFont="1" applyFill="1" applyBorder="1" applyAlignment="1" applyProtection="1">
      <alignment horizontal="left" vertical="center" wrapText="1"/>
      <protection locked="0"/>
    </xf>
    <xf numFmtId="0" fontId="30" fillId="32"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left" vertical="center"/>
      <protection locked="0"/>
    </xf>
    <xf numFmtId="0" fontId="15" fillId="0" borderId="1" xfId="2" applyFont="1" applyFill="1" applyBorder="1" applyAlignment="1" applyProtection="1">
      <alignment horizontal="left" vertical="center" wrapText="1"/>
      <protection locked="0"/>
    </xf>
    <xf numFmtId="0" fontId="17" fillId="0" borderId="1" xfId="0" applyFont="1" applyFill="1" applyBorder="1" applyAlignment="1" applyProtection="1">
      <alignment horizontal="center" vertical="center" wrapText="1"/>
      <protection locked="0"/>
    </xf>
    <xf numFmtId="0" fontId="30" fillId="0" borderId="1" xfId="0" applyFont="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6" fillId="32" borderId="1" xfId="0" applyFont="1" applyFill="1" applyBorder="1" applyAlignment="1" applyProtection="1">
      <alignment horizontal="center" vertical="center" wrapText="1"/>
      <protection locked="0"/>
    </xf>
    <xf numFmtId="0" fontId="16" fillId="32" borderId="1" xfId="2" applyFont="1" applyFill="1" applyBorder="1" applyAlignment="1" applyProtection="1">
      <alignment vertical="center" wrapText="1"/>
      <protection locked="0"/>
    </xf>
    <xf numFmtId="2" fontId="17" fillId="6" borderId="1" xfId="8" applyNumberFormat="1" applyFont="1" applyFill="1" applyBorder="1" applyAlignment="1" applyProtection="1">
      <alignment horizontal="right" vertical="center" wrapText="1"/>
      <protection locked="0"/>
    </xf>
    <xf numFmtId="0" fontId="13" fillId="4" borderId="3" xfId="2" applyFont="1" applyFill="1" applyBorder="1" applyAlignment="1" applyProtection="1">
      <alignment horizontal="center" vertical="center" wrapText="1"/>
      <protection locked="0"/>
    </xf>
    <xf numFmtId="2" fontId="13" fillId="4" borderId="3" xfId="8" applyNumberFormat="1" applyFont="1" applyFill="1" applyBorder="1" applyAlignment="1" applyProtection="1">
      <alignment horizontal="center" vertical="center" wrapText="1"/>
      <protection locked="0"/>
    </xf>
    <xf numFmtId="2" fontId="13" fillId="5" borderId="1" xfId="8" applyNumberFormat="1" applyFont="1" applyFill="1" applyBorder="1" applyAlignment="1" applyProtection="1">
      <alignment horizontal="right" vertical="center" wrapText="1"/>
      <protection locked="0"/>
    </xf>
    <xf numFmtId="2" fontId="16" fillId="0" borderId="1" xfId="2" applyNumberFormat="1" applyFont="1" applyBorder="1" applyAlignment="1" applyProtection="1">
      <alignment horizontal="right" vertical="center" wrapText="1"/>
      <protection locked="0"/>
    </xf>
    <xf numFmtId="2" fontId="16" fillId="32" borderId="1" xfId="2" applyNumberFormat="1" applyFont="1" applyFill="1" applyBorder="1" applyAlignment="1" applyProtection="1">
      <alignment horizontal="right" vertical="center" wrapText="1"/>
      <protection locked="0"/>
    </xf>
    <xf numFmtId="2" fontId="15" fillId="0" borderId="1" xfId="2" applyNumberFormat="1" applyFont="1" applyBorder="1" applyAlignment="1" applyProtection="1">
      <alignment horizontal="right" vertical="center" wrapText="1"/>
      <protection locked="0"/>
    </xf>
    <xf numFmtId="0" fontId="30" fillId="32" borderId="1" xfId="0" applyFont="1" applyFill="1" applyBorder="1" applyAlignment="1" applyProtection="1">
      <alignment horizontal="center" vertical="center" wrapText="1"/>
    </xf>
    <xf numFmtId="2" fontId="16" fillId="32" borderId="1" xfId="2" applyNumberFormat="1" applyFont="1" applyFill="1" applyBorder="1" applyAlignment="1" applyProtection="1">
      <alignment horizontal="right" vertical="center" wrapText="1"/>
    </xf>
    <xf numFmtId="0" fontId="16" fillId="32" borderId="1" xfId="2" applyFont="1" applyFill="1" applyBorder="1" applyAlignment="1" applyProtection="1">
      <alignment vertical="center" wrapText="1"/>
    </xf>
    <xf numFmtId="0" fontId="16" fillId="32" borderId="1" xfId="0" applyFont="1" applyFill="1" applyBorder="1" applyAlignment="1" applyProtection="1">
      <alignment horizontal="center" vertical="center" wrapText="1"/>
    </xf>
    <xf numFmtId="0" fontId="15" fillId="0" borderId="1" xfId="0" applyFont="1" applyFill="1" applyBorder="1" applyAlignment="1" applyProtection="1">
      <alignment horizontal="left" vertical="center" wrapText="1"/>
      <protection locked="0"/>
    </xf>
    <xf numFmtId="0" fontId="15" fillId="32" borderId="1" xfId="2" applyFont="1" applyFill="1" applyBorder="1" applyAlignment="1" applyProtection="1">
      <alignment horizontal="left" vertical="center" wrapText="1"/>
      <protection locked="0"/>
    </xf>
    <xf numFmtId="0" fontId="16" fillId="32" borderId="1" xfId="0" applyFont="1" applyFill="1" applyBorder="1" applyAlignment="1" applyProtection="1">
      <alignment horizontal="left" vertical="center"/>
      <protection locked="0"/>
    </xf>
    <xf numFmtId="2" fontId="15" fillId="32" borderId="1" xfId="2" applyNumberFormat="1" applyFont="1" applyFill="1" applyBorder="1" applyAlignment="1" applyProtection="1">
      <alignment horizontal="right" vertical="center" wrapText="1"/>
      <protection locked="0"/>
    </xf>
    <xf numFmtId="165" fontId="16" fillId="32" borderId="1" xfId="1" applyNumberFormat="1" applyFont="1" applyFill="1" applyBorder="1" applyAlignment="1" applyProtection="1">
      <alignment horizontal="center" vertical="center" wrapText="1"/>
    </xf>
    <xf numFmtId="0" fontId="16" fillId="32" borderId="1" xfId="0" applyFont="1" applyFill="1" applyBorder="1" applyAlignment="1">
      <alignment horizontal="center" vertical="center" wrapText="1"/>
    </xf>
    <xf numFmtId="0" fontId="13" fillId="4" borderId="3" xfId="8" applyFont="1" applyFill="1" applyBorder="1" applyAlignment="1">
      <alignment horizontal="center" vertical="center" wrapText="1"/>
    </xf>
    <xf numFmtId="0" fontId="14" fillId="0" borderId="0" xfId="8" applyFont="1" applyAlignment="1">
      <alignment horizontal="center" vertical="center" wrapText="1"/>
    </xf>
    <xf numFmtId="2" fontId="14" fillId="0" borderId="1" xfId="13" applyNumberFormat="1" applyFont="1" applyFill="1" applyBorder="1" applyAlignment="1">
      <alignment vertical="center"/>
    </xf>
    <xf numFmtId="2" fontId="16" fillId="6" borderId="1" xfId="16" applyNumberFormat="1" applyFont="1" applyFill="1" applyBorder="1" applyAlignment="1">
      <alignment vertical="center" wrapText="1"/>
    </xf>
    <xf numFmtId="2" fontId="15" fillId="17" borderId="1" xfId="16" applyNumberFormat="1" applyFont="1" applyFill="1" applyBorder="1" applyAlignment="1">
      <alignment vertical="center" wrapText="1"/>
    </xf>
    <xf numFmtId="2" fontId="15" fillId="7" borderId="1" xfId="16" applyNumberFormat="1" applyFont="1" applyFill="1" applyBorder="1" applyAlignment="1">
      <alignment vertical="center" wrapText="1"/>
    </xf>
    <xf numFmtId="2" fontId="15" fillId="6" borderId="1" xfId="14" applyNumberFormat="1" applyFont="1" applyFill="1" applyBorder="1" applyAlignment="1" applyProtection="1">
      <alignment vertical="center" wrapText="1"/>
    </xf>
    <xf numFmtId="2" fontId="15" fillId="6" borderId="1" xfId="16" applyNumberFormat="1" applyFont="1" applyFill="1" applyBorder="1" applyAlignment="1">
      <alignment horizontal="left" vertical="center" wrapText="1"/>
    </xf>
    <xf numFmtId="0" fontId="14" fillId="0" borderId="1" xfId="2" applyFont="1" applyFill="1" applyBorder="1" applyAlignment="1" applyProtection="1">
      <alignment vertical="center"/>
      <protection locked="0"/>
    </xf>
    <xf numFmtId="0" fontId="13" fillId="4" borderId="3" xfId="8" applyFont="1" applyFill="1" applyBorder="1" applyAlignment="1">
      <alignment horizontal="center" vertical="center" wrapText="1"/>
    </xf>
    <xf numFmtId="0" fontId="14" fillId="8" borderId="1" xfId="0" applyFont="1" applyFill="1" applyBorder="1" applyAlignment="1">
      <alignment vertical="center" wrapText="1"/>
    </xf>
    <xf numFmtId="0" fontId="14" fillId="8" borderId="1" xfId="1" applyFont="1" applyFill="1" applyBorder="1" applyAlignment="1" applyProtection="1">
      <alignment vertical="center" wrapText="1"/>
    </xf>
    <xf numFmtId="0" fontId="37" fillId="0" borderId="1" xfId="0" applyFont="1" applyBorder="1" applyAlignment="1">
      <alignment vertical="center" wrapText="1"/>
    </xf>
    <xf numFmtId="0" fontId="37" fillId="0" borderId="4" xfId="0" applyFont="1" applyBorder="1" applyAlignment="1">
      <alignment vertical="center" wrapText="1"/>
    </xf>
    <xf numFmtId="0" fontId="38" fillId="17" borderId="4" xfId="0" applyFont="1" applyFill="1" applyBorder="1" applyAlignment="1">
      <alignment vertical="center" wrapText="1"/>
    </xf>
    <xf numFmtId="0" fontId="39" fillId="0" borderId="1" xfId="2" applyFont="1" applyFill="1" applyBorder="1" applyAlignment="1">
      <alignment horizontal="center" vertical="center" wrapText="1"/>
    </xf>
    <xf numFmtId="0" fontId="40" fillId="0" borderId="1" xfId="0" applyFont="1" applyFill="1" applyBorder="1" applyAlignment="1" applyProtection="1">
      <alignment horizontal="center" vertical="center" wrapText="1"/>
      <protection locked="0"/>
    </xf>
    <xf numFmtId="0" fontId="41" fillId="0" borderId="1" xfId="2" applyFont="1" applyFill="1" applyBorder="1" applyAlignment="1">
      <alignment horizontal="center" vertical="center" wrapText="1"/>
    </xf>
    <xf numFmtId="0" fontId="39" fillId="0" borderId="1" xfId="0" applyFont="1" applyFill="1" applyBorder="1" applyAlignment="1">
      <alignment horizontal="center" vertical="center"/>
    </xf>
    <xf numFmtId="0" fontId="42" fillId="0" borderId="1" xfId="0" applyFont="1" applyFill="1" applyBorder="1" applyAlignment="1">
      <alignment horizontal="left" vertical="center" wrapText="1"/>
    </xf>
    <xf numFmtId="0" fontId="30" fillId="0" borderId="1" xfId="0" applyFont="1" applyBorder="1" applyAlignment="1" applyProtection="1">
      <alignment vertical="center" wrapText="1"/>
      <protection locked="0"/>
    </xf>
    <xf numFmtId="166" fontId="43" fillId="0" borderId="1" xfId="17" applyNumberFormat="1" applyFont="1" applyFill="1" applyBorder="1" applyAlignment="1">
      <alignment horizontal="right" vertical="center"/>
    </xf>
    <xf numFmtId="0" fontId="30" fillId="0" borderId="1" xfId="0" applyFont="1" applyFill="1" applyBorder="1" applyAlignment="1" applyProtection="1">
      <alignment horizontal="center" vertical="center" wrapText="1"/>
      <protection locked="0"/>
    </xf>
    <xf numFmtId="2" fontId="30" fillId="0" borderId="1" xfId="0" applyNumberFormat="1" applyFont="1" applyBorder="1" applyAlignment="1">
      <alignment horizontal="right" vertical="center" wrapText="1"/>
    </xf>
    <xf numFmtId="0" fontId="30" fillId="0" borderId="1" xfId="0" applyFont="1" applyFill="1" applyBorder="1" applyAlignment="1" applyProtection="1">
      <alignment horizontal="left" vertical="top" wrapText="1"/>
      <protection locked="0"/>
    </xf>
    <xf numFmtId="0" fontId="30" fillId="0" borderId="1" xfId="8" applyFont="1" applyFill="1" applyBorder="1" applyAlignment="1" applyProtection="1">
      <alignment horizontal="center" vertical="center" wrapText="1"/>
      <protection locked="0"/>
    </xf>
    <xf numFmtId="0" fontId="44" fillId="0" borderId="1" xfId="0" applyFont="1" applyFill="1" applyBorder="1" applyAlignment="1" applyProtection="1">
      <alignment horizontal="center" vertical="top"/>
      <protection locked="0"/>
    </xf>
    <xf numFmtId="0" fontId="44" fillId="0" borderId="1" xfId="0" applyFont="1" applyFill="1" applyBorder="1" applyAlignment="1" applyProtection="1">
      <alignment horizontal="left" vertical="top" wrapText="1"/>
      <protection locked="0"/>
    </xf>
    <xf numFmtId="0" fontId="45" fillId="0" borderId="1" xfId="0" applyFont="1" applyBorder="1" applyAlignment="1" applyProtection="1">
      <alignment horizontal="center" vertical="center" wrapText="1"/>
      <protection locked="0"/>
    </xf>
    <xf numFmtId="0" fontId="44" fillId="0" borderId="1" xfId="0" applyFont="1" applyBorder="1" applyAlignment="1" applyProtection="1">
      <alignment wrapText="1"/>
      <protection locked="0"/>
    </xf>
    <xf numFmtId="0" fontId="30" fillId="0" borderId="1" xfId="0" applyFont="1" applyFill="1" applyBorder="1" applyAlignment="1" applyProtection="1">
      <alignment vertical="center" wrapText="1"/>
      <protection locked="0"/>
    </xf>
    <xf numFmtId="1" fontId="45" fillId="0" borderId="1" xfId="0" applyNumberFormat="1" applyFont="1" applyFill="1" applyBorder="1" applyAlignment="1" applyProtection="1">
      <alignment horizontal="center" vertical="center"/>
      <protection locked="0"/>
    </xf>
    <xf numFmtId="0" fontId="44" fillId="8" borderId="1" xfId="0" applyFont="1" applyFill="1" applyBorder="1" applyAlignment="1" applyProtection="1">
      <alignment horizontal="center" vertical="center" wrapText="1"/>
      <protection locked="0"/>
    </xf>
    <xf numFmtId="0" fontId="0" fillId="0" borderId="1" xfId="1" applyFont="1" applyFill="1" applyBorder="1" applyAlignment="1" applyProtection="1">
      <alignment vertical="center" wrapText="1"/>
      <protection locked="0"/>
    </xf>
    <xf numFmtId="0" fontId="10" fillId="0" borderId="1" xfId="1" applyFill="1" applyBorder="1" applyAlignment="1" applyProtection="1">
      <alignment vertical="center" wrapText="1"/>
      <protection locked="0"/>
    </xf>
    <xf numFmtId="0" fontId="47" fillId="0" borderId="15" xfId="1" applyFont="1" applyFill="1" applyBorder="1" applyAlignment="1" applyProtection="1">
      <alignment vertical="center" wrapText="1"/>
      <protection locked="0"/>
    </xf>
    <xf numFmtId="0" fontId="31" fillId="0" borderId="1" xfId="0" applyFont="1" applyBorder="1" applyAlignment="1" applyProtection="1">
      <alignment vertical="center" wrapText="1"/>
      <protection locked="0"/>
    </xf>
    <xf numFmtId="0" fontId="30" fillId="0" borderId="1" xfId="0" applyFont="1" applyFill="1" applyBorder="1" applyAlignment="1" applyProtection="1">
      <alignment horizontal="center" vertical="top" wrapText="1"/>
      <protection locked="0"/>
    </xf>
    <xf numFmtId="0" fontId="26" fillId="0" borderId="16" xfId="0" applyFont="1" applyBorder="1" applyAlignment="1">
      <alignment horizontal="center" wrapText="1"/>
    </xf>
    <xf numFmtId="2" fontId="48" fillId="0" borderId="1" xfId="1" applyNumberFormat="1" applyFont="1" applyFill="1" applyBorder="1" applyAlignment="1" applyProtection="1">
      <alignment horizontal="left" vertical="center" wrapText="1"/>
      <protection locked="0"/>
    </xf>
    <xf numFmtId="0" fontId="31" fillId="0" borderId="1" xfId="0" applyFont="1" applyFill="1" applyBorder="1" applyAlignment="1" applyProtection="1">
      <alignment horizontal="center" vertical="center" wrapText="1"/>
      <protection locked="0"/>
    </xf>
    <xf numFmtId="1" fontId="45" fillId="0" borderId="1" xfId="18" applyNumberFormat="1" applyFont="1" applyFill="1" applyBorder="1" applyAlignment="1" applyProtection="1">
      <alignment horizontal="center" vertical="center"/>
      <protection locked="0"/>
    </xf>
    <xf numFmtId="2" fontId="30" fillId="0" borderId="1" xfId="0" applyNumberFormat="1" applyFont="1" applyFill="1" applyBorder="1" applyAlignment="1" applyProtection="1">
      <alignment horizontal="center" vertical="center" wrapText="1"/>
      <protection locked="0"/>
    </xf>
    <xf numFmtId="0" fontId="30" fillId="0" borderId="1" xfId="0" applyNumberFormat="1" applyFont="1" applyBorder="1" applyAlignment="1" applyProtection="1">
      <alignment vertical="center" wrapText="1"/>
      <protection locked="0"/>
    </xf>
    <xf numFmtId="0" fontId="45" fillId="0" borderId="1" xfId="0" applyFont="1" applyFill="1" applyBorder="1" applyAlignment="1" applyProtection="1">
      <alignment horizontal="center" vertical="center" wrapText="1"/>
      <protection locked="0"/>
    </xf>
    <xf numFmtId="2" fontId="31" fillId="0" borderId="1" xfId="0" applyNumberFormat="1" applyFont="1" applyBorder="1" applyAlignment="1">
      <alignment horizontal="right" vertical="center" wrapText="1"/>
    </xf>
    <xf numFmtId="0" fontId="16" fillId="0" borderId="1" xfId="0" applyNumberFormat="1" applyFont="1" applyBorder="1" applyAlignment="1" applyProtection="1">
      <alignment vertical="center" wrapText="1"/>
      <protection locked="0"/>
    </xf>
    <xf numFmtId="0" fontId="49" fillId="0" borderId="1" xfId="0" applyNumberFormat="1" applyFont="1" applyBorder="1" applyAlignment="1" applyProtection="1">
      <alignment vertical="center" wrapText="1"/>
      <protection locked="0"/>
    </xf>
    <xf numFmtId="2" fontId="48" fillId="0" borderId="1" xfId="1" applyNumberFormat="1" applyFont="1" applyFill="1" applyBorder="1" applyAlignment="1" applyProtection="1">
      <alignment horizontal="left" vertical="top" wrapText="1"/>
      <protection locked="0"/>
    </xf>
    <xf numFmtId="0" fontId="49" fillId="0" borderId="1" xfId="0" applyFont="1" applyFill="1" applyBorder="1" applyAlignment="1" applyProtection="1">
      <alignment horizontal="center" vertical="center" wrapText="1"/>
      <protection locked="0"/>
    </xf>
    <xf numFmtId="0" fontId="14" fillId="0" borderId="9" xfId="0" applyFont="1" applyFill="1" applyBorder="1" applyAlignment="1">
      <alignment vertical="center" wrapText="1"/>
    </xf>
    <xf numFmtId="0" fontId="17" fillId="17" borderId="9" xfId="0" applyFont="1" applyFill="1" applyBorder="1" applyAlignment="1">
      <alignment vertical="center" wrapText="1"/>
    </xf>
    <xf numFmtId="0" fontId="17" fillId="17" borderId="1" xfId="0" applyFont="1" applyFill="1" applyBorder="1" applyAlignment="1">
      <alignment vertical="center" wrapText="1"/>
    </xf>
    <xf numFmtId="167" fontId="30" fillId="0" borderId="1" xfId="0" applyNumberFormat="1" applyFont="1" applyFill="1" applyBorder="1" applyAlignment="1" applyProtection="1">
      <alignment horizontal="right" vertical="center" wrapText="1"/>
      <protection locked="0"/>
    </xf>
    <xf numFmtId="2" fontId="30" fillId="0" borderId="1" xfId="0" applyNumberFormat="1" applyFont="1" applyFill="1" applyBorder="1" applyAlignment="1">
      <alignment horizontal="right" vertical="center" wrapText="1"/>
    </xf>
    <xf numFmtId="0" fontId="49" fillId="0" borderId="1" xfId="0" applyFont="1" applyFill="1" applyBorder="1" applyAlignment="1" applyProtection="1">
      <alignment vertical="center" wrapText="1"/>
      <protection locked="0"/>
    </xf>
    <xf numFmtId="0" fontId="52" fillId="0" borderId="1" xfId="18" applyFont="1" applyFill="1" applyBorder="1" applyAlignment="1" applyProtection="1">
      <alignment horizontal="center" vertical="center"/>
      <protection locked="0"/>
    </xf>
    <xf numFmtId="0" fontId="53" fillId="0" borderId="1" xfId="2" applyFont="1" applyFill="1" applyBorder="1" applyAlignment="1" applyProtection="1">
      <alignment vertical="center" wrapText="1"/>
      <protection locked="0"/>
    </xf>
    <xf numFmtId="0" fontId="30" fillId="0" borderId="1" xfId="2" applyFont="1" applyBorder="1" applyAlignment="1" applyProtection="1">
      <alignment vertical="center" wrapText="1"/>
      <protection locked="0"/>
    </xf>
    <xf numFmtId="1" fontId="52" fillId="0" borderId="1" xfId="18" applyNumberFormat="1" applyFont="1" applyFill="1" applyBorder="1" applyAlignment="1" applyProtection="1">
      <alignment horizontal="center" vertical="center"/>
      <protection locked="0"/>
    </xf>
    <xf numFmtId="0" fontId="51" fillId="0" borderId="1" xfId="2" applyFont="1" applyFill="1" applyBorder="1" applyAlignment="1" applyProtection="1">
      <alignment vertical="center" wrapText="1"/>
      <protection locked="0"/>
    </xf>
    <xf numFmtId="0" fontId="30" fillId="0" borderId="1" xfId="2" applyFont="1" applyFill="1" applyBorder="1" applyAlignment="1" applyProtection="1">
      <alignment horizontal="center" vertical="center" wrapText="1"/>
      <protection locked="0"/>
    </xf>
    <xf numFmtId="0" fontId="54" fillId="0" borderId="1" xfId="2" applyFont="1" applyFill="1" applyBorder="1" applyAlignment="1" applyProtection="1">
      <alignment vertical="center" wrapText="1"/>
      <protection locked="0"/>
    </xf>
    <xf numFmtId="0" fontId="55" fillId="0" borderId="1" xfId="2" applyFont="1" applyFill="1" applyBorder="1" applyAlignment="1" applyProtection="1">
      <alignment vertical="center" wrapText="1"/>
      <protection locked="0"/>
    </xf>
    <xf numFmtId="2" fontId="34" fillId="0" borderId="15" xfId="1" applyNumberFormat="1" applyFont="1" applyFill="1" applyBorder="1" applyAlignment="1" applyProtection="1">
      <alignment horizontal="left" vertical="center" wrapText="1"/>
      <protection locked="0"/>
    </xf>
    <xf numFmtId="0" fontId="56" fillId="0" borderId="1" xfId="0" applyFont="1" applyBorder="1" applyAlignment="1" applyProtection="1">
      <alignment wrapText="1"/>
      <protection locked="0"/>
    </xf>
    <xf numFmtId="2" fontId="34" fillId="0" borderId="1" xfId="1" applyNumberFormat="1" applyFont="1" applyFill="1" applyBorder="1" applyAlignment="1" applyProtection="1">
      <alignment horizontal="left" vertical="center" wrapText="1"/>
      <protection locked="0"/>
    </xf>
    <xf numFmtId="2" fontId="59" fillId="0" borderId="1" xfId="1" applyNumberFormat="1" applyFont="1" applyFill="1" applyBorder="1" applyAlignment="1" applyProtection="1">
      <alignment horizontal="left" vertical="center" wrapText="1"/>
      <protection locked="0"/>
    </xf>
    <xf numFmtId="0" fontId="60" fillId="0" borderId="1" xfId="8" applyFont="1" applyFill="1" applyBorder="1" applyAlignment="1" applyProtection="1">
      <alignment horizontal="center" vertical="top" wrapText="1"/>
      <protection locked="0"/>
    </xf>
    <xf numFmtId="0" fontId="56" fillId="0" borderId="1" xfId="0" applyFont="1" applyBorder="1" applyAlignment="1" applyProtection="1">
      <alignment horizontal="left" vertical="center" wrapText="1"/>
      <protection locked="0"/>
    </xf>
    <xf numFmtId="0" fontId="30" fillId="0" borderId="1" xfId="2" applyFont="1" applyFill="1" applyBorder="1" applyAlignment="1" applyProtection="1">
      <alignment vertical="center" wrapText="1"/>
      <protection locked="0"/>
    </xf>
    <xf numFmtId="167" fontId="30" fillId="0" borderId="1" xfId="2" applyNumberFormat="1" applyFont="1" applyBorder="1" applyAlignment="1" applyProtection="1">
      <alignment horizontal="right" vertical="center" wrapText="1"/>
      <protection locked="0"/>
    </xf>
    <xf numFmtId="0" fontId="37" fillId="0" borderId="0" xfId="0" applyFont="1" applyFill="1" applyAlignment="1">
      <alignment vertical="top"/>
    </xf>
    <xf numFmtId="0" fontId="16" fillId="0" borderId="17" xfId="0" applyFont="1" applyBorder="1" applyAlignment="1">
      <alignment vertical="center" wrapText="1"/>
    </xf>
    <xf numFmtId="2" fontId="30" fillId="0" borderId="1" xfId="2" applyNumberFormat="1" applyFont="1" applyBorder="1" applyAlignment="1">
      <alignment horizontal="right" vertical="center" wrapText="1"/>
    </xf>
    <xf numFmtId="0" fontId="30" fillId="0" borderId="1" xfId="0" applyFont="1" applyFill="1" applyBorder="1" applyAlignment="1" applyProtection="1">
      <alignment horizontal="left" vertical="center" wrapText="1"/>
      <protection locked="0"/>
    </xf>
    <xf numFmtId="0" fontId="30" fillId="0" borderId="1" xfId="2" applyFont="1" applyFill="1" applyBorder="1" applyAlignment="1" applyProtection="1">
      <alignment horizontal="left" vertical="center" wrapText="1"/>
      <protection locked="0"/>
    </xf>
    <xf numFmtId="0" fontId="34" fillId="0" borderId="1" xfId="1" applyFont="1" applyFill="1" applyBorder="1" applyAlignment="1" applyProtection="1">
      <alignment horizontal="left" vertical="center" wrapText="1"/>
      <protection locked="0"/>
    </xf>
    <xf numFmtId="1" fontId="34" fillId="0" borderId="1" xfId="1" applyNumberFormat="1" applyFont="1" applyFill="1" applyBorder="1" applyAlignment="1" applyProtection="1">
      <alignment horizontal="right" vertical="center" wrapText="1"/>
      <protection locked="0"/>
    </xf>
    <xf numFmtId="2" fontId="34" fillId="0" borderId="18" xfId="1" applyNumberFormat="1" applyFont="1" applyFill="1" applyBorder="1" applyAlignment="1" applyProtection="1">
      <alignment horizontal="left" vertical="center" wrapText="1"/>
      <protection locked="0"/>
    </xf>
    <xf numFmtId="0" fontId="62" fillId="13" borderId="1" xfId="0" applyFont="1" applyFill="1" applyBorder="1" applyAlignment="1">
      <alignment vertical="center" wrapText="1"/>
    </xf>
    <xf numFmtId="164" fontId="30" fillId="0" borderId="1" xfId="17" applyFont="1" applyFill="1" applyBorder="1" applyAlignment="1" applyProtection="1">
      <alignment horizontal="center" vertical="center" wrapText="1"/>
      <protection locked="0"/>
    </xf>
    <xf numFmtId="2" fontId="44" fillId="0" borderId="18" xfId="1" applyNumberFormat="1" applyFont="1" applyFill="1" applyBorder="1" applyAlignment="1" applyProtection="1">
      <alignment horizontal="left" vertical="center" wrapText="1"/>
      <protection locked="0"/>
    </xf>
    <xf numFmtId="0" fontId="34" fillId="8" borderId="1" xfId="1" applyFont="1" applyFill="1" applyBorder="1" applyAlignment="1" applyProtection="1">
      <alignment horizontal="left" vertical="center" wrapText="1"/>
      <protection locked="0"/>
    </xf>
    <xf numFmtId="0" fontId="11" fillId="0" borderId="1" xfId="2" applyFont="1" applyFill="1" applyBorder="1" applyAlignment="1" applyProtection="1">
      <alignment vertical="center" wrapText="1"/>
      <protection locked="0"/>
    </xf>
    <xf numFmtId="0" fontId="31" fillId="0" borderId="1" xfId="2" applyFont="1" applyFill="1" applyBorder="1" applyAlignment="1" applyProtection="1">
      <alignment vertical="center" wrapText="1"/>
      <protection locked="0"/>
    </xf>
    <xf numFmtId="0" fontId="30" fillId="0" borderId="1" xfId="2" applyFont="1" applyBorder="1" applyAlignment="1" applyProtection="1">
      <alignment horizontal="left" vertical="center" wrapText="1"/>
      <protection locked="0"/>
    </xf>
    <xf numFmtId="0" fontId="16" fillId="0" borderId="1" xfId="3" applyFont="1" applyBorder="1" applyAlignment="1" applyProtection="1">
      <alignment horizontal="center" vertical="center" wrapText="1"/>
      <protection locked="0"/>
    </xf>
    <xf numFmtId="2" fontId="16" fillId="0" borderId="1" xfId="3" applyNumberFormat="1" applyFont="1" applyBorder="1" applyAlignment="1">
      <alignment horizontal="center" vertical="center" wrapText="1"/>
    </xf>
    <xf numFmtId="0" fontId="16" fillId="0" borderId="1" xfId="19" applyFont="1" applyFill="1" applyBorder="1" applyAlignment="1" applyProtection="1">
      <alignment vertical="center" wrapText="1"/>
      <protection locked="0"/>
    </xf>
    <xf numFmtId="2" fontId="16" fillId="0" borderId="1" xfId="19" applyNumberFormat="1" applyFont="1" applyBorder="1" applyAlignment="1">
      <alignment horizontal="right" vertical="center" wrapText="1"/>
    </xf>
    <xf numFmtId="0" fontId="16" fillId="0" borderId="1" xfId="19" applyFont="1" applyBorder="1" applyAlignment="1" applyProtection="1">
      <alignment vertical="center" wrapText="1"/>
      <protection locked="0"/>
    </xf>
    <xf numFmtId="0" fontId="1" fillId="0" borderId="1" xfId="0" applyFont="1" applyFill="1" applyBorder="1" applyAlignment="1">
      <alignment vertical="top" wrapText="1"/>
    </xf>
    <xf numFmtId="0" fontId="52" fillId="0" borderId="1" xfId="0" applyFont="1" applyFill="1" applyBorder="1" applyAlignment="1" applyProtection="1">
      <alignment horizontal="center" vertical="center"/>
      <protection locked="0"/>
    </xf>
    <xf numFmtId="0" fontId="16" fillId="0" borderId="17" xfId="0" applyFont="1" applyBorder="1" applyAlignment="1">
      <alignment horizontal="center" vertical="center" wrapText="1"/>
    </xf>
    <xf numFmtId="2" fontId="30" fillId="0" borderId="1" xfId="2" applyNumberFormat="1" applyFont="1" applyBorder="1" applyAlignment="1">
      <alignment vertical="center" wrapText="1"/>
    </xf>
    <xf numFmtId="2" fontId="30" fillId="0" borderId="1" xfId="2" applyNumberFormat="1" applyFont="1" applyBorder="1" applyAlignment="1" applyProtection="1">
      <alignment vertical="center" wrapText="1"/>
      <protection locked="0"/>
    </xf>
    <xf numFmtId="1" fontId="30" fillId="0" borderId="1" xfId="2" applyNumberFormat="1" applyFont="1" applyFill="1" applyBorder="1" applyAlignment="1" applyProtection="1">
      <alignment vertical="center" wrapText="1"/>
      <protection locked="0"/>
    </xf>
    <xf numFmtId="2" fontId="31" fillId="0" borderId="1" xfId="2" applyNumberFormat="1" applyFont="1" applyFill="1" applyBorder="1" applyAlignment="1" applyProtection="1">
      <alignment vertical="center" wrapText="1"/>
      <protection locked="0"/>
    </xf>
    <xf numFmtId="2" fontId="30" fillId="0" borderId="1" xfId="2" applyNumberFormat="1" applyFont="1" applyFill="1" applyBorder="1" applyAlignment="1" applyProtection="1">
      <alignment vertical="center" wrapText="1"/>
      <protection locked="0"/>
    </xf>
    <xf numFmtId="0" fontId="45" fillId="0" borderId="1" xfId="2" applyFont="1" applyBorder="1" applyAlignment="1" applyProtection="1">
      <alignment vertical="center" wrapText="1"/>
      <protection locked="0"/>
    </xf>
    <xf numFmtId="0" fontId="16" fillId="0" borderId="1" xfId="2" applyFont="1" applyBorder="1" applyAlignment="1" applyProtection="1">
      <alignment horizontal="center" vertical="center" wrapText="1"/>
      <protection locked="0"/>
    </xf>
    <xf numFmtId="0" fontId="16" fillId="0" borderId="1" xfId="2" applyFont="1" applyBorder="1" applyAlignment="1" applyProtection="1">
      <alignment horizontal="left" vertical="center" wrapText="1"/>
      <protection locked="0"/>
    </xf>
    <xf numFmtId="0" fontId="31" fillId="0" borderId="1" xfId="2" applyFont="1" applyBorder="1" applyAlignment="1" applyProtection="1">
      <alignment horizontal="center" vertical="center" wrapText="1"/>
      <protection locked="0"/>
    </xf>
    <xf numFmtId="0" fontId="44" fillId="8" borderId="1" xfId="0" applyFont="1" applyFill="1" applyBorder="1" applyAlignment="1" applyProtection="1">
      <alignment horizontal="left" vertical="top" wrapText="1"/>
      <protection locked="0"/>
    </xf>
    <xf numFmtId="0" fontId="16" fillId="0" borderId="1" xfId="19" applyFont="1" applyBorder="1" applyAlignment="1">
      <alignment horizontal="center" vertical="center" wrapText="1"/>
    </xf>
    <xf numFmtId="0" fontId="16" fillId="0" borderId="1" xfId="19" applyFont="1" applyFill="1" applyBorder="1" applyAlignment="1">
      <alignment horizontal="center" vertical="center" wrapText="1"/>
    </xf>
    <xf numFmtId="0" fontId="14" fillId="0" borderId="1" xfId="19" applyFont="1" applyFill="1" applyBorder="1" applyAlignment="1">
      <alignment horizontal="left" vertical="center" wrapText="1"/>
    </xf>
    <xf numFmtId="2" fontId="30" fillId="0" borderId="1" xfId="19" applyNumberFormat="1" applyFont="1" applyBorder="1" applyAlignment="1">
      <alignment horizontal="right" vertical="center" wrapText="1"/>
    </xf>
    <xf numFmtId="2" fontId="16" fillId="0" borderId="1" xfId="19" applyNumberFormat="1" applyFont="1" applyFill="1" applyBorder="1" applyAlignment="1">
      <alignment horizontal="right" vertical="center" wrapText="1"/>
    </xf>
    <xf numFmtId="2" fontId="30" fillId="0" borderId="1" xfId="19" applyNumberFormat="1" applyFont="1" applyBorder="1" applyAlignment="1">
      <alignment vertical="center" wrapText="1"/>
    </xf>
    <xf numFmtId="2" fontId="16" fillId="0" borderId="0" xfId="2" applyNumberFormat="1" applyFont="1" applyAlignment="1">
      <alignment vertical="center" wrapText="1"/>
    </xf>
    <xf numFmtId="2" fontId="16" fillId="0" borderId="0" xfId="2" applyNumberFormat="1" applyFont="1" applyFill="1" applyAlignment="1">
      <alignment vertical="center" wrapText="1"/>
    </xf>
    <xf numFmtId="2" fontId="14" fillId="0" borderId="0" xfId="2" applyNumberFormat="1" applyFont="1" applyAlignment="1">
      <alignment vertical="center" wrapText="1"/>
    </xf>
    <xf numFmtId="2" fontId="17" fillId="0" borderId="0" xfId="2" applyNumberFormat="1" applyFont="1" applyFill="1" applyAlignment="1">
      <alignment vertical="center" wrapText="1"/>
    </xf>
    <xf numFmtId="2" fontId="14" fillId="0" borderId="0" xfId="2" applyNumberFormat="1" applyFont="1"/>
    <xf numFmtId="2" fontId="14" fillId="0" borderId="0" xfId="2" applyNumberFormat="1" applyFont="1" applyAlignment="1">
      <alignment vertical="center"/>
    </xf>
    <xf numFmtId="0" fontId="30" fillId="0" borderId="1" xfId="19" applyFont="1" applyFill="1" applyBorder="1" applyAlignment="1" applyProtection="1">
      <alignment vertical="center" wrapText="1"/>
      <protection locked="0"/>
    </xf>
    <xf numFmtId="0" fontId="30" fillId="0" borderId="1" xfId="19" applyFont="1" applyFill="1" applyBorder="1" applyAlignment="1" applyProtection="1">
      <alignment horizontal="center" vertical="center" wrapText="1"/>
      <protection locked="0"/>
    </xf>
    <xf numFmtId="0" fontId="30" fillId="0" borderId="1" xfId="19" applyFont="1" applyFill="1" applyBorder="1" applyAlignment="1" applyProtection="1">
      <alignment wrapText="1"/>
      <protection locked="0"/>
    </xf>
    <xf numFmtId="0" fontId="30" fillId="0" borderId="1" xfId="19" applyFont="1" applyBorder="1" applyAlignment="1" applyProtection="1">
      <alignment vertical="center" wrapText="1"/>
      <protection locked="0"/>
    </xf>
    <xf numFmtId="0" fontId="30" fillId="0" borderId="1" xfId="19" applyFont="1" applyFill="1" applyBorder="1" applyAlignment="1" applyProtection="1">
      <alignment horizontal="left" vertical="center" wrapText="1"/>
      <protection locked="0"/>
    </xf>
    <xf numFmtId="0" fontId="16" fillId="0" borderId="1" xfId="3" applyFont="1" applyFill="1" applyBorder="1" applyAlignment="1" applyProtection="1">
      <alignment vertical="center" wrapText="1"/>
      <protection locked="0"/>
    </xf>
    <xf numFmtId="1" fontId="47" fillId="0" borderId="1" xfId="1" applyNumberFormat="1" applyFont="1" applyFill="1" applyBorder="1" applyAlignment="1" applyProtection="1">
      <alignment horizontal="center" vertical="center" wrapText="1"/>
      <protection locked="0"/>
    </xf>
    <xf numFmtId="167" fontId="15" fillId="0" borderId="1" xfId="3" applyNumberFormat="1" applyFont="1" applyBorder="1" applyAlignment="1" applyProtection="1">
      <alignment vertical="center" wrapText="1"/>
      <protection locked="0"/>
    </xf>
    <xf numFmtId="0" fontId="15" fillId="0" borderId="1" xfId="3" applyFont="1" applyFill="1" applyBorder="1" applyAlignment="1" applyProtection="1">
      <alignment vertical="center"/>
      <protection locked="0"/>
    </xf>
    <xf numFmtId="2" fontId="16" fillId="0" borderId="1" xfId="3" applyNumberFormat="1" applyFont="1" applyFill="1" applyBorder="1" applyAlignment="1">
      <alignment vertical="center" wrapText="1"/>
    </xf>
    <xf numFmtId="2" fontId="15" fillId="0" borderId="1" xfId="3" applyNumberFormat="1" applyFont="1" applyFill="1" applyBorder="1" applyAlignment="1">
      <alignment vertical="center" wrapText="1"/>
    </xf>
    <xf numFmtId="0" fontId="16" fillId="6" borderId="1" xfId="19" applyFont="1" applyFill="1" applyBorder="1" applyAlignment="1" applyProtection="1">
      <alignment vertical="center" wrapText="1"/>
      <protection locked="0"/>
    </xf>
    <xf numFmtId="0" fontId="15" fillId="6" borderId="1" xfId="19" applyFont="1" applyFill="1" applyBorder="1" applyAlignment="1" applyProtection="1">
      <alignment vertical="center" wrapText="1"/>
      <protection locked="0"/>
    </xf>
    <xf numFmtId="2" fontId="15" fillId="6" borderId="1" xfId="19" applyNumberFormat="1" applyFont="1" applyFill="1" applyBorder="1" applyAlignment="1">
      <alignment horizontal="right" vertical="center" wrapText="1"/>
    </xf>
    <xf numFmtId="0" fontId="16" fillId="17" borderId="1" xfId="19" applyFont="1" applyFill="1" applyBorder="1" applyAlignment="1" applyProtection="1">
      <alignment vertical="center" wrapText="1"/>
      <protection locked="0"/>
    </xf>
    <xf numFmtId="0" fontId="15" fillId="17" borderId="1" xfId="19" applyFont="1" applyFill="1" applyBorder="1" applyAlignment="1" applyProtection="1">
      <alignment vertical="center" wrapText="1"/>
      <protection locked="0"/>
    </xf>
    <xf numFmtId="2" fontId="31" fillId="0" borderId="1" xfId="19" applyNumberFormat="1" applyFont="1" applyFill="1" applyBorder="1" applyAlignment="1" applyProtection="1">
      <alignment vertical="center" wrapText="1"/>
      <protection locked="0"/>
    </xf>
    <xf numFmtId="0" fontId="36" fillId="0" borderId="1" xfId="20" applyFont="1" applyFill="1" applyBorder="1" applyAlignment="1">
      <alignment horizontal="left" vertical="center" wrapText="1"/>
    </xf>
    <xf numFmtId="0" fontId="31" fillId="0" borderId="1" xfId="19" applyFont="1" applyFill="1" applyBorder="1" applyAlignment="1" applyProtection="1">
      <alignment vertical="center" wrapText="1"/>
      <protection locked="0"/>
    </xf>
    <xf numFmtId="0" fontId="16" fillId="0" borderId="1" xfId="19" applyFont="1" applyBorder="1" applyAlignment="1">
      <alignment vertical="center" wrapText="1"/>
    </xf>
    <xf numFmtId="2" fontId="30" fillId="0" borderId="1" xfId="19" applyNumberFormat="1" applyFont="1" applyFill="1" applyBorder="1" applyAlignment="1">
      <alignment horizontal="right" vertical="center" wrapText="1"/>
    </xf>
    <xf numFmtId="0" fontId="60" fillId="0" borderId="1" xfId="8" applyFont="1" applyFill="1" applyBorder="1" applyAlignment="1" applyProtection="1">
      <alignment horizontal="left" vertical="top" wrapText="1"/>
      <protection locked="0"/>
    </xf>
    <xf numFmtId="0" fontId="30" fillId="0" borderId="1" xfId="19" applyFont="1" applyBorder="1" applyAlignment="1" applyProtection="1">
      <alignment horizontal="center" vertical="center" wrapText="1"/>
      <protection locked="0"/>
    </xf>
    <xf numFmtId="0" fontId="10" fillId="0" borderId="1" xfId="19" applyFont="1" applyBorder="1" applyAlignment="1" applyProtection="1">
      <alignment vertical="center" wrapText="1"/>
      <protection locked="0"/>
    </xf>
    <xf numFmtId="0" fontId="64" fillId="0" borderId="1" xfId="19" applyFont="1" applyBorder="1" applyAlignment="1" applyProtection="1">
      <alignment vertical="center" wrapText="1"/>
      <protection locked="0"/>
    </xf>
    <xf numFmtId="0" fontId="14" fillId="0" borderId="1" xfId="0" applyFont="1" applyBorder="1" applyAlignment="1">
      <alignment wrapText="1"/>
    </xf>
    <xf numFmtId="0" fontId="30" fillId="0" borderId="1" xfId="1" applyFont="1" applyFill="1" applyBorder="1" applyAlignment="1" applyProtection="1">
      <alignment vertical="center" wrapText="1"/>
      <protection locked="0"/>
    </xf>
    <xf numFmtId="0" fontId="30" fillId="0" borderId="1" xfId="1" applyFont="1" applyFill="1" applyBorder="1" applyAlignment="1" applyProtection="1">
      <alignment horizontal="center" vertical="center" wrapText="1"/>
      <protection locked="0"/>
    </xf>
    <xf numFmtId="0" fontId="16" fillId="0" borderId="1" xfId="19" applyFont="1" applyFill="1" applyBorder="1" applyAlignment="1" applyProtection="1">
      <alignment horizontal="left" vertical="center" wrapText="1"/>
      <protection locked="0"/>
    </xf>
    <xf numFmtId="0" fontId="44" fillId="0" borderId="1" xfId="19" applyFont="1" applyBorder="1" applyAlignment="1" applyProtection="1">
      <alignment vertical="center" wrapText="1"/>
      <protection locked="0"/>
    </xf>
    <xf numFmtId="2" fontId="30" fillId="0" borderId="1" xfId="19" applyNumberFormat="1" applyFont="1" applyBorder="1" applyAlignment="1" applyProtection="1">
      <alignment horizontal="right" vertical="center" wrapText="1"/>
      <protection locked="0"/>
    </xf>
    <xf numFmtId="0" fontId="10" fillId="0" borderId="1" xfId="19" applyFont="1" applyBorder="1" applyAlignment="1" applyProtection="1">
      <alignment horizontal="left" wrapText="1"/>
      <protection locked="0"/>
    </xf>
    <xf numFmtId="0" fontId="14" fillId="0" borderId="1" xfId="0" applyFont="1" applyBorder="1" applyAlignment="1">
      <alignment vertical="center" wrapText="1"/>
    </xf>
    <xf numFmtId="0" fontId="14" fillId="0" borderId="1" xfId="19" applyFont="1" applyFill="1" applyBorder="1" applyAlignment="1" applyProtection="1">
      <alignment vertical="center" wrapText="1"/>
      <protection locked="0"/>
    </xf>
    <xf numFmtId="0" fontId="31" fillId="0" borderId="1" xfId="8" applyFont="1" applyFill="1" applyBorder="1" applyAlignment="1" applyProtection="1">
      <alignment horizontal="center" vertical="center" wrapText="1"/>
      <protection locked="0"/>
    </xf>
    <xf numFmtId="0" fontId="30" fillId="0" borderId="17" xfId="0" applyFont="1" applyBorder="1" applyAlignment="1">
      <alignment vertical="center" wrapText="1"/>
    </xf>
    <xf numFmtId="0" fontId="30" fillId="0" borderId="0" xfId="0" applyFont="1" applyAlignment="1">
      <alignment vertical="top" wrapText="1"/>
    </xf>
    <xf numFmtId="2" fontId="30" fillId="0" borderId="1" xfId="6" applyNumberFormat="1" applyFont="1" applyBorder="1" applyAlignment="1">
      <alignment horizontal="right" vertical="center"/>
    </xf>
    <xf numFmtId="2" fontId="31" fillId="0" borderId="1" xfId="6" applyNumberFormat="1" applyFont="1" applyFill="1" applyBorder="1" applyAlignment="1" applyProtection="1">
      <alignment vertical="center" wrapText="1"/>
      <protection locked="0"/>
    </xf>
    <xf numFmtId="0" fontId="0" fillId="0" borderId="1" xfId="0" applyBorder="1" applyAlignment="1" applyProtection="1">
      <alignment vertical="top" wrapText="1"/>
      <protection locked="0"/>
    </xf>
    <xf numFmtId="0" fontId="16" fillId="0" borderId="1" xfId="19" applyFont="1" applyFill="1" applyBorder="1" applyAlignment="1">
      <alignment horizontal="left" vertical="center" wrapText="1"/>
    </xf>
    <xf numFmtId="2" fontId="31" fillId="0" borderId="1" xfId="0" applyNumberFormat="1" applyFont="1" applyFill="1" applyBorder="1" applyAlignment="1" applyProtection="1">
      <alignment vertical="center" wrapText="1"/>
      <protection locked="0"/>
    </xf>
    <xf numFmtId="2" fontId="14" fillId="0" borderId="1" xfId="6" applyNumberFormat="1" applyFont="1" applyBorder="1" applyAlignment="1">
      <alignment horizontal="right" vertical="center" wrapText="1"/>
    </xf>
    <xf numFmtId="2" fontId="14" fillId="0" borderId="1" xfId="6" applyNumberFormat="1" applyFont="1" applyFill="1" applyBorder="1" applyAlignment="1">
      <alignment horizontal="center" vertical="center" wrapText="1"/>
    </xf>
    <xf numFmtId="0" fontId="14" fillId="0" borderId="8" xfId="6" applyFont="1" applyFill="1" applyBorder="1" applyAlignment="1" applyProtection="1">
      <alignment vertical="center" wrapText="1"/>
      <protection locked="0"/>
    </xf>
    <xf numFmtId="0" fontId="31" fillId="0" borderId="1" xfId="0" applyFont="1" applyFill="1" applyBorder="1" applyAlignment="1" applyProtection="1">
      <alignment vertical="center" wrapText="1"/>
      <protection locked="0"/>
    </xf>
    <xf numFmtId="0" fontId="30" fillId="0" borderId="1" xfId="6" applyFont="1" applyFill="1" applyBorder="1" applyAlignment="1" applyProtection="1">
      <alignment vertical="center" wrapText="1"/>
      <protection locked="0"/>
    </xf>
    <xf numFmtId="0" fontId="30" fillId="0" borderId="1" xfId="6" applyFont="1" applyFill="1" applyBorder="1" applyAlignment="1" applyProtection="1">
      <alignment vertical="center"/>
      <protection locked="0"/>
    </xf>
    <xf numFmtId="2" fontId="30" fillId="0" borderId="1" xfId="6" applyNumberFormat="1" applyFont="1" applyFill="1" applyBorder="1" applyAlignment="1">
      <alignment horizontal="right" vertical="center"/>
    </xf>
    <xf numFmtId="0" fontId="14" fillId="0" borderId="1" xfId="21" applyFont="1" applyFill="1" applyBorder="1" applyAlignment="1" applyProtection="1">
      <alignment vertical="center" wrapText="1"/>
      <protection locked="0"/>
    </xf>
    <xf numFmtId="0" fontId="14" fillId="0" borderId="1" xfId="21" applyFont="1" applyFill="1" applyBorder="1" applyAlignment="1" applyProtection="1">
      <alignment vertical="center"/>
      <protection locked="0"/>
    </xf>
    <xf numFmtId="2" fontId="14" fillId="0" borderId="1" xfId="6" applyNumberFormat="1" applyFont="1" applyFill="1" applyBorder="1" applyAlignment="1" applyProtection="1">
      <alignment vertical="center"/>
      <protection locked="0"/>
    </xf>
    <xf numFmtId="0" fontId="30" fillId="0" borderId="1" xfId="6" applyFont="1" applyFill="1" applyBorder="1" applyAlignment="1" applyProtection="1">
      <alignment horizontal="center" vertical="center"/>
      <protection locked="0"/>
    </xf>
    <xf numFmtId="0" fontId="30" fillId="0" borderId="1" xfId="6" applyFont="1" applyFill="1" applyBorder="1" applyAlignment="1" applyProtection="1">
      <alignment horizontal="left" vertical="center" wrapText="1"/>
      <protection locked="0"/>
    </xf>
    <xf numFmtId="0" fontId="30" fillId="0" borderId="1" xfId="6" applyFont="1" applyFill="1" applyBorder="1" applyAlignment="1" applyProtection="1">
      <alignment horizontal="center" vertical="center" wrapText="1"/>
      <protection locked="0"/>
    </xf>
    <xf numFmtId="0" fontId="30" fillId="0" borderId="1" xfId="6" applyFont="1" applyFill="1" applyBorder="1" applyAlignment="1" applyProtection="1">
      <alignment horizontal="left" vertical="top" wrapText="1"/>
      <protection locked="0"/>
    </xf>
    <xf numFmtId="0" fontId="14" fillId="0" borderId="8" xfId="6" applyFont="1" applyBorder="1" applyAlignment="1" applyProtection="1">
      <alignment vertical="center" wrapText="1"/>
      <protection locked="0"/>
    </xf>
    <xf numFmtId="0" fontId="30" fillId="0" borderId="1" xfId="8" applyFont="1" applyFill="1" applyBorder="1" applyAlignment="1" applyProtection="1">
      <alignment horizontal="center" vertical="center"/>
      <protection locked="0"/>
    </xf>
    <xf numFmtId="0" fontId="44" fillId="0" borderId="1" xfId="0" applyFont="1" applyFill="1" applyBorder="1" applyAlignment="1" applyProtection="1">
      <alignment horizontal="center" vertical="top" wrapText="1"/>
      <protection locked="0"/>
    </xf>
    <xf numFmtId="0" fontId="30" fillId="0" borderId="1" xfId="8" applyFont="1" applyFill="1" applyBorder="1" applyAlignment="1" applyProtection="1">
      <alignment horizontal="left" vertical="top" wrapText="1"/>
      <protection locked="0"/>
    </xf>
    <xf numFmtId="0" fontId="46" fillId="0" borderId="1" xfId="0" applyFont="1" applyFill="1" applyBorder="1" applyAlignment="1" applyProtection="1">
      <alignment horizontal="left" vertical="top" wrapText="1"/>
      <protection locked="0"/>
    </xf>
    <xf numFmtId="0" fontId="44" fillId="0" borderId="1" xfId="0" applyFont="1" applyFill="1" applyBorder="1" applyAlignment="1" applyProtection="1">
      <alignment horizontal="center" vertical="center" wrapText="1"/>
      <protection locked="0"/>
    </xf>
    <xf numFmtId="164" fontId="67" fillId="0" borderId="1" xfId="17" applyFont="1" applyFill="1" applyBorder="1" applyAlignment="1" applyProtection="1">
      <alignment horizontal="center" vertical="center" wrapText="1"/>
      <protection locked="0"/>
    </xf>
    <xf numFmtId="0" fontId="67" fillId="0" borderId="1" xfId="0" applyFont="1" applyFill="1" applyBorder="1" applyAlignment="1" applyProtection="1">
      <alignment horizontal="left" vertical="center" wrapText="1"/>
      <protection locked="0"/>
    </xf>
    <xf numFmtId="2" fontId="34" fillId="0" borderId="1" xfId="1" applyNumberFormat="1" applyFont="1" applyFill="1" applyBorder="1" applyAlignment="1" applyProtection="1">
      <alignment horizontal="right" vertical="center" wrapText="1"/>
      <protection locked="0"/>
    </xf>
    <xf numFmtId="2" fontId="61" fillId="0" borderId="18" xfId="1" applyNumberFormat="1" applyFont="1" applyFill="1" applyBorder="1" applyAlignment="1" applyProtection="1">
      <alignment horizontal="left" vertical="center" wrapText="1"/>
      <protection locked="0"/>
    </xf>
    <xf numFmtId="168" fontId="67" fillId="0" borderId="1" xfId="17" applyNumberFormat="1" applyFont="1" applyFill="1" applyBorder="1" applyAlignment="1" applyProtection="1">
      <alignment horizontal="center" vertical="center" wrapText="1"/>
      <protection locked="0"/>
    </xf>
    <xf numFmtId="2" fontId="37" fillId="0" borderId="18" xfId="1" applyNumberFormat="1" applyFont="1" applyFill="1" applyBorder="1" applyAlignment="1" applyProtection="1">
      <alignment horizontal="left" vertical="center" wrapText="1"/>
    </xf>
    <xf numFmtId="0" fontId="62" fillId="0" borderId="1" xfId="0" applyFont="1" applyFill="1" applyBorder="1" applyAlignment="1">
      <alignment horizontal="center" vertical="center" wrapText="1"/>
    </xf>
    <xf numFmtId="0" fontId="62" fillId="0" borderId="1" xfId="0" applyFont="1" applyFill="1" applyBorder="1" applyAlignment="1">
      <alignment vertical="center" wrapText="1"/>
    </xf>
    <xf numFmtId="1" fontId="44" fillId="0" borderId="1" xfId="0" applyNumberFormat="1" applyFont="1" applyFill="1" applyBorder="1" applyAlignment="1" applyProtection="1">
      <alignment horizontal="right" vertical="center" wrapText="1"/>
      <protection locked="0"/>
    </xf>
    <xf numFmtId="2" fontId="14" fillId="0" borderId="1" xfId="6" applyNumberFormat="1" applyFont="1" applyBorder="1" applyAlignment="1">
      <alignment horizontal="center" vertical="center" wrapText="1"/>
    </xf>
    <xf numFmtId="0" fontId="16" fillId="0" borderId="1" xfId="6" applyFont="1" applyFill="1" applyBorder="1" applyAlignment="1" applyProtection="1">
      <alignment vertical="center"/>
      <protection locked="0"/>
    </xf>
    <xf numFmtId="0" fontId="14" fillId="0" borderId="1" xfId="23" applyFont="1" applyFill="1" applyBorder="1" applyAlignment="1" applyProtection="1">
      <alignment vertical="center" wrapText="1"/>
      <protection locked="0"/>
    </xf>
    <xf numFmtId="0" fontId="14" fillId="0" borderId="1" xfId="23" applyFont="1" applyFill="1" applyBorder="1" applyAlignment="1" applyProtection="1">
      <alignment vertical="center"/>
      <protection locked="0"/>
    </xf>
    <xf numFmtId="0" fontId="16" fillId="0" borderId="1" xfId="25" applyFont="1" applyFill="1" applyBorder="1" applyAlignment="1" applyProtection="1">
      <alignment vertical="center" wrapText="1"/>
      <protection locked="0"/>
    </xf>
    <xf numFmtId="164" fontId="16" fillId="0" borderId="1" xfId="17" applyFont="1" applyFill="1" applyBorder="1" applyAlignment="1">
      <alignment horizontal="center" vertical="center" wrapText="1"/>
    </xf>
    <xf numFmtId="2" fontId="0" fillId="0" borderId="18" xfId="1" applyNumberFormat="1" applyFont="1" applyFill="1" applyBorder="1" applyAlignment="1" applyProtection="1">
      <alignment horizontal="left" vertical="center" wrapText="1"/>
    </xf>
    <xf numFmtId="0" fontId="60" fillId="0" borderId="1" xfId="0" applyFont="1" applyFill="1" applyBorder="1" applyAlignment="1">
      <alignment horizontal="left" vertical="center" wrapText="1"/>
    </xf>
    <xf numFmtId="0" fontId="30" fillId="0" borderId="8" xfId="6" applyFont="1" applyFill="1" applyBorder="1" applyAlignment="1" applyProtection="1">
      <alignment vertical="center" wrapText="1"/>
      <protection locked="0"/>
    </xf>
    <xf numFmtId="0" fontId="60" fillId="0" borderId="1" xfId="0" applyFont="1" applyFill="1" applyBorder="1" applyAlignment="1">
      <alignment horizontal="center" vertical="center"/>
    </xf>
    <xf numFmtId="0" fontId="60" fillId="0" borderId="1" xfId="0" applyFont="1" applyFill="1" applyBorder="1" applyAlignment="1">
      <alignment horizontal="center" vertical="center" wrapText="1"/>
    </xf>
    <xf numFmtId="0" fontId="14" fillId="0" borderId="1" xfId="26" applyFont="1" applyFill="1" applyBorder="1" applyAlignment="1">
      <alignment vertical="center"/>
    </xf>
    <xf numFmtId="2" fontId="14" fillId="0" borderId="1" xfId="26" applyNumberFormat="1" applyFont="1" applyBorder="1" applyAlignment="1">
      <alignment horizontal="right" vertical="center"/>
    </xf>
    <xf numFmtId="0" fontId="30" fillId="6" borderId="1" xfId="19" applyFont="1" applyFill="1" applyBorder="1" applyAlignment="1" applyProtection="1">
      <alignment horizontal="center" vertical="center" wrapText="1"/>
      <protection locked="0"/>
    </xf>
    <xf numFmtId="0" fontId="30" fillId="6" borderId="1" xfId="19" applyFont="1" applyFill="1" applyBorder="1" applyAlignment="1" applyProtection="1">
      <alignment horizontal="center" vertical="center" wrapText="1"/>
    </xf>
    <xf numFmtId="0" fontId="30" fillId="6" borderId="1" xfId="19" applyFont="1" applyFill="1" applyBorder="1" applyAlignment="1">
      <alignment horizontal="center" vertical="center" wrapText="1"/>
    </xf>
    <xf numFmtId="0" fontId="31" fillId="6" borderId="1" xfId="1" applyFont="1" applyFill="1" applyBorder="1" applyAlignment="1" applyProtection="1">
      <alignment vertical="center" wrapText="1"/>
      <protection locked="0"/>
    </xf>
    <xf numFmtId="0" fontId="31" fillId="6" borderId="1" xfId="1" applyFont="1" applyFill="1" applyBorder="1" applyAlignment="1" applyProtection="1">
      <alignment vertical="center" wrapText="1"/>
    </xf>
    <xf numFmtId="2" fontId="31" fillId="6" borderId="1" xfId="19" applyNumberFormat="1" applyFont="1" applyFill="1" applyBorder="1" applyAlignment="1">
      <alignment horizontal="right" vertical="center" wrapText="1"/>
    </xf>
    <xf numFmtId="2" fontId="16" fillId="6" borderId="1" xfId="19" applyNumberFormat="1" applyFont="1" applyFill="1" applyBorder="1" applyAlignment="1">
      <alignment vertical="center" wrapText="1"/>
    </xf>
    <xf numFmtId="2" fontId="15" fillId="6" borderId="1" xfId="19" applyNumberFormat="1" applyFont="1" applyFill="1" applyBorder="1" applyAlignment="1">
      <alignment vertical="center" wrapText="1"/>
    </xf>
    <xf numFmtId="0" fontId="14" fillId="0" borderId="1" xfId="19" applyFont="1" applyFill="1" applyBorder="1" applyAlignment="1">
      <alignment horizontal="center" vertical="center"/>
    </xf>
    <xf numFmtId="0" fontId="14" fillId="0" borderId="1" xfId="19" applyFont="1" applyFill="1" applyBorder="1" applyAlignment="1" applyProtection="1">
      <alignment horizontal="left" vertical="center" wrapText="1"/>
      <protection locked="0"/>
    </xf>
    <xf numFmtId="2" fontId="16" fillId="0" borderId="1" xfId="19" applyNumberFormat="1" applyFont="1" applyBorder="1" applyAlignment="1">
      <alignment vertical="center" wrapText="1"/>
    </xf>
    <xf numFmtId="2" fontId="15" fillId="0" borderId="1" xfId="19" applyNumberFormat="1" applyFont="1" applyBorder="1" applyAlignment="1">
      <alignment vertical="center" wrapText="1"/>
    </xf>
    <xf numFmtId="2" fontId="31" fillId="0" borderId="1" xfId="19" applyNumberFormat="1" applyFont="1" applyBorder="1" applyAlignment="1">
      <alignment vertical="center" wrapText="1"/>
    </xf>
    <xf numFmtId="0" fontId="30" fillId="0" borderId="1" xfId="19" applyNumberFormat="1" applyFont="1" applyFill="1" applyBorder="1" applyAlignment="1" applyProtection="1">
      <alignment horizontal="left" vertical="center" wrapText="1"/>
      <protection locked="0"/>
    </xf>
    <xf numFmtId="0" fontId="30" fillId="6" borderId="1" xfId="19" applyFont="1" applyFill="1" applyBorder="1" applyAlignment="1" applyProtection="1">
      <alignment vertical="center" wrapText="1"/>
      <protection locked="0"/>
    </xf>
    <xf numFmtId="0" fontId="30" fillId="6" borderId="1" xfId="1" applyFont="1" applyFill="1" applyBorder="1" applyAlignment="1" applyProtection="1">
      <alignment vertical="center" wrapText="1"/>
      <protection locked="0"/>
    </xf>
    <xf numFmtId="2" fontId="30" fillId="6" borderId="1" xfId="1" applyNumberFormat="1" applyFont="1" applyFill="1" applyBorder="1" applyAlignment="1" applyProtection="1">
      <alignment vertical="center" wrapText="1"/>
    </xf>
    <xf numFmtId="2" fontId="31" fillId="6" borderId="1" xfId="19" applyNumberFormat="1" applyFont="1" applyFill="1" applyBorder="1" applyAlignment="1">
      <alignment vertical="center" wrapText="1"/>
    </xf>
    <xf numFmtId="2" fontId="15" fillId="17" borderId="1" xfId="19" applyNumberFormat="1" applyFont="1" applyFill="1" applyBorder="1" applyAlignment="1">
      <alignment vertical="center" wrapText="1"/>
    </xf>
    <xf numFmtId="0" fontId="14" fillId="0" borderId="1" xfId="19" applyFont="1" applyBorder="1" applyAlignment="1" applyProtection="1">
      <alignment vertical="center" wrapText="1"/>
      <protection locked="0"/>
    </xf>
    <xf numFmtId="0" fontId="15" fillId="0" borderId="1" xfId="19" applyFont="1" applyBorder="1" applyAlignment="1" applyProtection="1">
      <alignment vertical="center" wrapText="1"/>
      <protection locked="0"/>
    </xf>
    <xf numFmtId="2" fontId="16" fillId="17" borderId="1" xfId="19" applyNumberFormat="1" applyFont="1" applyFill="1" applyBorder="1" applyAlignment="1">
      <alignment vertical="center" wrapText="1"/>
    </xf>
    <xf numFmtId="0" fontId="15" fillId="0" borderId="1" xfId="19" applyNumberFormat="1" applyFont="1" applyBorder="1" applyAlignment="1" applyProtection="1">
      <alignment vertical="center" wrapText="1"/>
      <protection locked="0"/>
    </xf>
    <xf numFmtId="2" fontId="16" fillId="0" borderId="1" xfId="19" applyNumberFormat="1" applyFont="1" applyFill="1" applyBorder="1" applyAlignment="1">
      <alignment vertical="center" wrapText="1"/>
    </xf>
    <xf numFmtId="2" fontId="15" fillId="0" borderId="1" xfId="19" applyNumberFormat="1" applyFont="1" applyFill="1" applyBorder="1" applyAlignment="1">
      <alignment vertical="center" wrapText="1"/>
    </xf>
    <xf numFmtId="0" fontId="14" fillId="0" borderId="0" xfId="19" applyFont="1" applyAlignment="1" applyProtection="1">
      <alignment vertical="center" wrapText="1"/>
      <protection locked="0"/>
    </xf>
    <xf numFmtId="0" fontId="15" fillId="0" borderId="1" xfId="19" applyFont="1" applyFill="1" applyBorder="1" applyAlignment="1" applyProtection="1">
      <alignment vertical="center" wrapText="1"/>
      <protection locked="0"/>
    </xf>
    <xf numFmtId="2" fontId="19" fillId="0" borderId="1" xfId="19" applyNumberFormat="1" applyFont="1" applyBorder="1" applyAlignment="1">
      <alignment vertical="center" wrapText="1"/>
    </xf>
    <xf numFmtId="0" fontId="14" fillId="0" borderId="1" xfId="19" applyFont="1" applyBorder="1" applyAlignment="1" applyProtection="1">
      <alignment horizontal="center" vertical="center" wrapText="1"/>
      <protection locked="0"/>
    </xf>
    <xf numFmtId="0" fontId="14" fillId="0" borderId="1" xfId="8" applyFont="1" applyFill="1" applyBorder="1" applyAlignment="1" applyProtection="1">
      <alignment horizontal="left" vertical="top" wrapText="1"/>
      <protection locked="0"/>
    </xf>
    <xf numFmtId="2" fontId="15" fillId="6" borderId="1" xfId="19" applyNumberFormat="1" applyFont="1" applyFill="1" applyBorder="1" applyAlignment="1" applyProtection="1">
      <alignment vertical="center" wrapText="1"/>
      <protection locked="0"/>
    </xf>
    <xf numFmtId="2" fontId="30" fillId="0" borderId="1" xfId="19" applyNumberFormat="1" applyFont="1" applyFill="1" applyBorder="1" applyAlignment="1">
      <alignment vertical="center" wrapText="1"/>
    </xf>
    <xf numFmtId="2" fontId="31" fillId="0" borderId="1" xfId="19" applyNumberFormat="1" applyFont="1" applyFill="1" applyBorder="1" applyAlignment="1">
      <alignment vertical="center" wrapText="1"/>
    </xf>
    <xf numFmtId="0" fontId="14" fillId="0" borderId="1" xfId="19" applyFont="1" applyFill="1" applyBorder="1" applyAlignment="1" applyProtection="1">
      <alignment horizontal="center" vertical="center" wrapText="1"/>
      <protection locked="0"/>
    </xf>
    <xf numFmtId="2" fontId="15" fillId="0" borderId="1" xfId="2" applyNumberFormat="1" applyFont="1" applyFill="1" applyBorder="1" applyAlignment="1" applyProtection="1">
      <alignment vertical="center" wrapText="1"/>
      <protection locked="0"/>
    </xf>
    <xf numFmtId="0" fontId="14" fillId="0" borderId="0" xfId="2" applyFont="1" applyFill="1" applyAlignment="1">
      <alignment vertical="center" wrapText="1"/>
    </xf>
    <xf numFmtId="0" fontId="14" fillId="0" borderId="3" xfId="2" applyFont="1" applyBorder="1" applyAlignment="1">
      <alignment vertical="center" wrapText="1"/>
    </xf>
    <xf numFmtId="0" fontId="14" fillId="0" borderId="3" xfId="2" applyFont="1" applyBorder="1" applyAlignment="1">
      <alignment horizontal="center" vertical="center" wrapText="1"/>
    </xf>
    <xf numFmtId="0" fontId="14" fillId="0" borderId="4" xfId="2" applyFont="1" applyBorder="1" applyAlignment="1">
      <alignment vertical="center" wrapText="1"/>
    </xf>
    <xf numFmtId="0" fontId="14" fillId="0" borderId="4" xfId="2" applyFont="1" applyBorder="1" applyAlignment="1">
      <alignment horizontal="center" vertical="center" wrapText="1"/>
    </xf>
    <xf numFmtId="2" fontId="16" fillId="0" borderId="1" xfId="19" applyNumberFormat="1" applyFont="1" applyBorder="1" applyAlignment="1" applyProtection="1">
      <alignment vertical="center" wrapText="1"/>
      <protection locked="0"/>
    </xf>
    <xf numFmtId="0" fontId="0" fillId="0" borderId="1" xfId="0" applyFill="1" applyBorder="1" applyAlignment="1">
      <alignment horizontal="right" vertical="center"/>
    </xf>
    <xf numFmtId="0" fontId="44" fillId="0" borderId="1" xfId="0" applyFont="1" applyFill="1" applyBorder="1" applyAlignment="1" applyProtection="1">
      <alignment horizontal="right" vertical="center"/>
      <protection locked="0"/>
    </xf>
    <xf numFmtId="2" fontId="30" fillId="0" borderId="1" xfId="19" applyNumberFormat="1" applyFont="1" applyFill="1" applyBorder="1" applyAlignment="1" applyProtection="1">
      <alignment vertical="center" wrapText="1"/>
      <protection locked="0"/>
    </xf>
    <xf numFmtId="0" fontId="44" fillId="0" borderId="1" xfId="0" applyFont="1" applyFill="1" applyBorder="1" applyAlignment="1" applyProtection="1">
      <alignment horizontal="left" vertical="center" wrapText="1"/>
      <protection locked="0"/>
    </xf>
    <xf numFmtId="0" fontId="17" fillId="0" borderId="1" xfId="19" applyFont="1" applyFill="1" applyBorder="1" applyAlignment="1" applyProtection="1">
      <alignment vertical="center" wrapText="1"/>
      <protection locked="0"/>
    </xf>
    <xf numFmtId="2" fontId="15" fillId="0" borderId="1" xfId="19" applyNumberFormat="1" applyFont="1" applyBorder="1" applyAlignment="1" applyProtection="1">
      <alignment vertical="center" wrapText="1"/>
      <protection locked="0"/>
    </xf>
    <xf numFmtId="0" fontId="17" fillId="0" borderId="1" xfId="19" applyFont="1" applyFill="1" applyBorder="1" applyAlignment="1" applyProtection="1">
      <alignment horizontal="left" vertical="center" wrapText="1"/>
      <protection locked="0"/>
    </xf>
    <xf numFmtId="0" fontId="16" fillId="6" borderId="1" xfId="19" applyFont="1" applyFill="1" applyBorder="1" applyAlignment="1" applyProtection="1">
      <alignment horizontal="left" vertical="center" wrapText="1"/>
      <protection locked="0"/>
    </xf>
    <xf numFmtId="2" fontId="15" fillId="6" borderId="1" xfId="19" applyNumberFormat="1" applyFont="1" applyFill="1" applyBorder="1" applyAlignment="1" applyProtection="1">
      <alignment horizontal="right" vertical="center" wrapText="1"/>
      <protection locked="0"/>
    </xf>
    <xf numFmtId="2" fontId="16" fillId="6" borderId="1" xfId="19" applyNumberFormat="1" applyFont="1" applyFill="1" applyBorder="1" applyAlignment="1" applyProtection="1">
      <alignment horizontal="left" vertical="center" wrapText="1"/>
      <protection locked="0"/>
    </xf>
    <xf numFmtId="1" fontId="48" fillId="0" borderId="1" xfId="1" applyNumberFormat="1" applyFont="1" applyFill="1" applyBorder="1" applyAlignment="1" applyProtection="1">
      <alignment horizontal="center" vertical="center" wrapText="1"/>
      <protection locked="0"/>
    </xf>
    <xf numFmtId="0" fontId="73" fillId="0" borderId="1" xfId="8" applyFont="1" applyFill="1" applyBorder="1" applyAlignment="1" applyProtection="1">
      <alignment horizontal="center" vertical="top" wrapText="1"/>
      <protection locked="0"/>
    </xf>
    <xf numFmtId="0" fontId="30" fillId="0" borderId="1" xfId="8" applyFont="1" applyFill="1" applyBorder="1" applyAlignment="1" applyProtection="1">
      <alignment horizontal="left" vertical="center" wrapText="1"/>
      <protection locked="0"/>
    </xf>
    <xf numFmtId="0" fontId="14" fillId="8" borderId="1" xfId="1" applyFont="1" applyFill="1" applyBorder="1" applyAlignment="1" applyProtection="1">
      <alignment horizontal="left" vertical="center" wrapText="1"/>
    </xf>
    <xf numFmtId="0" fontId="14" fillId="8" borderId="1" xfId="19" applyFont="1" applyFill="1" applyBorder="1" applyAlignment="1">
      <alignment horizontal="center" vertical="center"/>
    </xf>
    <xf numFmtId="0" fontId="17" fillId="0" borderId="1" xfId="19" applyFont="1" applyFill="1" applyBorder="1" applyAlignment="1" applyProtection="1">
      <alignment horizontal="center" vertical="center" wrapText="1"/>
      <protection locked="0"/>
    </xf>
    <xf numFmtId="0" fontId="74" fillId="0" borderId="1" xfId="0" applyFont="1" applyFill="1" applyBorder="1" applyAlignment="1">
      <alignment horizontal="left" vertical="center" wrapText="1"/>
    </xf>
    <xf numFmtId="0" fontId="49" fillId="0" borderId="1" xfId="8" applyFont="1" applyFill="1" applyBorder="1" applyAlignment="1" applyProtection="1">
      <alignment horizontal="center" vertical="center" wrapText="1"/>
      <protection locked="0"/>
    </xf>
    <xf numFmtId="2" fontId="16" fillId="0" borderId="1" xfId="19" applyNumberFormat="1" applyFont="1" applyFill="1" applyBorder="1" applyAlignment="1" applyProtection="1">
      <alignment vertical="center" wrapText="1"/>
      <protection locked="0"/>
    </xf>
    <xf numFmtId="1" fontId="30" fillId="0" borderId="1" xfId="19" applyNumberFormat="1" applyFont="1" applyFill="1" applyBorder="1" applyAlignment="1" applyProtection="1">
      <alignment vertical="center" wrapText="1"/>
      <protection locked="0"/>
    </xf>
    <xf numFmtId="2" fontId="34" fillId="0" borderId="19" xfId="1" applyNumberFormat="1" applyFont="1" applyFill="1" applyBorder="1" applyAlignment="1" applyProtection="1">
      <alignment horizontal="left" vertical="center" wrapText="1"/>
      <protection locked="0"/>
    </xf>
    <xf numFmtId="0" fontId="30" fillId="0" borderId="9" xfId="19" applyFont="1" applyFill="1" applyBorder="1" applyAlignment="1" applyProtection="1">
      <alignment vertical="center" wrapText="1"/>
      <protection locked="0"/>
    </xf>
    <xf numFmtId="0" fontId="30" fillId="0" borderId="1" xfId="3" applyFont="1" applyFill="1" applyBorder="1" applyAlignment="1" applyProtection="1">
      <alignment vertical="center" wrapText="1"/>
      <protection locked="0"/>
    </xf>
    <xf numFmtId="0" fontId="31" fillId="0" borderId="1" xfId="19" applyFont="1" applyFill="1" applyBorder="1" applyAlignment="1" applyProtection="1">
      <alignment horizontal="center" vertical="center" wrapText="1"/>
      <protection locked="0"/>
    </xf>
    <xf numFmtId="0" fontId="31" fillId="0" borderId="1" xfId="19" applyFont="1" applyFill="1" applyBorder="1" applyAlignment="1" applyProtection="1">
      <alignment horizontal="left" vertical="center" wrapText="1"/>
      <protection locked="0"/>
    </xf>
    <xf numFmtId="2" fontId="48" fillId="0" borderId="15" xfId="1" applyNumberFormat="1" applyFont="1" applyFill="1" applyBorder="1" applyAlignment="1" applyProtection="1">
      <alignment horizontal="left" vertical="center" wrapText="1"/>
      <protection locked="0"/>
    </xf>
    <xf numFmtId="164" fontId="30" fillId="0" borderId="1" xfId="17" applyFont="1" applyFill="1" applyBorder="1" applyAlignment="1" applyProtection="1">
      <alignment horizontal="center" vertical="center"/>
      <protection locked="0"/>
    </xf>
    <xf numFmtId="0" fontId="14" fillId="0" borderId="0" xfId="0" applyFont="1"/>
    <xf numFmtId="0" fontId="14" fillId="8" borderId="1" xfId="19" applyFont="1" applyFill="1" applyBorder="1" applyAlignment="1">
      <alignment horizontal="left" vertical="center" wrapText="1"/>
    </xf>
    <xf numFmtId="0" fontId="14" fillId="0" borderId="1" xfId="3" applyFont="1" applyFill="1" applyBorder="1" applyAlignment="1" applyProtection="1">
      <alignment vertical="center" wrapText="1"/>
      <protection locked="0"/>
    </xf>
    <xf numFmtId="0" fontId="50" fillId="0" borderId="15" xfId="1" applyFont="1" applyFill="1" applyBorder="1" applyAlignment="1" applyProtection="1">
      <alignment vertical="center" wrapText="1"/>
      <protection locked="0"/>
    </xf>
    <xf numFmtId="0" fontId="30" fillId="0" borderId="1" xfId="19" applyFont="1" applyFill="1" applyBorder="1" applyAlignment="1" applyProtection="1">
      <alignment horizontal="right" vertical="center" wrapText="1"/>
      <protection locked="0"/>
    </xf>
    <xf numFmtId="2" fontId="14" fillId="0" borderId="1" xfId="19" applyNumberFormat="1" applyFont="1" applyFill="1" applyBorder="1" applyAlignment="1" applyProtection="1">
      <alignment vertical="center" wrapText="1"/>
      <protection locked="0"/>
    </xf>
    <xf numFmtId="0" fontId="48" fillId="0" borderId="1" xfId="0" applyFont="1" applyBorder="1" applyAlignment="1" applyProtection="1">
      <alignment horizontal="left" vertical="center" wrapText="1"/>
      <protection locked="0"/>
    </xf>
    <xf numFmtId="0" fontId="39" fillId="0" borderId="1" xfId="0" applyFont="1" applyFill="1" applyBorder="1" applyAlignment="1">
      <alignment horizontal="center" vertical="center" wrapText="1"/>
    </xf>
    <xf numFmtId="0" fontId="14" fillId="0" borderId="1" xfId="19" applyFont="1" applyFill="1" applyBorder="1" applyAlignment="1">
      <alignment horizontal="left" vertical="center"/>
    </xf>
    <xf numFmtId="0" fontId="14" fillId="0" borderId="4" xfId="2" applyFont="1" applyFill="1" applyBorder="1" applyAlignment="1" applyProtection="1">
      <alignment horizontal="left" vertical="center"/>
    </xf>
    <xf numFmtId="0" fontId="14" fillId="0" borderId="4" xfId="2" applyFont="1" applyFill="1" applyBorder="1" applyAlignment="1">
      <alignment horizontal="center" vertical="center"/>
    </xf>
    <xf numFmtId="0" fontId="16" fillId="0" borderId="1" xfId="0" applyFont="1" applyBorder="1" applyAlignment="1">
      <alignment wrapText="1"/>
    </xf>
    <xf numFmtId="0" fontId="17" fillId="17" borderId="1" xfId="1" applyFont="1" applyFill="1" applyBorder="1" applyAlignment="1" applyProtection="1">
      <alignment horizontal="left" vertical="center" wrapText="1"/>
    </xf>
    <xf numFmtId="0" fontId="17" fillId="17" borderId="1" xfId="19" applyFont="1" applyFill="1" applyBorder="1" applyAlignment="1">
      <alignment horizontal="left" vertical="center"/>
    </xf>
    <xf numFmtId="2" fontId="30" fillId="0" borderId="1" xfId="1" applyNumberFormat="1" applyFont="1" applyFill="1" applyBorder="1" applyAlignment="1" applyProtection="1">
      <alignment horizontal="center" vertical="center" wrapText="1"/>
      <protection locked="0"/>
    </xf>
    <xf numFmtId="1" fontId="30" fillId="0" borderId="1" xfId="1" applyNumberFormat="1" applyFont="1" applyFill="1" applyBorder="1" applyAlignment="1" applyProtection="1">
      <alignment horizontal="center" vertical="center" wrapText="1"/>
      <protection locked="0"/>
    </xf>
    <xf numFmtId="2" fontId="30" fillId="0" borderId="1" xfId="1" applyNumberFormat="1" applyFont="1" applyFill="1" applyBorder="1" applyAlignment="1" applyProtection="1">
      <alignment horizontal="left" vertical="center" wrapText="1"/>
      <protection locked="0"/>
    </xf>
    <xf numFmtId="0" fontId="44" fillId="0" borderId="1" xfId="0" applyFont="1" applyBorder="1" applyAlignment="1" applyProtection="1">
      <alignment vertical="center" wrapText="1"/>
      <protection locked="0"/>
    </xf>
    <xf numFmtId="0" fontId="16" fillId="0" borderId="1" xfId="19" applyFont="1" applyBorder="1" applyAlignment="1" applyProtection="1">
      <alignment horizontal="left" vertical="center" wrapText="1"/>
      <protection locked="0"/>
    </xf>
    <xf numFmtId="167" fontId="30" fillId="0" borderId="1" xfId="19" applyNumberFormat="1" applyFont="1" applyFill="1" applyBorder="1" applyAlignment="1" applyProtection="1">
      <alignment vertical="center" wrapText="1"/>
      <protection locked="0"/>
    </xf>
    <xf numFmtId="0" fontId="16" fillId="8" borderId="1" xfId="19" applyFont="1" applyFill="1" applyBorder="1" applyAlignment="1" applyProtection="1">
      <alignment horizontal="left" vertical="center" wrapText="1"/>
      <protection locked="0"/>
    </xf>
    <xf numFmtId="0" fontId="15" fillId="8" borderId="1" xfId="19" applyFont="1" applyFill="1" applyBorder="1" applyAlignment="1" applyProtection="1">
      <alignment horizontal="left" vertical="center" wrapText="1"/>
      <protection locked="0"/>
    </xf>
    <xf numFmtId="2" fontId="16" fillId="0" borderId="1" xfId="29" applyNumberFormat="1" applyFont="1" applyBorder="1" applyAlignment="1">
      <alignment horizontal="right" vertical="center" wrapText="1"/>
    </xf>
    <xf numFmtId="0" fontId="14" fillId="0" borderId="1" xfId="28" applyFont="1" applyBorder="1" applyAlignment="1" applyProtection="1">
      <alignment horizontal="left" vertical="center" wrapText="1"/>
      <protection locked="0"/>
    </xf>
    <xf numFmtId="0" fontId="14" fillId="0" borderId="1" xfId="31" applyFont="1" applyBorder="1" applyAlignment="1" applyProtection="1">
      <alignment horizontal="left" vertical="center" wrapText="1"/>
      <protection locked="0"/>
    </xf>
    <xf numFmtId="0" fontId="31" fillId="0" borderId="1" xfId="1" applyFont="1" applyFill="1" applyBorder="1" applyAlignment="1" applyProtection="1">
      <alignment horizontal="right" vertical="center" wrapText="1"/>
      <protection locked="0"/>
    </xf>
    <xf numFmtId="0" fontId="60" fillId="0" borderId="1" xfId="0" applyFont="1" applyFill="1" applyBorder="1" applyAlignment="1" applyProtection="1">
      <alignment horizontal="center" vertical="center" wrapText="1"/>
      <protection locked="0"/>
    </xf>
    <xf numFmtId="0" fontId="73" fillId="0" borderId="1" xfId="19" applyFont="1" applyFill="1" applyBorder="1" applyAlignment="1">
      <alignment horizontal="center" vertical="center" wrapText="1"/>
    </xf>
    <xf numFmtId="2" fontId="30" fillId="0" borderId="1" xfId="4" applyNumberFormat="1" applyFont="1" applyBorder="1" applyAlignment="1">
      <alignment horizontal="right" vertical="center"/>
    </xf>
    <xf numFmtId="0" fontId="30" fillId="0" borderId="1" xfId="4" applyFont="1" applyBorder="1" applyAlignment="1" applyProtection="1">
      <alignment horizontal="right" vertical="center"/>
      <protection locked="0"/>
    </xf>
    <xf numFmtId="0" fontId="16" fillId="0" borderId="1" xfId="31" applyFont="1" applyBorder="1" applyAlignment="1" applyProtection="1">
      <alignment horizontal="left" vertical="center" wrapText="1"/>
      <protection locked="0"/>
    </xf>
    <xf numFmtId="0" fontId="16" fillId="0" borderId="1" xfId="33" applyFont="1" applyBorder="1" applyAlignment="1" applyProtection="1">
      <alignment horizontal="left" vertical="center" wrapText="1"/>
      <protection locked="0"/>
    </xf>
    <xf numFmtId="0" fontId="14" fillId="0" borderId="1" xfId="33" applyFont="1" applyBorder="1" applyAlignment="1" applyProtection="1">
      <alignment horizontal="left" vertical="center" wrapText="1"/>
      <protection locked="0"/>
    </xf>
    <xf numFmtId="0" fontId="14" fillId="0" borderId="1" xfId="33" applyFont="1" applyBorder="1" applyAlignment="1" applyProtection="1">
      <alignment horizontal="right" vertical="center"/>
      <protection locked="0"/>
    </xf>
    <xf numFmtId="0" fontId="16" fillId="0" borderId="1" xfId="35" applyFont="1" applyBorder="1" applyAlignment="1" applyProtection="1">
      <alignment horizontal="left" vertical="center" wrapText="1"/>
      <protection locked="0"/>
    </xf>
    <xf numFmtId="0" fontId="14" fillId="0" borderId="1" xfId="35" applyFont="1" applyBorder="1" applyAlignment="1" applyProtection="1">
      <alignment horizontal="right" vertical="center"/>
      <protection locked="0"/>
    </xf>
    <xf numFmtId="0" fontId="30" fillId="0" borderId="1" xfId="4" applyFont="1" applyBorder="1" applyAlignment="1" applyProtection="1">
      <alignment horizontal="left" vertical="center" wrapText="1"/>
      <protection locked="0"/>
    </xf>
    <xf numFmtId="0" fontId="16" fillId="0" borderId="1" xfId="35" applyFont="1" applyBorder="1" applyAlignment="1" applyProtection="1">
      <alignment horizontal="left" vertical="top" wrapText="1"/>
      <protection locked="0"/>
    </xf>
    <xf numFmtId="0" fontId="14" fillId="0" borderId="1" xfId="35" applyFont="1" applyBorder="1" applyAlignment="1" applyProtection="1">
      <alignment horizontal="left" vertical="center" wrapText="1"/>
      <protection locked="0"/>
    </xf>
    <xf numFmtId="0" fontId="14" fillId="0" borderId="1" xfId="37" applyFont="1" applyFill="1" applyBorder="1" applyAlignment="1" applyProtection="1">
      <alignment horizontal="left" vertical="center" wrapText="1"/>
      <protection locked="0"/>
    </xf>
    <xf numFmtId="0" fontId="14" fillId="0" borderId="1" xfId="37" applyFont="1" applyBorder="1" applyAlignment="1" applyProtection="1">
      <alignment horizontal="left" vertical="center" wrapText="1"/>
      <protection locked="0"/>
    </xf>
    <xf numFmtId="0" fontId="30" fillId="0" borderId="1" xfId="4" applyFont="1" applyFill="1" applyBorder="1" applyAlignment="1" applyProtection="1">
      <alignment horizontal="right" vertical="center"/>
      <protection locked="0"/>
    </xf>
    <xf numFmtId="0" fontId="30" fillId="34" borderId="1" xfId="4" applyFont="1" applyFill="1" applyBorder="1" applyAlignment="1" applyProtection="1">
      <alignment horizontal="right" vertical="center"/>
      <protection locked="0"/>
    </xf>
    <xf numFmtId="0" fontId="16" fillId="0" borderId="1" xfId="39" applyFont="1" applyBorder="1" applyAlignment="1" applyProtection="1">
      <alignment horizontal="left" vertical="top" wrapText="1"/>
      <protection locked="0"/>
    </xf>
    <xf numFmtId="0" fontId="14" fillId="0" borderId="1" xfId="41" applyFont="1" applyBorder="1" applyAlignment="1" applyProtection="1">
      <alignment horizontal="left" vertical="center" wrapText="1"/>
      <protection locked="0"/>
    </xf>
    <xf numFmtId="0" fontId="14" fillId="8" borderId="1" xfId="4" applyFont="1" applyFill="1" applyBorder="1" applyAlignment="1" applyProtection="1">
      <alignment horizontal="right" vertical="center"/>
      <protection locked="0"/>
    </xf>
    <xf numFmtId="0" fontId="14" fillId="0" borderId="1" xfId="4" applyFont="1" applyBorder="1" applyAlignment="1" applyProtection="1">
      <alignment horizontal="left" vertical="center" wrapText="1"/>
      <protection locked="0"/>
    </xf>
    <xf numFmtId="0" fontId="14" fillId="0" borderId="1" xfId="43" applyFont="1" applyBorder="1" applyAlignment="1" applyProtection="1">
      <alignment horizontal="left" vertical="center" wrapText="1"/>
      <protection locked="0"/>
    </xf>
    <xf numFmtId="2" fontId="14" fillId="8" borderId="1" xfId="4" applyNumberFormat="1" applyFont="1" applyFill="1" applyBorder="1" applyAlignment="1">
      <alignment horizontal="right" vertical="center"/>
    </xf>
    <xf numFmtId="2" fontId="16" fillId="8" borderId="1" xfId="3" applyNumberFormat="1" applyFont="1" applyFill="1" applyBorder="1" applyAlignment="1">
      <alignment horizontal="right" vertical="center" wrapText="1"/>
    </xf>
    <xf numFmtId="0" fontId="14" fillId="8" borderId="1" xfId="4" applyFont="1" applyFill="1" applyBorder="1" applyAlignment="1" applyProtection="1">
      <alignment horizontal="left" vertical="center" wrapText="1"/>
      <protection locked="0"/>
    </xf>
    <xf numFmtId="0" fontId="30" fillId="0" borderId="1" xfId="1" applyFont="1" applyFill="1" applyBorder="1" applyAlignment="1" applyProtection="1">
      <alignment horizontal="right" vertical="center" wrapText="1"/>
      <protection locked="0"/>
    </xf>
    <xf numFmtId="2" fontId="30" fillId="0" borderId="1" xfId="3" applyNumberFormat="1" applyFont="1" applyBorder="1" applyAlignment="1">
      <alignment horizontal="right" vertical="center" wrapText="1"/>
    </xf>
    <xf numFmtId="167" fontId="30" fillId="34" borderId="1" xfId="3" applyNumberFormat="1" applyFont="1" applyFill="1" applyBorder="1" applyAlignment="1" applyProtection="1">
      <alignment horizontal="right" vertical="center" wrapText="1"/>
      <protection locked="0"/>
    </xf>
    <xf numFmtId="0" fontId="16" fillId="0" borderId="1" xfId="4" applyFont="1" applyBorder="1" applyAlignment="1" applyProtection="1">
      <alignment horizontal="left" vertical="center" wrapText="1"/>
      <protection locked="0"/>
    </xf>
    <xf numFmtId="0" fontId="16" fillId="0" borderId="1" xfId="4" applyFont="1" applyBorder="1" applyAlignment="1" applyProtection="1">
      <alignment horizontal="right" vertical="center" wrapText="1"/>
      <protection locked="0"/>
    </xf>
    <xf numFmtId="0" fontId="23" fillId="0" borderId="1" xfId="0" applyFont="1" applyBorder="1" applyAlignment="1">
      <alignment horizontal="left" vertical="center" wrapText="1" readingOrder="1"/>
    </xf>
    <xf numFmtId="0" fontId="14" fillId="0" borderId="1" xfId="47" applyFont="1" applyBorder="1" applyAlignment="1" applyProtection="1">
      <alignment horizontal="left" vertical="center" wrapText="1"/>
      <protection locked="0"/>
    </xf>
    <xf numFmtId="0" fontId="30" fillId="0" borderId="1" xfId="4" applyFont="1" applyFill="1" applyBorder="1" applyAlignment="1" applyProtection="1">
      <alignment horizontal="left" vertical="center" wrapText="1"/>
      <protection locked="0"/>
    </xf>
    <xf numFmtId="0" fontId="30" fillId="0" borderId="0" xfId="0" applyFont="1" applyAlignment="1" applyProtection="1">
      <alignment horizontal="left" vertical="center" wrapText="1" readingOrder="1"/>
      <protection locked="0"/>
    </xf>
    <xf numFmtId="2" fontId="30" fillId="0" borderId="1" xfId="1" applyNumberFormat="1" applyFont="1" applyFill="1" applyBorder="1" applyAlignment="1" applyProtection="1">
      <alignment horizontal="right" vertical="center" wrapText="1"/>
      <protection locked="0"/>
    </xf>
    <xf numFmtId="2" fontId="30" fillId="0" borderId="1" xfId="3" applyNumberFormat="1" applyFont="1" applyFill="1" applyBorder="1" applyAlignment="1">
      <alignment horizontal="right" vertical="center" wrapText="1"/>
    </xf>
    <xf numFmtId="0" fontId="30" fillId="0" borderId="1" xfId="0" applyFont="1" applyFill="1" applyBorder="1" applyAlignment="1">
      <alignment vertical="top" wrapText="1"/>
    </xf>
    <xf numFmtId="2" fontId="16" fillId="0" borderId="1" xfId="29" applyNumberFormat="1" applyFont="1" applyBorder="1" applyAlignment="1">
      <alignment vertical="center" wrapText="1"/>
    </xf>
    <xf numFmtId="0" fontId="62" fillId="0" borderId="1" xfId="0" applyFont="1" applyFill="1" applyBorder="1" applyAlignment="1">
      <alignment horizontal="left" vertical="center" wrapText="1"/>
    </xf>
    <xf numFmtId="0" fontId="55" fillId="0" borderId="1" xfId="5" applyFont="1" applyFill="1" applyBorder="1" applyAlignment="1" applyProtection="1">
      <alignment vertical="center"/>
      <protection locked="0"/>
    </xf>
    <xf numFmtId="0" fontId="54" fillId="0" borderId="1" xfId="1" applyFont="1" applyFill="1" applyBorder="1" applyAlignment="1" applyProtection="1">
      <alignment vertical="center" wrapText="1"/>
      <protection locked="0"/>
    </xf>
    <xf numFmtId="2" fontId="55" fillId="0" borderId="1" xfId="5" applyNumberFormat="1" applyFont="1" applyFill="1" applyBorder="1" applyAlignment="1">
      <alignment vertical="center"/>
    </xf>
    <xf numFmtId="2" fontId="54" fillId="0" borderId="1" xfId="29" applyNumberFormat="1" applyFont="1" applyBorder="1" applyAlignment="1">
      <alignment vertical="center" wrapText="1"/>
    </xf>
    <xf numFmtId="0" fontId="24" fillId="0" borderId="1" xfId="5" applyFont="1" applyFill="1" applyBorder="1" applyAlignment="1" applyProtection="1">
      <alignment vertical="center" wrapText="1"/>
      <protection locked="0"/>
    </xf>
    <xf numFmtId="0" fontId="74" fillId="13" borderId="1" xfId="0" applyFont="1" applyFill="1" applyBorder="1" applyAlignment="1">
      <alignment horizontal="left" vertical="center" wrapText="1"/>
    </xf>
    <xf numFmtId="0" fontId="51" fillId="0" borderId="1" xfId="5" applyFont="1" applyFill="1" applyBorder="1" applyAlignment="1" applyProtection="1">
      <alignment vertical="center"/>
      <protection locked="0"/>
    </xf>
    <xf numFmtId="0" fontId="49" fillId="0" borderId="1" xfId="5" applyFont="1" applyFill="1" applyBorder="1" applyAlignment="1" applyProtection="1">
      <alignment horizontal="center" vertical="center" wrapText="1"/>
      <protection locked="0"/>
    </xf>
    <xf numFmtId="0" fontId="49" fillId="0" borderId="1" xfId="1" applyFont="1" applyFill="1" applyBorder="1" applyAlignment="1" applyProtection="1">
      <alignment horizontal="center" vertical="center" wrapText="1"/>
      <protection locked="0"/>
    </xf>
    <xf numFmtId="2" fontId="51" fillId="0" borderId="1" xfId="5" applyNumberFormat="1" applyFont="1" applyFill="1" applyBorder="1" applyAlignment="1">
      <alignment vertical="center"/>
    </xf>
    <xf numFmtId="2" fontId="51" fillId="0" borderId="1" xfId="29" applyNumberFormat="1" applyFont="1" applyBorder="1" applyAlignment="1">
      <alignment vertical="center" wrapText="1"/>
    </xf>
    <xf numFmtId="0" fontId="53" fillId="0" borderId="1" xfId="1" applyFont="1" applyFill="1" applyBorder="1" applyAlignment="1" applyProtection="1">
      <alignment vertical="center" wrapText="1"/>
      <protection locked="0"/>
    </xf>
    <xf numFmtId="0" fontId="51" fillId="0" borderId="1" xfId="5" applyFont="1" applyFill="1" applyBorder="1" applyAlignment="1" applyProtection="1">
      <alignment vertical="center" wrapText="1"/>
      <protection locked="0"/>
    </xf>
    <xf numFmtId="0" fontId="55" fillId="0" borderId="1" xfId="5" applyFont="1" applyFill="1" applyBorder="1" applyAlignment="1" applyProtection="1">
      <alignment vertical="center" wrapText="1"/>
      <protection locked="0"/>
    </xf>
    <xf numFmtId="2" fontId="16" fillId="0" borderId="1" xfId="29" applyNumberFormat="1" applyFont="1" applyFill="1" applyBorder="1" applyAlignment="1">
      <alignment vertical="center" wrapText="1"/>
    </xf>
    <xf numFmtId="0" fontId="51" fillId="0" borderId="1" xfId="5" applyFont="1" applyBorder="1" applyAlignment="1" applyProtection="1">
      <alignment vertical="center"/>
      <protection locked="0"/>
    </xf>
    <xf numFmtId="0" fontId="51" fillId="0" borderId="1" xfId="1" applyFont="1" applyFill="1" applyBorder="1" applyAlignment="1" applyProtection="1">
      <alignment vertical="center" wrapText="1"/>
      <protection locked="0"/>
    </xf>
    <xf numFmtId="0" fontId="55" fillId="0" borderId="1" xfId="5" applyFont="1" applyBorder="1" applyAlignment="1" applyProtection="1">
      <alignment vertical="center" wrapText="1"/>
      <protection locked="0"/>
    </xf>
    <xf numFmtId="0" fontId="30" fillId="0" borderId="1" xfId="5" applyFont="1" applyBorder="1" applyAlignment="1" applyProtection="1">
      <alignment vertical="top" wrapText="1"/>
      <protection locked="0"/>
    </xf>
    <xf numFmtId="0" fontId="14" fillId="0" borderId="1" xfId="29" applyFont="1" applyFill="1" applyBorder="1" applyAlignment="1" applyProtection="1">
      <alignment vertical="center" wrapText="1"/>
      <protection locked="0"/>
    </xf>
    <xf numFmtId="2" fontId="14" fillId="0" borderId="1" xfId="5" applyNumberFormat="1" applyFont="1" applyFill="1" applyBorder="1" applyAlignment="1">
      <alignment vertical="center" wrapText="1"/>
    </xf>
    <xf numFmtId="0" fontId="53" fillId="0" borderId="1" xfId="0" applyFont="1" applyFill="1" applyBorder="1" applyAlignment="1" applyProtection="1">
      <alignment vertical="center"/>
      <protection locked="0"/>
    </xf>
    <xf numFmtId="0" fontId="30" fillId="0" borderId="1" xfId="5" applyFont="1" applyFill="1" applyBorder="1" applyAlignment="1" applyProtection="1">
      <alignment vertical="center" wrapText="1"/>
      <protection locked="0"/>
    </xf>
    <xf numFmtId="0" fontId="30" fillId="0" borderId="1" xfId="5" applyFont="1" applyFill="1" applyBorder="1" applyAlignment="1" applyProtection="1">
      <alignment horizontal="left" vertical="center" wrapText="1"/>
      <protection locked="0"/>
    </xf>
    <xf numFmtId="0" fontId="16" fillId="0" borderId="1" xfId="50" applyFont="1" applyBorder="1" applyAlignment="1" applyProtection="1">
      <alignment vertical="center" wrapText="1"/>
      <protection locked="0"/>
    </xf>
    <xf numFmtId="0" fontId="16" fillId="0" borderId="9" xfId="1" applyFont="1" applyFill="1" applyBorder="1" applyAlignment="1" applyProtection="1">
      <alignment horizontal="center" vertical="center" wrapText="1"/>
    </xf>
    <xf numFmtId="0" fontId="16" fillId="0" borderId="4" xfId="1" applyFont="1" applyFill="1" applyBorder="1" applyAlignment="1" applyProtection="1">
      <alignment vertical="center" wrapText="1"/>
    </xf>
    <xf numFmtId="0" fontId="30" fillId="0" borderId="1" xfId="0" applyFont="1" applyBorder="1" applyAlignment="1">
      <alignment vertical="center" wrapText="1"/>
    </xf>
    <xf numFmtId="0" fontId="30" fillId="0" borderId="1" xfId="2" applyFont="1" applyBorder="1" applyAlignment="1" applyProtection="1">
      <alignment vertical="center"/>
      <protection locked="0"/>
    </xf>
    <xf numFmtId="0" fontId="30" fillId="0" borderId="1" xfId="2" applyFont="1" applyBorder="1" applyAlignment="1" applyProtection="1">
      <alignment horizontal="center" vertical="center"/>
      <protection locked="0"/>
    </xf>
    <xf numFmtId="0" fontId="14" fillId="30" borderId="1" xfId="2" applyFont="1" applyFill="1" applyBorder="1" applyAlignment="1" applyProtection="1">
      <alignment vertical="center"/>
      <protection locked="0"/>
    </xf>
    <xf numFmtId="1" fontId="30" fillId="0" borderId="1" xfId="2" applyNumberFormat="1" applyFont="1" applyBorder="1" applyAlignment="1" applyProtection="1">
      <alignment vertical="center"/>
      <protection locked="0"/>
    </xf>
    <xf numFmtId="0" fontId="31" fillId="0" borderId="1" xfId="2" applyFont="1" applyBorder="1" applyAlignment="1" applyProtection="1">
      <alignment vertical="center"/>
      <protection locked="0"/>
    </xf>
    <xf numFmtId="0" fontId="60" fillId="0" borderId="1" xfId="8" applyFont="1" applyFill="1" applyBorder="1" applyAlignment="1" applyProtection="1">
      <alignment horizontal="left" vertical="center" wrapText="1"/>
      <protection locked="0"/>
    </xf>
    <xf numFmtId="0" fontId="16" fillId="0" borderId="1" xfId="2" applyFont="1" applyBorder="1" applyAlignment="1">
      <alignment horizontal="left" vertical="center"/>
    </xf>
    <xf numFmtId="0" fontId="16" fillId="0" borderId="1" xfId="2" applyFont="1" applyBorder="1" applyAlignment="1">
      <alignment vertical="center"/>
    </xf>
    <xf numFmtId="0" fontId="16" fillId="0" borderId="1" xfId="2" applyFont="1" applyBorder="1" applyAlignment="1" applyProtection="1">
      <alignment vertical="center"/>
      <protection locked="0"/>
    </xf>
    <xf numFmtId="0" fontId="16" fillId="30" borderId="1" xfId="2" applyFont="1" applyFill="1" applyBorder="1" applyAlignment="1" applyProtection="1">
      <alignment vertical="center"/>
      <protection locked="0"/>
    </xf>
    <xf numFmtId="2" fontId="16" fillId="30" borderId="1" xfId="2" applyNumberFormat="1" applyFont="1" applyFill="1" applyBorder="1" applyAlignment="1" applyProtection="1">
      <alignment horizontal="right" vertical="center"/>
      <protection locked="0"/>
    </xf>
    <xf numFmtId="0" fontId="16" fillId="0" borderId="1" xfId="2" applyFont="1" applyFill="1" applyBorder="1" applyAlignment="1" applyProtection="1">
      <alignment vertical="center"/>
      <protection locked="0"/>
    </xf>
    <xf numFmtId="0" fontId="16" fillId="8" borderId="1" xfId="2" applyFont="1" applyFill="1" applyBorder="1" applyAlignment="1" applyProtection="1">
      <alignment vertical="center" wrapText="1"/>
      <protection locked="0"/>
    </xf>
    <xf numFmtId="0" fontId="14" fillId="8" borderId="1" xfId="2" applyFont="1" applyFill="1" applyBorder="1" applyAlignment="1" applyProtection="1">
      <alignment vertical="center"/>
      <protection locked="0"/>
    </xf>
    <xf numFmtId="2" fontId="16" fillId="8" borderId="1" xfId="2" applyNumberFormat="1" applyFont="1" applyFill="1" applyBorder="1" applyAlignment="1">
      <alignment horizontal="right" vertical="center" wrapText="1"/>
    </xf>
    <xf numFmtId="0" fontId="30" fillId="0" borderId="1" xfId="2" applyFont="1" applyFill="1" applyBorder="1" applyAlignment="1" applyProtection="1">
      <alignment vertical="center"/>
      <protection locked="0"/>
    </xf>
    <xf numFmtId="2" fontId="34" fillId="8" borderId="1" xfId="1" applyNumberFormat="1" applyFont="1" applyFill="1" applyBorder="1" applyAlignment="1" applyProtection="1">
      <alignment horizontal="left" vertical="center" wrapText="1"/>
      <protection locked="0"/>
    </xf>
    <xf numFmtId="2" fontId="76" fillId="8" borderId="15" xfId="1" applyNumberFormat="1" applyFont="1" applyFill="1" applyBorder="1" applyAlignment="1" applyProtection="1">
      <alignment horizontal="left" vertical="center" wrapText="1"/>
      <protection locked="0"/>
    </xf>
    <xf numFmtId="0" fontId="31" fillId="0" borderId="1" xfId="2" applyFont="1" applyFill="1" applyBorder="1" applyAlignment="1" applyProtection="1">
      <alignment vertical="center"/>
      <protection locked="0"/>
    </xf>
    <xf numFmtId="2" fontId="30" fillId="0" borderId="1" xfId="2" applyNumberFormat="1" applyFont="1" applyFill="1" applyBorder="1" applyAlignment="1">
      <alignment horizontal="right" vertical="center" wrapText="1"/>
    </xf>
    <xf numFmtId="2" fontId="74" fillId="0" borderId="1" xfId="1" applyNumberFormat="1" applyFont="1" applyFill="1" applyBorder="1" applyAlignment="1" applyProtection="1">
      <alignment horizontal="left" vertical="center" wrapText="1"/>
    </xf>
    <xf numFmtId="0" fontId="30" fillId="0" borderId="1" xfId="3" applyFont="1" applyFill="1" applyBorder="1" applyProtection="1">
      <protection locked="0"/>
    </xf>
    <xf numFmtId="0" fontId="14" fillId="0" borderId="1" xfId="3" applyFont="1" applyBorder="1" applyAlignment="1" applyProtection="1">
      <alignment wrapText="1"/>
      <protection locked="0"/>
    </xf>
    <xf numFmtId="0" fontId="72" fillId="0" borderId="1" xfId="3" applyFont="1" applyFill="1" applyBorder="1" applyAlignment="1" applyProtection="1">
      <alignment vertical="top" wrapText="1"/>
      <protection locked="0"/>
    </xf>
    <xf numFmtId="0" fontId="72" fillId="0" borderId="1" xfId="3" applyFont="1" applyFill="1" applyBorder="1" applyAlignment="1" applyProtection="1">
      <alignment vertical="center"/>
      <protection locked="0"/>
    </xf>
    <xf numFmtId="0" fontId="14" fillId="0" borderId="1" xfId="3" applyFont="1" applyFill="1" applyBorder="1" applyAlignment="1" applyProtection="1">
      <alignment wrapText="1"/>
      <protection locked="0"/>
    </xf>
    <xf numFmtId="0" fontId="14" fillId="0" borderId="1" xfId="3" applyFont="1" applyFill="1" applyBorder="1" applyProtection="1">
      <protection locked="0"/>
    </xf>
    <xf numFmtId="0" fontId="77" fillId="0" borderId="1" xfId="8" applyFont="1" applyFill="1" applyBorder="1" applyAlignment="1" applyProtection="1">
      <alignment horizontal="justify" vertical="top" wrapText="1"/>
      <protection locked="0"/>
    </xf>
    <xf numFmtId="0" fontId="14" fillId="0" borderId="1" xfId="3" applyFont="1" applyFill="1" applyBorder="1" applyAlignment="1" applyProtection="1">
      <alignment vertical="top" wrapText="1"/>
      <protection locked="0"/>
    </xf>
    <xf numFmtId="0" fontId="15" fillId="6" borderId="20" xfId="16" applyFont="1" applyFill="1" applyBorder="1" applyAlignment="1">
      <alignment horizontal="left" vertical="center" wrapText="1"/>
    </xf>
    <xf numFmtId="0" fontId="15" fillId="6" borderId="0" xfId="16" applyFont="1" applyFill="1" applyBorder="1" applyAlignment="1">
      <alignment vertical="center" wrapText="1"/>
    </xf>
    <xf numFmtId="0" fontId="15" fillId="6" borderId="0" xfId="16" applyFont="1" applyFill="1" applyBorder="1" applyAlignment="1">
      <alignment horizontal="left" vertical="center" wrapText="1"/>
    </xf>
    <xf numFmtId="0" fontId="16" fillId="8" borderId="1" xfId="15" applyFont="1" applyFill="1" applyBorder="1" applyAlignment="1"/>
    <xf numFmtId="0" fontId="14" fillId="8" borderId="1" xfId="15" applyFont="1" applyFill="1" applyBorder="1" applyAlignment="1" applyProtection="1">
      <alignment horizontal="left" vertical="center"/>
    </xf>
    <xf numFmtId="0" fontId="14" fillId="8" borderId="1" xfId="14" applyFont="1" applyFill="1" applyBorder="1" applyAlignment="1" applyProtection="1">
      <alignment vertical="center" wrapText="1"/>
    </xf>
    <xf numFmtId="0" fontId="15" fillId="8" borderId="1" xfId="16" applyFont="1" applyFill="1" applyBorder="1" applyAlignment="1">
      <alignment vertical="center" wrapText="1"/>
    </xf>
    <xf numFmtId="0" fontId="14" fillId="8" borderId="1" xfId="14" applyFont="1" applyFill="1" applyBorder="1" applyAlignment="1" applyProtection="1">
      <alignment vertical="center"/>
    </xf>
    <xf numFmtId="0" fontId="37" fillId="0" borderId="0" xfId="0" applyFont="1"/>
    <xf numFmtId="0" fontId="13" fillId="35" borderId="1" xfId="2" applyFont="1" applyFill="1" applyBorder="1" applyAlignment="1">
      <alignment horizontal="left" vertical="center" wrapText="1"/>
    </xf>
    <xf numFmtId="0" fontId="55" fillId="0" borderId="1" xfId="15" applyFont="1" applyBorder="1" applyAlignment="1">
      <alignment vertical="center" wrapText="1"/>
    </xf>
    <xf numFmtId="0" fontId="55" fillId="0" borderId="1" xfId="15" applyFont="1" applyBorder="1"/>
    <xf numFmtId="2" fontId="55" fillId="0" borderId="1" xfId="13" applyNumberFormat="1" applyFont="1" applyFill="1" applyBorder="1" applyAlignment="1">
      <alignment vertical="center"/>
    </xf>
    <xf numFmtId="2" fontId="55" fillId="0" borderId="1" xfId="13" applyNumberFormat="1" applyFont="1" applyFill="1" applyBorder="1" applyAlignment="1">
      <alignment horizontal="right" vertical="center"/>
    </xf>
    <xf numFmtId="0" fontId="55" fillId="0" borderId="1" xfId="15" applyFont="1" applyBorder="1" applyAlignment="1">
      <alignment vertical="top"/>
    </xf>
    <xf numFmtId="0" fontId="55" fillId="0" borderId="1" xfId="15" applyFont="1" applyBorder="1" applyAlignment="1">
      <alignment wrapText="1"/>
    </xf>
    <xf numFmtId="0" fontId="55" fillId="0" borderId="1" xfId="15" applyFont="1" applyBorder="1" applyAlignment="1">
      <alignment vertical="top" wrapText="1"/>
    </xf>
    <xf numFmtId="0" fontId="14" fillId="0" borderId="1" xfId="15" applyFont="1" applyBorder="1" applyAlignment="1">
      <alignment wrapText="1"/>
    </xf>
    <xf numFmtId="167" fontId="16" fillId="0" borderId="1" xfId="13" applyNumberFormat="1" applyFont="1" applyFill="1" applyBorder="1" applyAlignment="1">
      <alignment horizontal="right" vertical="center"/>
    </xf>
    <xf numFmtId="0" fontId="54" fillId="0" borderId="1" xfId="15" applyFont="1" applyFill="1" applyBorder="1"/>
    <xf numFmtId="0" fontId="16" fillId="0" borderId="1" xfId="15" applyFont="1" applyBorder="1"/>
    <xf numFmtId="2" fontId="54" fillId="0" borderId="1" xfId="13" applyNumberFormat="1" applyFont="1" applyFill="1" applyBorder="1" applyAlignment="1">
      <alignment vertical="center"/>
    </xf>
    <xf numFmtId="2" fontId="54" fillId="0" borderId="1" xfId="13" applyNumberFormat="1" applyFont="1" applyFill="1" applyBorder="1" applyAlignment="1">
      <alignment horizontal="right" vertical="center"/>
    </xf>
    <xf numFmtId="0" fontId="59" fillId="0" borderId="1" xfId="1" applyFont="1" applyFill="1" applyBorder="1" applyAlignment="1" applyProtection="1">
      <alignment horizontal="left" vertical="center" wrapText="1"/>
    </xf>
    <xf numFmtId="0" fontId="16" fillId="0" borderId="1" xfId="15" applyFont="1" applyBorder="1" applyAlignment="1">
      <alignment wrapText="1"/>
    </xf>
    <xf numFmtId="0" fontId="16" fillId="0" borderId="1" xfId="15" applyFont="1" applyBorder="1" applyAlignment="1">
      <alignment vertical="center"/>
    </xf>
    <xf numFmtId="0" fontId="15" fillId="8" borderId="1" xfId="14" applyFont="1" applyFill="1" applyBorder="1" applyAlignment="1" applyProtection="1">
      <alignment vertical="center" wrapText="1"/>
    </xf>
    <xf numFmtId="0" fontId="16" fillId="8" borderId="1" xfId="15" applyFont="1" applyFill="1" applyBorder="1" applyAlignment="1">
      <alignment wrapText="1"/>
    </xf>
    <xf numFmtId="0" fontId="51" fillId="0" borderId="1" xfId="15" applyFont="1" applyFill="1" applyBorder="1"/>
    <xf numFmtId="167" fontId="30" fillId="0" borderId="1" xfId="13" applyNumberFormat="1" applyFont="1" applyFill="1" applyBorder="1" applyAlignment="1">
      <alignment horizontal="right" vertical="center"/>
    </xf>
    <xf numFmtId="0" fontId="51" fillId="0" borderId="1" xfId="15" applyFont="1" applyBorder="1" applyAlignment="1">
      <alignment vertical="center" wrapText="1"/>
    </xf>
    <xf numFmtId="0" fontId="54" fillId="0" borderId="1" xfId="15" applyFont="1" applyBorder="1" applyAlignment="1">
      <alignment vertical="center"/>
    </xf>
    <xf numFmtId="0" fontId="10" fillId="0" borderId="1" xfId="0" applyFont="1" applyBorder="1" applyAlignment="1">
      <alignment horizontal="left" vertical="center" wrapText="1"/>
    </xf>
    <xf numFmtId="0" fontId="51" fillId="0" borderId="1" xfId="16" applyFont="1" applyFill="1" applyBorder="1" applyAlignment="1">
      <alignment vertical="center" wrapText="1"/>
    </xf>
    <xf numFmtId="2" fontId="51" fillId="0" borderId="1" xfId="13" applyNumberFormat="1" applyFont="1" applyFill="1" applyBorder="1" applyAlignment="1">
      <alignment vertical="center"/>
    </xf>
    <xf numFmtId="0" fontId="51" fillId="0" borderId="1" xfId="15" applyFont="1" applyBorder="1" applyAlignment="1">
      <alignment vertical="center"/>
    </xf>
    <xf numFmtId="2" fontId="51" fillId="0" borderId="1" xfId="13" applyNumberFormat="1" applyFont="1" applyFill="1" applyBorder="1" applyAlignment="1">
      <alignment horizontal="right" vertical="center"/>
    </xf>
    <xf numFmtId="0" fontId="30" fillId="0" borderId="1" xfId="16" applyFont="1" applyFill="1" applyBorder="1" applyAlignment="1">
      <alignment vertical="center" wrapText="1"/>
    </xf>
    <xf numFmtId="0" fontId="14" fillId="0" borderId="1" xfId="15" applyFont="1" applyBorder="1" applyAlignment="1">
      <alignment vertical="center"/>
    </xf>
    <xf numFmtId="2" fontId="21" fillId="0" borderId="19" xfId="1" applyNumberFormat="1" applyFont="1" applyFill="1" applyBorder="1" applyAlignment="1" applyProtection="1">
      <alignment horizontal="left" vertical="center" wrapText="1"/>
    </xf>
    <xf numFmtId="0" fontId="14" fillId="0" borderId="1" xfId="15" applyFont="1" applyBorder="1" applyAlignment="1">
      <alignment vertical="top" wrapText="1"/>
    </xf>
    <xf numFmtId="0" fontId="55" fillId="0" borderId="1" xfId="15" applyFont="1" applyBorder="1" applyAlignment="1">
      <alignment vertical="center"/>
    </xf>
    <xf numFmtId="2" fontId="59" fillId="0" borderId="1" xfId="1" applyNumberFormat="1" applyFont="1" applyFill="1" applyBorder="1" applyAlignment="1" applyProtection="1">
      <alignment horizontal="left" vertical="center" wrapText="1"/>
    </xf>
    <xf numFmtId="0" fontId="14" fillId="33" borderId="1" xfId="15" applyFont="1" applyFill="1" applyBorder="1"/>
    <xf numFmtId="0" fontId="68" fillId="33" borderId="1" xfId="15" applyFont="1" applyFill="1" applyBorder="1" applyAlignment="1">
      <alignment vertical="center"/>
    </xf>
    <xf numFmtId="2" fontId="14" fillId="0" borderId="1" xfId="13" applyNumberFormat="1" applyFont="1" applyFill="1" applyBorder="1" applyAlignment="1">
      <alignment vertical="center" wrapText="1"/>
    </xf>
    <xf numFmtId="2" fontId="14" fillId="0" borderId="1" xfId="13" applyNumberFormat="1" applyFont="1" applyFill="1" applyBorder="1" applyAlignment="1">
      <alignment horizontal="right" vertical="center" wrapText="1"/>
    </xf>
    <xf numFmtId="0" fontId="17" fillId="8" borderId="1" xfId="15" applyFont="1" applyFill="1" applyBorder="1" applyAlignment="1" applyProtection="1">
      <alignment horizontal="left" vertical="center" wrapText="1"/>
    </xf>
    <xf numFmtId="0" fontId="14" fillId="8" borderId="1" xfId="15" applyFont="1" applyFill="1" applyBorder="1"/>
    <xf numFmtId="0" fontId="78" fillId="0" borderId="1" xfId="0" applyFont="1" applyBorder="1" applyAlignment="1">
      <alignment vertical="top" wrapText="1"/>
    </xf>
    <xf numFmtId="0" fontId="51" fillId="0" borderId="1" xfId="15" applyFont="1" applyBorder="1"/>
    <xf numFmtId="0" fontId="51" fillId="0" borderId="1" xfId="15" applyFont="1" applyBorder="1" applyAlignment="1">
      <alignment vertical="top" wrapText="1"/>
    </xf>
    <xf numFmtId="0" fontId="26" fillId="0" borderId="1" xfId="4" applyFont="1" applyBorder="1" applyAlignment="1" applyProtection="1">
      <alignment horizontal="left" vertical="center" wrapText="1"/>
      <protection locked="0"/>
    </xf>
    <xf numFmtId="0" fontId="51" fillId="3" borderId="1" xfId="15" applyFont="1" applyFill="1" applyBorder="1"/>
    <xf numFmtId="0" fontId="54" fillId="0" borderId="1" xfId="0" applyFont="1" applyBorder="1" applyAlignment="1" applyProtection="1">
      <alignment vertical="center" wrapText="1"/>
      <protection locked="0"/>
    </xf>
    <xf numFmtId="0" fontId="55" fillId="0" borderId="1" xfId="15" applyFont="1" applyFill="1" applyBorder="1" applyAlignment="1">
      <alignment vertical="top" wrapText="1"/>
    </xf>
    <xf numFmtId="43" fontId="47" fillId="0" borderId="1" xfId="17" applyNumberFormat="1" applyFont="1" applyFill="1" applyBorder="1" applyAlignment="1">
      <alignment horizontal="center" vertical="center" wrapText="1"/>
    </xf>
    <xf numFmtId="43" fontId="0" fillId="0" borderId="1" xfId="17" applyNumberFormat="1" applyFont="1" applyBorder="1" applyAlignment="1">
      <alignment horizontal="center" vertical="center"/>
    </xf>
    <xf numFmtId="0" fontId="54" fillId="0" borderId="1" xfId="15" applyFont="1" applyBorder="1" applyAlignment="1">
      <alignment vertical="center" wrapText="1"/>
    </xf>
    <xf numFmtId="2" fontId="54" fillId="8" borderId="15" xfId="1" applyNumberFormat="1" applyFont="1" applyFill="1" applyBorder="1" applyAlignment="1" applyProtection="1">
      <alignment horizontal="left" vertical="top" wrapText="1"/>
      <protection locked="0"/>
    </xf>
    <xf numFmtId="0" fontId="54" fillId="0" borderId="1" xfId="15" applyFont="1" applyFill="1" applyBorder="1" applyAlignment="1">
      <alignment vertical="center"/>
    </xf>
    <xf numFmtId="0" fontId="54" fillId="0" borderId="1" xfId="15" applyFont="1" applyBorder="1" applyAlignment="1">
      <alignment vertical="top" wrapText="1"/>
    </xf>
    <xf numFmtId="0" fontId="68" fillId="0" borderId="1" xfId="15" applyFont="1" applyFill="1" applyBorder="1" applyAlignment="1">
      <alignment vertical="center"/>
    </xf>
    <xf numFmtId="0" fontId="68" fillId="0" borderId="1" xfId="15" applyFont="1" applyFill="1" applyBorder="1" applyAlignment="1">
      <alignment horizontal="center" vertical="center"/>
    </xf>
    <xf numFmtId="0" fontId="14" fillId="0" borderId="1" xfId="4" applyFont="1" applyBorder="1" applyAlignment="1" applyProtection="1">
      <alignment horizontal="center" vertical="center" wrapText="1"/>
      <protection locked="0"/>
    </xf>
    <xf numFmtId="0" fontId="17" fillId="8" borderId="1" xfId="14" applyFont="1" applyFill="1" applyBorder="1" applyAlignment="1" applyProtection="1">
      <alignment vertical="center" wrapText="1"/>
    </xf>
    <xf numFmtId="0" fontId="55" fillId="0" borderId="1" xfId="14" applyFont="1" applyFill="1" applyBorder="1" applyAlignment="1" applyProtection="1">
      <alignment vertical="center" wrapText="1"/>
    </xf>
    <xf numFmtId="0" fontId="55" fillId="0" borderId="1" xfId="14" applyFont="1" applyFill="1" applyBorder="1" applyAlignment="1" applyProtection="1">
      <alignment vertical="top" wrapText="1"/>
    </xf>
    <xf numFmtId="0" fontId="54" fillId="0" borderId="1" xfId="14" applyFont="1" applyFill="1" applyBorder="1" applyAlignment="1" applyProtection="1">
      <alignment vertical="center" wrapText="1"/>
    </xf>
    <xf numFmtId="0" fontId="54" fillId="0" borderId="1" xfId="15" applyFont="1" applyBorder="1"/>
    <xf numFmtId="0" fontId="54" fillId="0" borderId="1" xfId="14" applyFont="1" applyFill="1" applyBorder="1" applyAlignment="1" applyProtection="1">
      <alignment vertical="top" wrapText="1"/>
    </xf>
    <xf numFmtId="2" fontId="40" fillId="0" borderId="1" xfId="0" applyNumberFormat="1" applyFont="1" applyFill="1" applyBorder="1" applyAlignment="1">
      <alignment horizontal="center" vertical="center" wrapText="1"/>
    </xf>
    <xf numFmtId="165" fontId="39" fillId="0" borderId="1" xfId="0" applyNumberFormat="1" applyFont="1" applyFill="1" applyBorder="1" applyAlignment="1">
      <alignment horizontal="center" vertical="center"/>
    </xf>
    <xf numFmtId="0" fontId="39" fillId="0" borderId="1" xfId="0" applyFont="1" applyFill="1" applyBorder="1" applyAlignment="1">
      <alignment horizontal="left" vertical="center" wrapText="1"/>
    </xf>
    <xf numFmtId="0" fontId="68" fillId="0" borderId="1" xfId="15" applyFont="1" applyFill="1" applyBorder="1" applyAlignment="1">
      <alignment vertical="center" wrapText="1"/>
    </xf>
    <xf numFmtId="0" fontId="14" fillId="18" borderId="1" xfId="15" applyFont="1" applyFill="1" applyBorder="1" applyAlignment="1">
      <alignment vertical="center"/>
    </xf>
    <xf numFmtId="167" fontId="14" fillId="0" borderId="1" xfId="13" applyNumberFormat="1" applyFont="1" applyFill="1" applyBorder="1" applyAlignment="1">
      <alignment horizontal="right" vertical="center"/>
    </xf>
    <xf numFmtId="0" fontId="55" fillId="0" borderId="1" xfId="0" applyFont="1" applyBorder="1" applyAlignment="1">
      <alignment horizontal="center" vertical="center" wrapText="1"/>
    </xf>
    <xf numFmtId="1" fontId="55" fillId="0" borderId="1" xfId="0" applyNumberFormat="1" applyFont="1" applyBorder="1" applyAlignment="1">
      <alignment horizontal="center" vertical="center" wrapText="1"/>
    </xf>
    <xf numFmtId="0" fontId="55" fillId="0" borderId="1" xfId="0" applyFont="1" applyBorder="1" applyAlignment="1">
      <alignment horizontal="left" vertical="top" wrapText="1"/>
    </xf>
    <xf numFmtId="2" fontId="14" fillId="33" borderId="1" xfId="13" applyNumberFormat="1" applyFont="1" applyFill="1" applyBorder="1" applyAlignment="1">
      <alignment vertical="center"/>
    </xf>
    <xf numFmtId="0" fontId="14" fillId="33" borderId="1" xfId="15" applyFont="1" applyFill="1" applyBorder="1" applyAlignment="1">
      <alignment vertical="center"/>
    </xf>
    <xf numFmtId="2" fontId="14" fillId="33" borderId="1" xfId="13" applyNumberFormat="1" applyFont="1" applyFill="1" applyBorder="1" applyAlignment="1">
      <alignment horizontal="right" vertical="center"/>
    </xf>
    <xf numFmtId="0" fontId="14" fillId="33" borderId="1" xfId="15" applyFont="1" applyFill="1" applyBorder="1" applyAlignment="1">
      <alignment wrapText="1"/>
    </xf>
    <xf numFmtId="0" fontId="55" fillId="0" borderId="1" xfId="15" applyFont="1" applyFill="1" applyBorder="1" applyAlignment="1">
      <alignment vertical="center" wrapText="1"/>
    </xf>
    <xf numFmtId="0" fontId="55" fillId="0" borderId="1" xfId="15" applyFont="1" applyFill="1" applyBorder="1"/>
    <xf numFmtId="0" fontId="14" fillId="0" borderId="0" xfId="15" applyFont="1" applyAlignment="1">
      <alignment vertical="center"/>
    </xf>
    <xf numFmtId="0" fontId="17" fillId="6" borderId="1" xfId="13" applyFont="1" applyFill="1" applyBorder="1" applyAlignment="1">
      <alignment horizontal="left" vertical="center" wrapText="1"/>
    </xf>
    <xf numFmtId="0" fontId="14" fillId="8" borderId="1" xfId="13" applyFont="1" applyFill="1" applyBorder="1" applyAlignment="1">
      <alignment horizontal="left" vertical="center"/>
    </xf>
    <xf numFmtId="0" fontId="17" fillId="6" borderId="4" xfId="13" applyFont="1" applyFill="1" applyBorder="1" applyAlignment="1">
      <alignment horizontal="left" vertical="center"/>
    </xf>
    <xf numFmtId="0" fontId="15" fillId="7" borderId="1" xfId="13" applyFont="1" applyFill="1" applyBorder="1" applyAlignment="1">
      <alignment horizontal="left" vertical="center" wrapText="1"/>
    </xf>
    <xf numFmtId="2" fontId="17" fillId="0" borderId="1" xfId="13" applyNumberFormat="1" applyFont="1" applyFill="1" applyBorder="1" applyAlignment="1" applyProtection="1">
      <alignment horizontal="left" vertical="center"/>
      <protection locked="0"/>
    </xf>
    <xf numFmtId="0" fontId="15" fillId="0" borderId="1" xfId="13" applyFont="1" applyFill="1" applyBorder="1" applyAlignment="1" applyProtection="1">
      <alignment horizontal="left" vertical="center" wrapText="1"/>
      <protection locked="0"/>
    </xf>
    <xf numFmtId="0" fontId="16" fillId="0" borderId="1" xfId="13" applyFont="1" applyFill="1" applyBorder="1" applyAlignment="1" applyProtection="1">
      <alignment horizontal="left" vertical="center" wrapText="1"/>
      <protection locked="0"/>
    </xf>
    <xf numFmtId="0" fontId="79" fillId="0" borderId="1" xfId="0" applyFont="1" applyBorder="1" applyAlignment="1" applyProtection="1">
      <alignment horizontal="left" vertical="center" wrapText="1"/>
      <protection locked="0"/>
    </xf>
    <xf numFmtId="167" fontId="30" fillId="0" borderId="1" xfId="13" applyNumberFormat="1" applyFont="1" applyFill="1" applyBorder="1" applyAlignment="1" applyProtection="1">
      <alignment horizontal="right" vertical="center"/>
      <protection locked="0"/>
    </xf>
    <xf numFmtId="0" fontId="31" fillId="0" borderId="1" xfId="13" applyFont="1" applyFill="1" applyBorder="1" applyAlignment="1" applyProtection="1">
      <alignment horizontal="left" vertical="center"/>
      <protection locked="0"/>
    </xf>
    <xf numFmtId="2" fontId="48" fillId="0" borderId="1" xfId="0" applyNumberFormat="1" applyFont="1" applyBorder="1" applyAlignment="1" applyProtection="1">
      <alignment horizontal="center" vertical="center" wrapText="1"/>
      <protection locked="0"/>
    </xf>
    <xf numFmtId="2" fontId="30" fillId="0" borderId="1" xfId="13" applyNumberFormat="1" applyFont="1" applyFill="1" applyBorder="1" applyAlignment="1">
      <alignment horizontal="right" vertical="center"/>
    </xf>
    <xf numFmtId="0" fontId="31" fillId="0" borderId="1" xfId="13" applyFont="1" applyFill="1" applyBorder="1" applyAlignment="1" applyProtection="1">
      <alignment horizontal="center" vertical="center"/>
      <protection locked="0"/>
    </xf>
    <xf numFmtId="0" fontId="30" fillId="0" borderId="1" xfId="13" applyFont="1" applyFill="1" applyBorder="1" applyAlignment="1" applyProtection="1">
      <alignment horizontal="left" vertical="center" wrapText="1"/>
      <protection locked="0"/>
    </xf>
    <xf numFmtId="0" fontId="31" fillId="0" borderId="1" xfId="13" applyFont="1" applyFill="1" applyBorder="1" applyAlignment="1" applyProtection="1">
      <alignment horizontal="right" vertical="center"/>
      <protection locked="0"/>
    </xf>
    <xf numFmtId="0" fontId="30" fillId="0" borderId="1" xfId="13" applyFont="1" applyFill="1" applyBorder="1" applyAlignment="1" applyProtection="1">
      <alignment horizontal="left" vertical="center"/>
      <protection locked="0"/>
    </xf>
    <xf numFmtId="0" fontId="14" fillId="0" borderId="1" xfId="13" applyFont="1" applyFill="1" applyBorder="1" applyAlignment="1">
      <alignment vertical="top" wrapText="1"/>
    </xf>
    <xf numFmtId="2" fontId="17" fillId="30" borderId="1" xfId="13" applyNumberFormat="1" applyFont="1" applyFill="1" applyBorder="1" applyAlignment="1" applyProtection="1">
      <alignment horizontal="left" vertical="center" wrapText="1"/>
      <protection locked="0"/>
    </xf>
    <xf numFmtId="0" fontId="15" fillId="3" borderId="1" xfId="13" applyFont="1" applyFill="1" applyBorder="1" applyAlignment="1" applyProtection="1">
      <alignment horizontal="left" vertical="center" wrapText="1"/>
      <protection locked="0"/>
    </xf>
    <xf numFmtId="0" fontId="69" fillId="0" borderId="1" xfId="13" applyFont="1" applyBorder="1" applyAlignment="1" applyProtection="1">
      <alignment horizontal="left" vertical="center" wrapText="1"/>
      <protection locked="0"/>
    </xf>
    <xf numFmtId="0" fontId="15" fillId="0" borderId="0" xfId="13" applyFont="1" applyFill="1" applyBorder="1" applyAlignment="1" applyProtection="1">
      <alignment vertical="center" wrapText="1"/>
      <protection locked="0"/>
    </xf>
    <xf numFmtId="2" fontId="30" fillId="0" borderId="1" xfId="0" applyNumberFormat="1" applyFont="1" applyFill="1" applyBorder="1" applyAlignment="1" applyProtection="1">
      <alignment horizontal="right" vertical="center" wrapText="1"/>
      <protection locked="0"/>
    </xf>
    <xf numFmtId="0" fontId="14" fillId="0" borderId="1" xfId="1" applyFont="1" applyFill="1" applyBorder="1" applyAlignment="1" applyProtection="1">
      <alignment horizontal="center" vertical="center" wrapText="1"/>
      <protection locked="0"/>
    </xf>
    <xf numFmtId="2" fontId="14" fillId="0" borderId="1" xfId="1" applyNumberFormat="1" applyFont="1" applyFill="1" applyBorder="1" applyAlignment="1" applyProtection="1">
      <alignment horizontal="right" vertical="center" wrapText="1"/>
      <protection locked="0"/>
    </xf>
    <xf numFmtId="0" fontId="28" fillId="0" borderId="1" xfId="0" applyFont="1" applyBorder="1" applyProtection="1">
      <protection locked="0"/>
    </xf>
    <xf numFmtId="0" fontId="0" fillId="0" borderId="1" xfId="0" applyBorder="1" applyAlignment="1" applyProtection="1">
      <alignment wrapText="1"/>
      <protection locked="0"/>
    </xf>
    <xf numFmtId="0" fontId="0" fillId="0" borderId="1" xfId="0" applyBorder="1" applyAlignment="1" applyProtection="1">
      <alignment vertical="top"/>
      <protection locked="0"/>
    </xf>
    <xf numFmtId="2" fontId="0" fillId="0" borderId="1" xfId="0" applyNumberFormat="1" applyBorder="1" applyAlignment="1">
      <alignment horizontal="right" vertical="top"/>
    </xf>
    <xf numFmtId="0" fontId="11" fillId="25" borderId="1" xfId="0" applyFont="1" applyFill="1" applyBorder="1" applyAlignment="1">
      <alignment vertical="center" wrapText="1"/>
    </xf>
    <xf numFmtId="0" fontId="11" fillId="0" borderId="1" xfId="0" applyFont="1" applyFill="1" applyBorder="1" applyAlignment="1">
      <alignment vertical="center" wrapText="1"/>
    </xf>
    <xf numFmtId="0" fontId="15" fillId="0" borderId="1" xfId="0" applyFont="1" applyBorder="1" applyAlignment="1">
      <alignment horizontal="right" vertical="center" wrapText="1"/>
    </xf>
    <xf numFmtId="0" fontId="11" fillId="0" borderId="1" xfId="0" applyFont="1" applyBorder="1" applyAlignment="1">
      <alignment horizontal="right" vertical="center" wrapText="1"/>
    </xf>
    <xf numFmtId="0" fontId="16" fillId="0" borderId="4" xfId="1" applyFont="1" applyFill="1" applyBorder="1" applyAlignment="1" applyProtection="1">
      <alignment vertical="center" wrapText="1"/>
      <protection locked="0"/>
    </xf>
    <xf numFmtId="0" fontId="16" fillId="0" borderId="4" xfId="5" applyFont="1" applyBorder="1" applyAlignment="1">
      <alignment horizontal="center" vertical="center"/>
    </xf>
    <xf numFmtId="0" fontId="14" fillId="0" borderId="4" xfId="5" applyFont="1" applyFill="1" applyBorder="1" applyAlignment="1" applyProtection="1">
      <alignment vertical="center"/>
      <protection locked="0"/>
    </xf>
    <xf numFmtId="0" fontId="14" fillId="0" borderId="9" xfId="5" applyFont="1" applyBorder="1" applyAlignment="1">
      <alignment horizontal="center" vertical="center"/>
    </xf>
    <xf numFmtId="0" fontId="14" fillId="0" borderId="1" xfId="4" applyFont="1" applyFill="1" applyBorder="1" applyAlignment="1">
      <alignment horizontal="center" vertical="center"/>
    </xf>
    <xf numFmtId="4" fontId="39" fillId="0" borderId="1" xfId="2" applyNumberFormat="1" applyFont="1" applyFill="1" applyBorder="1" applyAlignment="1">
      <alignment horizontal="center" vertical="center" wrapText="1"/>
    </xf>
    <xf numFmtId="2" fontId="16" fillId="0" borderId="1" xfId="0" applyNumberFormat="1" applyFont="1" applyFill="1" applyBorder="1" applyAlignment="1" applyProtection="1">
      <alignment vertical="center" wrapText="1"/>
      <protection locked="0"/>
    </xf>
    <xf numFmtId="0" fontId="44" fillId="0" borderId="1" xfId="0" applyFont="1" applyFill="1" applyBorder="1" applyAlignment="1" applyProtection="1">
      <alignment horizontal="center" vertical="center"/>
      <protection locked="0"/>
    </xf>
    <xf numFmtId="0" fontId="11" fillId="0" borderId="1" xfId="0" applyFont="1" applyFill="1" applyBorder="1" applyAlignment="1" applyProtection="1">
      <alignment horizontal="center" vertical="center" wrapText="1"/>
      <protection locked="0"/>
    </xf>
    <xf numFmtId="167" fontId="16" fillId="0" borderId="1" xfId="0" applyNumberFormat="1" applyFont="1" applyFill="1" applyBorder="1" applyAlignment="1" applyProtection="1">
      <alignment horizontal="right" vertical="center" wrapText="1"/>
      <protection locked="0"/>
    </xf>
    <xf numFmtId="167" fontId="31" fillId="0" borderId="1" xfId="0" applyNumberFormat="1" applyFont="1" applyFill="1" applyBorder="1" applyAlignment="1" applyProtection="1">
      <alignment horizontal="right" vertical="center" wrapText="1"/>
      <protection locked="0"/>
    </xf>
    <xf numFmtId="0" fontId="50" fillId="0" borderId="1" xfId="0" applyFont="1" applyFill="1" applyBorder="1" applyAlignment="1" applyProtection="1">
      <alignment horizontal="center" vertical="center" wrapText="1"/>
      <protection locked="0"/>
    </xf>
    <xf numFmtId="2" fontId="30" fillId="0" borderId="1" xfId="0" applyNumberFormat="1" applyFont="1" applyFill="1" applyBorder="1" applyAlignment="1" applyProtection="1">
      <alignment vertical="center" wrapText="1"/>
      <protection locked="0"/>
    </xf>
    <xf numFmtId="0" fontId="30" fillId="0" borderId="1" xfId="2" applyFont="1" applyFill="1" applyBorder="1" applyAlignment="1" applyProtection="1">
      <alignment horizontal="right" vertical="center" wrapText="1"/>
      <protection locked="0"/>
    </xf>
    <xf numFmtId="0" fontId="16" fillId="0" borderId="0" xfId="0" applyFont="1" applyFill="1" applyAlignment="1">
      <alignment vertical="center" wrapText="1"/>
    </xf>
    <xf numFmtId="0" fontId="44" fillId="0" borderId="1" xfId="0" applyFont="1" applyFill="1" applyBorder="1" applyAlignment="1" applyProtection="1">
      <alignment wrapText="1"/>
      <protection locked="0"/>
    </xf>
    <xf numFmtId="2" fontId="16" fillId="0" borderId="1" xfId="0" applyNumberFormat="1" applyFont="1" applyFill="1" applyBorder="1" applyAlignment="1">
      <alignment horizontal="right" vertical="center" wrapText="1"/>
    </xf>
    <xf numFmtId="0" fontId="50" fillId="0" borderId="1" xfId="0" applyFont="1" applyFill="1" applyBorder="1" applyAlignment="1" applyProtection="1">
      <alignment vertical="center" wrapText="1"/>
      <protection locked="0"/>
    </xf>
    <xf numFmtId="2" fontId="16" fillId="0" borderId="0" xfId="0" applyNumberFormat="1" applyFont="1" applyFill="1" applyAlignment="1">
      <alignment horizontal="right" vertical="center" wrapText="1"/>
    </xf>
    <xf numFmtId="0" fontId="38" fillId="17" borderId="4" xfId="0" applyFont="1" applyFill="1" applyBorder="1" applyAlignment="1">
      <alignment horizontal="right" vertical="center" wrapText="1"/>
    </xf>
    <xf numFmtId="167" fontId="30" fillId="0" borderId="1" xfId="2" applyNumberFormat="1" applyFont="1" applyFill="1" applyBorder="1" applyAlignment="1" applyProtection="1">
      <alignment horizontal="right" vertical="center" wrapText="1"/>
      <protection locked="0"/>
    </xf>
    <xf numFmtId="167" fontId="51" fillId="0" borderId="1" xfId="2" applyNumberFormat="1" applyFont="1" applyFill="1" applyBorder="1" applyAlignment="1" applyProtection="1">
      <alignment horizontal="right" vertical="center" wrapText="1"/>
      <protection locked="0"/>
    </xf>
    <xf numFmtId="0" fontId="51" fillId="0" borderId="1" xfId="8" applyFont="1" applyFill="1" applyBorder="1" applyAlignment="1" applyProtection="1">
      <alignment vertical="center" wrapText="1"/>
      <protection locked="0"/>
    </xf>
    <xf numFmtId="167" fontId="16" fillId="0" borderId="1" xfId="2" applyNumberFormat="1" applyFont="1" applyFill="1" applyBorder="1" applyAlignment="1" applyProtection="1">
      <alignment horizontal="right" vertical="center" wrapText="1"/>
      <protection locked="0"/>
    </xf>
    <xf numFmtId="2" fontId="53" fillId="0" borderId="1" xfId="2" applyNumberFormat="1" applyFont="1" applyFill="1" applyBorder="1" applyAlignment="1" applyProtection="1">
      <alignment vertical="center" wrapText="1"/>
      <protection locked="0"/>
    </xf>
    <xf numFmtId="0" fontId="30" fillId="0" borderId="1" xfId="2" applyNumberFormat="1" applyFont="1" applyFill="1" applyBorder="1" applyAlignment="1" applyProtection="1">
      <alignment vertical="center" wrapText="1"/>
      <protection locked="0"/>
    </xf>
    <xf numFmtId="0" fontId="56" fillId="0" borderId="1" xfId="0" applyFont="1" applyFill="1" applyBorder="1" applyAlignment="1" applyProtection="1">
      <alignment wrapText="1"/>
      <protection locked="0"/>
    </xf>
    <xf numFmtId="0" fontId="57" fillId="0" borderId="1" xfId="0" applyFont="1" applyFill="1" applyBorder="1" applyAlignment="1" applyProtection="1">
      <alignment wrapText="1"/>
      <protection locked="0"/>
    </xf>
    <xf numFmtId="0" fontId="58" fillId="0" borderId="1" xfId="0" applyFont="1" applyFill="1" applyBorder="1" applyAlignment="1">
      <alignment horizontal="left" vertical="top" wrapText="1" readingOrder="1"/>
    </xf>
    <xf numFmtId="0" fontId="56" fillId="0" borderId="1" xfId="0" applyFont="1" applyFill="1" applyBorder="1" applyAlignment="1" applyProtection="1">
      <alignment horizontal="left" vertical="center" wrapText="1"/>
      <protection locked="0"/>
    </xf>
    <xf numFmtId="2" fontId="80" fillId="0" borderId="1" xfId="2" applyNumberFormat="1" applyFont="1" applyBorder="1" applyAlignment="1">
      <alignment horizontal="right" vertical="center" wrapText="1"/>
    </xf>
    <xf numFmtId="0" fontId="80" fillId="0" borderId="1" xfId="2" applyFont="1" applyFill="1" applyBorder="1" applyAlignment="1" applyProtection="1">
      <alignment vertical="center" wrapText="1"/>
      <protection locked="0"/>
    </xf>
    <xf numFmtId="2" fontId="80" fillId="0" borderId="1" xfId="2" applyNumberFormat="1" applyFont="1" applyFill="1" applyBorder="1" applyAlignment="1">
      <alignment horizontal="right" vertical="center" wrapText="1"/>
    </xf>
    <xf numFmtId="2" fontId="81" fillId="17" borderId="1" xfId="2" applyNumberFormat="1" applyFont="1" applyFill="1" applyBorder="1" applyAlignment="1">
      <alignment horizontal="right" vertical="center" wrapText="1"/>
    </xf>
    <xf numFmtId="0" fontId="81" fillId="17" borderId="1" xfId="2" applyFont="1" applyFill="1" applyBorder="1" applyAlignment="1" applyProtection="1">
      <alignment horizontal="right" vertical="center" wrapText="1"/>
      <protection locked="0"/>
    </xf>
    <xf numFmtId="0" fontId="16" fillId="0" borderId="1" xfId="3" applyFont="1" applyFill="1" applyBorder="1" applyAlignment="1" applyProtection="1">
      <alignment horizontal="center" vertical="center" wrapText="1"/>
      <protection locked="0"/>
    </xf>
    <xf numFmtId="2" fontId="16" fillId="0" borderId="1" xfId="3" applyNumberFormat="1" applyFont="1" applyFill="1" applyBorder="1" applyAlignment="1" applyProtection="1">
      <alignment horizontal="center" vertical="center" wrapText="1"/>
      <protection locked="0"/>
    </xf>
    <xf numFmtId="167" fontId="30" fillId="0" borderId="1" xfId="19" applyNumberFormat="1" applyFont="1" applyFill="1" applyBorder="1" applyAlignment="1" applyProtection="1">
      <alignment horizontal="right" vertical="center" wrapText="1"/>
      <protection locked="0"/>
    </xf>
    <xf numFmtId="167" fontId="30" fillId="0" borderId="1" xfId="2" applyNumberFormat="1" applyFont="1" applyFill="1" applyBorder="1" applyAlignment="1" applyProtection="1">
      <alignment vertical="center" wrapText="1"/>
      <protection locked="0"/>
    </xf>
    <xf numFmtId="2" fontId="15" fillId="0" borderId="1" xfId="2" applyNumberFormat="1" applyFont="1" applyFill="1" applyBorder="1" applyAlignment="1" applyProtection="1">
      <alignment horizontal="center" vertical="center" wrapText="1"/>
      <protection locked="0"/>
    </xf>
    <xf numFmtId="0" fontId="31" fillId="0" borderId="1" xfId="2" applyFont="1" applyFill="1" applyBorder="1" applyAlignment="1" applyProtection="1">
      <alignment horizontal="center" vertical="center" wrapText="1"/>
      <protection locked="0"/>
    </xf>
    <xf numFmtId="1" fontId="44" fillId="0" borderId="1" xfId="0" applyNumberFormat="1" applyFont="1" applyFill="1" applyBorder="1" applyAlignment="1" applyProtection="1">
      <alignment horizontal="center"/>
      <protection locked="0"/>
    </xf>
    <xf numFmtId="0" fontId="30" fillId="0" borderId="0" xfId="19" applyFont="1" applyFill="1" applyAlignment="1" applyProtection="1">
      <alignment horizontal="center" vertical="center" wrapText="1"/>
      <protection locked="0"/>
    </xf>
    <xf numFmtId="0" fontId="16" fillId="0" borderId="1" xfId="19" applyFont="1" applyFill="1" applyBorder="1" applyAlignment="1">
      <alignment vertical="center" wrapText="1"/>
    </xf>
    <xf numFmtId="2" fontId="30" fillId="0" borderId="1" xfId="19" applyNumberFormat="1" applyFont="1" applyFill="1" applyBorder="1" applyAlignment="1" applyProtection="1">
      <alignment horizontal="right" vertical="center" wrapText="1"/>
      <protection locked="0"/>
    </xf>
    <xf numFmtId="0" fontId="17" fillId="0" borderId="1" xfId="0" applyFont="1" applyFill="1" applyBorder="1" applyAlignment="1" applyProtection="1">
      <alignment vertical="center" wrapText="1"/>
      <protection locked="0"/>
    </xf>
    <xf numFmtId="167" fontId="30" fillId="0" borderId="1" xfId="6" applyNumberFormat="1" applyFont="1" applyFill="1" applyBorder="1" applyAlignment="1" applyProtection="1">
      <alignment horizontal="right" vertical="center"/>
      <protection locked="0"/>
    </xf>
    <xf numFmtId="0" fontId="30" fillId="0" borderId="1" xfId="6" applyFont="1" applyFill="1" applyBorder="1" applyAlignment="1" applyProtection="1">
      <alignment horizontal="center" wrapText="1"/>
      <protection locked="0"/>
    </xf>
    <xf numFmtId="0" fontId="30" fillId="0" borderId="0" xfId="6" applyFont="1" applyFill="1" applyBorder="1" applyAlignment="1" applyProtection="1">
      <alignment horizontal="center"/>
      <protection locked="0"/>
    </xf>
    <xf numFmtId="0" fontId="14" fillId="0" borderId="1" xfId="26" applyFont="1" applyFill="1" applyBorder="1" applyAlignment="1" applyProtection="1">
      <alignment vertical="center"/>
      <protection locked="0"/>
    </xf>
    <xf numFmtId="0" fontId="67" fillId="0" borderId="1" xfId="0" applyFont="1" applyFill="1" applyBorder="1" applyAlignment="1" applyProtection="1">
      <alignment horizontal="center" wrapText="1"/>
      <protection locked="0"/>
    </xf>
    <xf numFmtId="167" fontId="31" fillId="0" borderId="1" xfId="6" applyNumberFormat="1" applyFont="1" applyFill="1" applyBorder="1" applyAlignment="1" applyProtection="1">
      <alignment horizontal="right" vertical="center"/>
      <protection locked="0"/>
    </xf>
    <xf numFmtId="167" fontId="16" fillId="0" borderId="1" xfId="6" applyNumberFormat="1" applyFont="1" applyFill="1" applyBorder="1" applyAlignment="1" applyProtection="1">
      <alignment horizontal="right" vertical="center"/>
      <protection locked="0"/>
    </xf>
    <xf numFmtId="0" fontId="15" fillId="0" borderId="1" xfId="0" applyFont="1" applyFill="1" applyBorder="1" applyAlignment="1" applyProtection="1">
      <alignment vertical="center" wrapText="1"/>
      <protection locked="0"/>
    </xf>
    <xf numFmtId="0" fontId="16" fillId="0" borderId="1" xfId="6" applyFont="1" applyFill="1" applyBorder="1" applyAlignment="1" applyProtection="1">
      <alignment vertical="center" wrapText="1"/>
      <protection locked="0"/>
    </xf>
    <xf numFmtId="0" fontId="14" fillId="0" borderId="1" xfId="24" applyFont="1" applyFill="1" applyBorder="1" applyAlignment="1" applyProtection="1">
      <alignment vertical="center" wrapText="1"/>
      <protection locked="0"/>
    </xf>
    <xf numFmtId="0" fontId="14" fillId="0" borderId="1" xfId="24" applyFont="1" applyFill="1" applyBorder="1" applyAlignment="1" applyProtection="1">
      <alignment vertical="center"/>
      <protection locked="0"/>
    </xf>
    <xf numFmtId="2" fontId="60" fillId="0" borderId="1" xfId="0" applyNumberFormat="1" applyFont="1" applyFill="1" applyBorder="1" applyAlignment="1">
      <alignment horizontal="center" vertical="center" wrapText="1"/>
    </xf>
    <xf numFmtId="2" fontId="60" fillId="0" borderId="1" xfId="0" applyNumberFormat="1" applyFont="1" applyFill="1" applyBorder="1" applyAlignment="1">
      <alignment horizontal="center" vertical="center"/>
    </xf>
    <xf numFmtId="0" fontId="0" fillId="0" borderId="1" xfId="0" applyFill="1" applyBorder="1" applyAlignment="1" applyProtection="1">
      <alignment vertical="top" wrapText="1"/>
      <protection locked="0"/>
    </xf>
    <xf numFmtId="0" fontId="65" fillId="0" borderId="1" xfId="6" applyFont="1" applyFill="1" applyBorder="1" applyAlignment="1" applyProtection="1">
      <alignment vertical="center" wrapText="1"/>
      <protection locked="0"/>
    </xf>
    <xf numFmtId="0" fontId="66" fillId="0" borderId="0" xfId="0" applyFont="1" applyFill="1" applyAlignment="1">
      <alignment vertical="top" wrapText="1"/>
    </xf>
    <xf numFmtId="0" fontId="14" fillId="0" borderId="1" xfId="26" applyFont="1" applyFill="1" applyBorder="1" applyAlignment="1" applyProtection="1">
      <alignment vertical="center" wrapText="1"/>
      <protection locked="0"/>
    </xf>
    <xf numFmtId="0" fontId="16" fillId="0" borderId="1" xfId="22" applyFont="1" applyFill="1" applyBorder="1" applyAlignment="1" applyProtection="1">
      <alignment vertical="center" wrapText="1"/>
      <protection locked="0"/>
    </xf>
    <xf numFmtId="0" fontId="17" fillId="0" borderId="1" xfId="6" applyFont="1" applyFill="1" applyBorder="1" applyAlignment="1" applyProtection="1">
      <alignment vertical="center" wrapText="1"/>
      <protection locked="0"/>
    </xf>
    <xf numFmtId="0" fontId="44" fillId="0" borderId="1" xfId="0" applyFont="1" applyFill="1" applyBorder="1" applyAlignment="1" applyProtection="1">
      <alignment horizontal="left" wrapText="1"/>
      <protection locked="0"/>
    </xf>
    <xf numFmtId="0" fontId="14" fillId="0" borderId="8" xfId="6" applyFont="1" applyFill="1" applyBorder="1" applyAlignment="1" applyProtection="1">
      <alignment horizontal="left" vertical="center" wrapText="1"/>
      <protection locked="0"/>
    </xf>
    <xf numFmtId="0" fontId="30" fillId="0" borderId="8" xfId="6" applyFont="1" applyFill="1" applyBorder="1" applyAlignment="1" applyProtection="1">
      <alignment horizontal="left" vertical="center" wrapText="1"/>
      <protection locked="0"/>
    </xf>
    <xf numFmtId="0" fontId="16" fillId="0" borderId="8" xfId="6" applyFont="1" applyFill="1" applyBorder="1" applyAlignment="1" applyProtection="1">
      <alignment vertical="center" wrapText="1"/>
      <protection locked="0"/>
    </xf>
    <xf numFmtId="0" fontId="35" fillId="0" borderId="1" xfId="0" applyFont="1" applyFill="1" applyBorder="1" applyAlignment="1">
      <alignment horizontal="left" vertical="center" wrapText="1"/>
    </xf>
    <xf numFmtId="0" fontId="68" fillId="0" borderId="1" xfId="26" applyFont="1" applyFill="1" applyBorder="1" applyAlignment="1" applyProtection="1">
      <alignment vertical="center"/>
      <protection locked="0"/>
    </xf>
    <xf numFmtId="167" fontId="31" fillId="0" borderId="1" xfId="19" applyNumberFormat="1" applyFont="1" applyFill="1" applyBorder="1" applyAlignment="1" applyProtection="1">
      <alignment vertical="center" wrapText="1"/>
      <protection locked="0"/>
    </xf>
    <xf numFmtId="167" fontId="16" fillId="0" borderId="1" xfId="19" applyNumberFormat="1" applyFont="1" applyFill="1" applyBorder="1" applyAlignment="1" applyProtection="1">
      <alignment vertical="center" wrapText="1"/>
      <protection locked="0"/>
    </xf>
    <xf numFmtId="0" fontId="75" fillId="0" borderId="1" xfId="8" applyFont="1" applyFill="1" applyBorder="1" applyAlignment="1" applyProtection="1">
      <alignment horizontal="center" vertical="center" wrapText="1"/>
      <protection locked="0"/>
    </xf>
    <xf numFmtId="0" fontId="75" fillId="0" borderId="1" xfId="0" applyFont="1" applyFill="1" applyBorder="1" applyAlignment="1">
      <alignment horizontal="center" vertical="center"/>
    </xf>
    <xf numFmtId="2" fontId="30" fillId="0" borderId="1" xfId="19" applyNumberFormat="1" applyFont="1" applyFill="1" applyBorder="1" applyAlignment="1" applyProtection="1">
      <alignment horizontal="center" vertical="center" wrapText="1"/>
      <protection locked="0"/>
    </xf>
    <xf numFmtId="2" fontId="16" fillId="0" borderId="1" xfId="19" applyNumberFormat="1" applyFont="1" applyFill="1" applyBorder="1" applyAlignment="1" applyProtection="1">
      <alignment horizontal="center" vertical="center" wrapText="1"/>
      <protection locked="0"/>
    </xf>
    <xf numFmtId="0" fontId="30" fillId="0" borderId="0" xfId="8" applyFont="1" applyFill="1" applyAlignment="1" applyProtection="1">
      <alignment horizontal="left" vertical="center" wrapText="1"/>
      <protection locked="0"/>
    </xf>
    <xf numFmtId="0" fontId="30" fillId="0" borderId="0" xfId="8" applyFont="1" applyFill="1" applyAlignment="1" applyProtection="1">
      <alignment horizontal="left" vertical="center"/>
      <protection locked="0"/>
    </xf>
    <xf numFmtId="0" fontId="16" fillId="0" borderId="1" xfId="19" applyFont="1" applyFill="1" applyBorder="1" applyAlignment="1" applyProtection="1">
      <alignment vertical="top" wrapText="1"/>
      <protection locked="0"/>
    </xf>
    <xf numFmtId="0" fontId="68" fillId="0" borderId="1" xfId="19" applyFont="1" applyFill="1" applyBorder="1" applyAlignment="1" applyProtection="1">
      <alignment vertical="center" wrapText="1"/>
      <protection locked="0"/>
    </xf>
    <xf numFmtId="2" fontId="14" fillId="0" borderId="1" xfId="19" applyNumberFormat="1" applyFont="1" applyFill="1" applyBorder="1" applyAlignment="1">
      <alignment vertical="center" wrapText="1"/>
    </xf>
    <xf numFmtId="2" fontId="68" fillId="0" borderId="1" xfId="19" applyNumberFormat="1" applyFont="1" applyFill="1" applyBorder="1" applyAlignment="1" applyProtection="1">
      <alignment vertical="center" wrapText="1"/>
      <protection locked="0"/>
    </xf>
    <xf numFmtId="1" fontId="16" fillId="0" borderId="1" xfId="3" applyNumberFormat="1" applyFont="1" applyFill="1" applyBorder="1" applyAlignment="1" applyProtection="1">
      <alignment vertical="center" wrapText="1"/>
      <protection locked="0"/>
    </xf>
    <xf numFmtId="2" fontId="16" fillId="0" borderId="1" xfId="3" applyNumberFormat="1" applyFont="1" applyFill="1" applyBorder="1" applyAlignment="1">
      <alignment horizontal="center" vertical="center" wrapText="1"/>
    </xf>
    <xf numFmtId="0" fontId="14" fillId="0" borderId="1" xfId="27" applyFont="1" applyFill="1" applyBorder="1" applyAlignment="1" applyProtection="1">
      <alignment vertical="center" wrapText="1"/>
      <protection locked="0"/>
    </xf>
    <xf numFmtId="2" fontId="16" fillId="0" borderId="1" xfId="27" applyNumberFormat="1" applyFont="1" applyFill="1" applyBorder="1" applyAlignment="1" applyProtection="1">
      <alignment vertical="center" wrapText="1"/>
      <protection locked="0"/>
    </xf>
    <xf numFmtId="0" fontId="16" fillId="0" borderId="1" xfId="27" applyFont="1" applyFill="1" applyBorder="1" applyAlignment="1" applyProtection="1">
      <alignment vertical="center" wrapText="1"/>
      <protection locked="0"/>
    </xf>
    <xf numFmtId="0" fontId="48" fillId="0" borderId="1" xfId="0" applyFont="1" applyFill="1" applyBorder="1" applyAlignment="1" applyProtection="1">
      <alignment horizontal="center" vertical="center" wrapText="1"/>
      <protection locked="0"/>
    </xf>
    <xf numFmtId="0" fontId="48" fillId="0" borderId="1" xfId="0" applyFont="1" applyFill="1" applyBorder="1" applyAlignment="1" applyProtection="1">
      <alignment horizontal="left" vertical="center" wrapText="1"/>
      <protection locked="0"/>
    </xf>
    <xf numFmtId="1" fontId="44" fillId="0" borderId="1"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wrapText="1"/>
      <protection locked="0"/>
    </xf>
    <xf numFmtId="0" fontId="48" fillId="0" borderId="1" xfId="0" applyFont="1" applyFill="1" applyBorder="1" applyAlignment="1" applyProtection="1">
      <alignment horizontal="left" wrapText="1"/>
      <protection locked="0"/>
    </xf>
    <xf numFmtId="165" fontId="44" fillId="0" borderId="0" xfId="0" applyNumberFormat="1" applyFont="1" applyFill="1" applyAlignment="1" applyProtection="1">
      <alignment vertical="center"/>
      <protection locked="0"/>
    </xf>
    <xf numFmtId="2" fontId="14" fillId="0" borderId="1" xfId="2" applyNumberFormat="1" applyFont="1" applyFill="1" applyBorder="1" applyAlignment="1" applyProtection="1">
      <alignment vertical="center"/>
      <protection locked="0"/>
    </xf>
    <xf numFmtId="0" fontId="54" fillId="0" borderId="1" xfId="19" applyFont="1" applyFill="1" applyBorder="1" applyAlignment="1" applyProtection="1">
      <alignment vertical="center" wrapText="1"/>
      <protection locked="0"/>
    </xf>
    <xf numFmtId="0" fontId="51" fillId="0" borderId="1" xfId="19" applyFont="1" applyFill="1" applyBorder="1" applyAlignment="1" applyProtection="1">
      <alignment vertical="center" wrapText="1"/>
      <protection locked="0"/>
    </xf>
    <xf numFmtId="0" fontId="15" fillId="0" borderId="1" xfId="19" applyFont="1" applyFill="1" applyBorder="1" applyAlignment="1" applyProtection="1">
      <alignment horizontal="left" vertical="center" wrapText="1"/>
      <protection locked="0"/>
    </xf>
    <xf numFmtId="2" fontId="16" fillId="8" borderId="1" xfId="19" applyNumberFormat="1" applyFont="1" applyFill="1" applyBorder="1" applyAlignment="1">
      <alignment horizontal="right" vertical="center" wrapText="1"/>
    </xf>
    <xf numFmtId="2" fontId="15" fillId="8" borderId="1" xfId="19" applyNumberFormat="1" applyFont="1" applyFill="1" applyBorder="1" applyAlignment="1">
      <alignment horizontal="right" vertical="center" wrapText="1"/>
    </xf>
    <xf numFmtId="0" fontId="16" fillId="0" borderId="0" xfId="2" applyFont="1" applyAlignment="1">
      <alignment horizontal="right" vertical="center" wrapText="1"/>
    </xf>
    <xf numFmtId="0" fontId="14" fillId="0" borderId="1" xfId="28" applyFont="1" applyFill="1" applyBorder="1" applyAlignment="1" applyProtection="1">
      <alignment horizontal="right" vertical="center"/>
      <protection locked="0"/>
    </xf>
    <xf numFmtId="0" fontId="16" fillId="0" borderId="1" xfId="28" applyFont="1" applyFill="1" applyBorder="1" applyAlignment="1" applyProtection="1">
      <alignment horizontal="right" vertical="center"/>
      <protection locked="0"/>
    </xf>
    <xf numFmtId="0" fontId="14" fillId="0" borderId="1" xfId="4" applyFont="1" applyFill="1" applyBorder="1" applyAlignment="1" applyProtection="1">
      <alignment horizontal="right" vertical="center" wrapText="1"/>
      <protection locked="0"/>
    </xf>
    <xf numFmtId="0" fontId="30" fillId="0" borderId="1" xfId="4" applyFont="1" applyFill="1" applyBorder="1" applyAlignment="1" applyProtection="1">
      <alignment horizontal="right" vertical="center" wrapText="1"/>
      <protection locked="0"/>
    </xf>
    <xf numFmtId="0" fontId="30" fillId="0" borderId="1" xfId="4" applyFont="1" applyFill="1" applyBorder="1" applyAlignment="1" applyProtection="1">
      <alignment horizontal="center" vertical="center"/>
      <protection locked="0"/>
    </xf>
    <xf numFmtId="0" fontId="14" fillId="0" borderId="1" xfId="4" applyFont="1" applyFill="1" applyBorder="1" applyAlignment="1" applyProtection="1">
      <alignment horizontal="left" vertical="center" wrapText="1"/>
      <protection locked="0"/>
    </xf>
    <xf numFmtId="167" fontId="30" fillId="0" borderId="1" xfId="3" applyNumberFormat="1" applyFont="1" applyFill="1" applyBorder="1" applyAlignment="1" applyProtection="1">
      <alignment horizontal="right" vertical="center" wrapText="1"/>
      <protection locked="0"/>
    </xf>
    <xf numFmtId="0" fontId="17" fillId="0" borderId="1" xfId="4" applyFont="1" applyFill="1" applyBorder="1" applyAlignment="1" applyProtection="1">
      <alignment horizontal="right" vertical="center" wrapText="1"/>
      <protection locked="0"/>
    </xf>
    <xf numFmtId="0" fontId="17" fillId="0" borderId="1" xfId="4" applyFont="1" applyFill="1" applyBorder="1" applyAlignment="1" applyProtection="1">
      <alignment horizontal="right" vertical="center"/>
      <protection locked="0"/>
    </xf>
    <xf numFmtId="0" fontId="1" fillId="0" borderId="1" xfId="0" applyFont="1" applyFill="1" applyBorder="1" applyAlignment="1">
      <alignment horizontal="center" vertical="center"/>
    </xf>
    <xf numFmtId="0" fontId="14" fillId="0" borderId="1" xfId="19" applyFont="1" applyFill="1" applyBorder="1" applyAlignment="1">
      <alignment vertical="center" wrapText="1"/>
    </xf>
    <xf numFmtId="167" fontId="15" fillId="0" borderId="1" xfId="19" applyNumberFormat="1" applyFont="1" applyFill="1" applyBorder="1" applyAlignment="1" applyProtection="1">
      <alignment vertical="center" wrapText="1"/>
      <protection locked="0"/>
    </xf>
    <xf numFmtId="0" fontId="69" fillId="0" borderId="1" xfId="19" applyFont="1" applyFill="1" applyBorder="1" applyAlignment="1" applyProtection="1">
      <alignment vertical="center" wrapText="1"/>
      <protection locked="0"/>
    </xf>
    <xf numFmtId="0" fontId="70" fillId="0" borderId="1" xfId="19" applyFont="1" applyFill="1" applyBorder="1" applyAlignment="1" applyProtection="1">
      <alignment vertical="center" wrapText="1"/>
      <protection locked="0"/>
    </xf>
    <xf numFmtId="0" fontId="71" fillId="0" borderId="1" xfId="19" applyFont="1" applyFill="1" applyBorder="1" applyAlignment="1" applyProtection="1">
      <alignment vertical="center" wrapText="1"/>
      <protection locked="0"/>
    </xf>
    <xf numFmtId="0" fontId="72" fillId="0" borderId="1" xfId="19" applyFont="1" applyFill="1" applyBorder="1" applyAlignment="1" applyProtection="1">
      <alignment vertical="center" wrapText="1"/>
      <protection locked="0"/>
    </xf>
    <xf numFmtId="0" fontId="64" fillId="0" borderId="1" xfId="19" applyFont="1" applyFill="1" applyBorder="1" applyAlignment="1" applyProtection="1">
      <alignment vertical="center" wrapText="1"/>
      <protection locked="0"/>
    </xf>
    <xf numFmtId="2" fontId="16" fillId="6" borderId="1" xfId="19" applyNumberFormat="1" applyFont="1" applyFill="1" applyBorder="1" applyAlignment="1" applyProtection="1">
      <alignment vertical="center" wrapText="1"/>
      <protection locked="0"/>
    </xf>
    <xf numFmtId="167" fontId="54" fillId="0" borderId="1" xfId="29" applyNumberFormat="1" applyFont="1" applyFill="1" applyBorder="1" applyAlignment="1" applyProtection="1">
      <alignment vertical="center" wrapText="1"/>
      <protection locked="0"/>
    </xf>
    <xf numFmtId="167" fontId="51" fillId="0" borderId="1" xfId="29" applyNumberFormat="1" applyFont="1" applyFill="1" applyBorder="1" applyAlignment="1" applyProtection="1">
      <alignment vertical="center" wrapText="1"/>
      <protection locked="0"/>
    </xf>
    <xf numFmtId="0" fontId="51" fillId="0" borderId="1" xfId="0" applyFont="1" applyFill="1" applyBorder="1" applyAlignment="1" applyProtection="1">
      <alignment vertical="center"/>
      <protection locked="0"/>
    </xf>
    <xf numFmtId="0" fontId="34"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horizontal="left" vertical="center" wrapText="1"/>
      <protection locked="0"/>
    </xf>
    <xf numFmtId="0" fontId="63" fillId="0" borderId="1" xfId="0" applyFont="1" applyFill="1" applyBorder="1" applyAlignment="1" applyProtection="1">
      <alignment horizontal="left" wrapText="1"/>
      <protection locked="0"/>
    </xf>
    <xf numFmtId="169" fontId="56" fillId="0" borderId="1" xfId="0" applyNumberFormat="1" applyFont="1" applyFill="1" applyBorder="1" applyAlignment="1" applyProtection="1">
      <alignment horizontal="center" vertical="center" wrapText="1"/>
      <protection locked="0"/>
    </xf>
    <xf numFmtId="0" fontId="34" fillId="0" borderId="1" xfId="0" applyFont="1" applyFill="1" applyBorder="1" applyAlignment="1" applyProtection="1">
      <alignment horizontal="center" wrapText="1"/>
      <protection locked="0"/>
    </xf>
    <xf numFmtId="0" fontId="34" fillId="0" borderId="1" xfId="0" applyFont="1" applyFill="1" applyBorder="1" applyAlignment="1" applyProtection="1">
      <alignment horizontal="left" wrapText="1"/>
      <protection locked="0"/>
    </xf>
    <xf numFmtId="1" fontId="56" fillId="0" borderId="1" xfId="0" applyNumberFormat="1" applyFont="1" applyFill="1" applyBorder="1" applyAlignment="1" applyProtection="1">
      <alignment horizontal="center" vertical="center" wrapText="1"/>
      <protection locked="0"/>
    </xf>
    <xf numFmtId="2" fontId="44" fillId="0" borderId="1" xfId="0" applyNumberFormat="1" applyFont="1" applyFill="1" applyBorder="1" applyAlignment="1">
      <alignment horizontal="center" vertical="center" wrapText="1"/>
    </xf>
    <xf numFmtId="0" fontId="16" fillId="0" borderId="1" xfId="5" applyFont="1" applyFill="1" applyBorder="1" applyAlignment="1" applyProtection="1">
      <alignment vertical="center"/>
      <protection locked="0"/>
    </xf>
    <xf numFmtId="0" fontId="14" fillId="0" borderId="1" xfId="0" applyFont="1" applyFill="1" applyBorder="1" applyAlignment="1" applyProtection="1">
      <alignment horizontal="center" vertical="center" wrapText="1"/>
      <protection locked="0"/>
    </xf>
    <xf numFmtId="0" fontId="14" fillId="0" borderId="1" xfId="48" applyFont="1" applyFill="1" applyBorder="1" applyAlignment="1" applyProtection="1">
      <alignment vertical="center" wrapText="1"/>
      <protection locked="0"/>
    </xf>
    <xf numFmtId="0" fontId="16" fillId="0" borderId="1" xfId="48" applyFont="1" applyFill="1" applyBorder="1" applyAlignment="1" applyProtection="1">
      <alignment vertical="center"/>
      <protection locked="0"/>
    </xf>
    <xf numFmtId="0" fontId="14" fillId="0" borderId="1" xfId="48" applyFont="1" applyFill="1" applyBorder="1" applyAlignment="1" applyProtection="1">
      <alignment vertical="center"/>
      <protection locked="0"/>
    </xf>
    <xf numFmtId="2" fontId="14" fillId="0" borderId="0" xfId="5" applyNumberFormat="1" applyFont="1" applyFill="1" applyBorder="1" applyAlignment="1">
      <alignment vertical="center"/>
    </xf>
    <xf numFmtId="0" fontId="30" fillId="0" borderId="1" xfId="2" applyFont="1" applyFill="1" applyBorder="1" applyAlignment="1" applyProtection="1">
      <alignment horizontal="center" vertical="center"/>
      <protection locked="0"/>
    </xf>
    <xf numFmtId="0" fontId="14" fillId="0" borderId="0" xfId="3" applyFont="1" applyFill="1"/>
    <xf numFmtId="2" fontId="15" fillId="17" borderId="1" xfId="13" applyNumberFormat="1" applyFont="1" applyFill="1" applyBorder="1" applyAlignment="1" applyProtection="1">
      <alignment vertical="center" wrapText="1"/>
      <protection locked="0"/>
    </xf>
    <xf numFmtId="2" fontId="54" fillId="0" borderId="1" xfId="0" applyNumberFormat="1" applyFont="1" applyBorder="1" applyAlignment="1" applyProtection="1">
      <alignment vertical="center" wrapText="1"/>
      <protection locked="0"/>
    </xf>
    <xf numFmtId="2" fontId="16" fillId="6" borderId="1" xfId="19" applyNumberFormat="1" applyFont="1" applyFill="1" applyBorder="1" applyAlignment="1" applyProtection="1">
      <alignment horizontal="right" vertical="center" wrapText="1"/>
      <protection locked="0"/>
    </xf>
    <xf numFmtId="0" fontId="82" fillId="0" borderId="0" xfId="0" applyFont="1" applyAlignment="1">
      <alignment wrapText="1"/>
    </xf>
    <xf numFmtId="0" fontId="14" fillId="36" borderId="1" xfId="2" applyFont="1" applyFill="1" applyBorder="1" applyAlignment="1">
      <alignment horizontal="left" vertical="center"/>
    </xf>
    <xf numFmtId="0" fontId="14" fillId="0" borderId="9" xfId="2" applyFont="1" applyFill="1" applyBorder="1" applyAlignment="1">
      <alignment horizontal="center" vertical="center"/>
    </xf>
    <xf numFmtId="0" fontId="14" fillId="0" borderId="4" xfId="1" applyFont="1" applyFill="1" applyBorder="1" applyAlignment="1" applyProtection="1">
      <alignment vertical="center" wrapText="1"/>
    </xf>
    <xf numFmtId="0" fontId="14" fillId="36" borderId="1" xfId="15" applyFont="1" applyFill="1" applyBorder="1" applyAlignment="1" applyProtection="1">
      <alignment horizontal="left" vertical="center"/>
    </xf>
    <xf numFmtId="0" fontId="14" fillId="36" borderId="1" xfId="14" applyFont="1" applyFill="1" applyBorder="1" applyAlignment="1" applyProtection="1">
      <alignment vertical="center" wrapText="1"/>
    </xf>
    <xf numFmtId="0" fontId="14" fillId="36" borderId="1" xfId="1" applyFont="1" applyFill="1" applyBorder="1" applyAlignment="1" applyProtection="1">
      <alignment horizontal="left" vertical="center" wrapText="1"/>
    </xf>
    <xf numFmtId="0" fontId="14" fillId="0" borderId="4" xfId="14" applyFont="1" applyFill="1" applyBorder="1" applyAlignment="1" applyProtection="1">
      <alignment vertical="center" wrapText="1"/>
    </xf>
    <xf numFmtId="0" fontId="16" fillId="36" borderId="1" xfId="6" applyFont="1" applyFill="1" applyBorder="1" applyAlignment="1">
      <alignment horizontal="left" vertical="center" wrapText="1"/>
    </xf>
    <xf numFmtId="0" fontId="14" fillId="36" borderId="1" xfId="2" applyFont="1" applyFill="1" applyBorder="1" applyAlignment="1" applyProtection="1">
      <alignment horizontal="left" vertical="center" wrapText="1"/>
    </xf>
    <xf numFmtId="0" fontId="16" fillId="36" borderId="1" xfId="1" applyFont="1" applyFill="1" applyBorder="1" applyAlignment="1" applyProtection="1">
      <alignment horizontal="left" vertical="center" wrapText="1"/>
    </xf>
    <xf numFmtId="0" fontId="14" fillId="36" borderId="1" xfId="1" applyFont="1" applyFill="1" applyBorder="1" applyAlignment="1" applyProtection="1">
      <alignment vertical="center" wrapText="1"/>
    </xf>
    <xf numFmtId="0" fontId="30" fillId="0" borderId="1" xfId="6" applyFont="1" applyBorder="1" applyAlignment="1">
      <alignment vertical="center" wrapText="1"/>
    </xf>
    <xf numFmtId="0" fontId="30" fillId="0" borderId="1" xfId="1" applyFont="1" applyFill="1" applyBorder="1" applyAlignment="1" applyProtection="1">
      <alignment horizontal="left" vertical="center" wrapText="1"/>
      <protection locked="0"/>
    </xf>
    <xf numFmtId="0" fontId="15" fillId="2" borderId="1" xfId="0" applyFont="1" applyFill="1" applyBorder="1" applyAlignment="1">
      <alignment horizontal="center" vertical="center"/>
    </xf>
    <xf numFmtId="0" fontId="15" fillId="0" borderId="1" xfId="0" applyFont="1" applyBorder="1" applyAlignment="1">
      <alignment horizontal="center" vertical="center" wrapText="1"/>
    </xf>
    <xf numFmtId="2" fontId="15" fillId="2" borderId="1" xfId="0" applyNumberFormat="1" applyFont="1" applyFill="1" applyBorder="1" applyAlignment="1" applyProtection="1">
      <alignment horizontal="center" vertical="center" wrapText="1"/>
    </xf>
    <xf numFmtId="0" fontId="15" fillId="2" borderId="12"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14" xfId="0" applyFont="1" applyFill="1" applyBorder="1" applyAlignment="1">
      <alignment horizontal="center" vertical="center" wrapText="1"/>
    </xf>
    <xf numFmtId="2" fontId="15" fillId="2" borderId="8" xfId="1" applyNumberFormat="1" applyFont="1" applyFill="1" applyBorder="1" applyAlignment="1" applyProtection="1">
      <alignment horizontal="center" vertical="center" wrapText="1"/>
    </xf>
    <xf numFmtId="2" fontId="15" fillId="2" borderId="9" xfId="1" applyNumberFormat="1" applyFont="1" applyFill="1" applyBorder="1" applyAlignment="1" applyProtection="1">
      <alignment horizontal="center" vertical="center" wrapText="1"/>
    </xf>
    <xf numFmtId="0" fontId="33" fillId="22" borderId="1" xfId="0" applyFont="1" applyFill="1" applyBorder="1" applyAlignment="1">
      <alignment horizontal="left" vertical="center" wrapText="1"/>
    </xf>
    <xf numFmtId="0" fontId="27" fillId="27" borderId="1" xfId="2" applyFont="1" applyFill="1" applyBorder="1" applyAlignment="1">
      <alignment horizontal="left" vertical="center" wrapText="1"/>
    </xf>
    <xf numFmtId="0" fontId="19" fillId="9" borderId="1" xfId="2" applyFont="1" applyFill="1" applyBorder="1" applyAlignment="1">
      <alignment horizontal="left" vertical="center" wrapText="1"/>
    </xf>
    <xf numFmtId="0" fontId="19" fillId="29" borderId="5" xfId="13" applyFont="1" applyFill="1" applyBorder="1" applyAlignment="1">
      <alignment horizontal="left" vertical="center"/>
    </xf>
    <xf numFmtId="0" fontId="19" fillId="29" borderId="2" xfId="13" applyFont="1" applyFill="1" applyBorder="1" applyAlignment="1">
      <alignment horizontal="left" vertical="center"/>
    </xf>
    <xf numFmtId="0" fontId="19" fillId="10" borderId="1" xfId="2" applyFont="1" applyFill="1" applyBorder="1" applyAlignment="1">
      <alignment horizontal="left" vertical="center"/>
    </xf>
    <xf numFmtId="0" fontId="24" fillId="21" borderId="1" xfId="6" applyFont="1" applyFill="1" applyBorder="1" applyAlignment="1" applyProtection="1">
      <alignment horizontal="left" vertical="center" wrapText="1"/>
    </xf>
    <xf numFmtId="0" fontId="27" fillId="11" borderId="1" xfId="2" applyFont="1" applyFill="1" applyBorder="1" applyAlignment="1">
      <alignment horizontal="left" vertical="center"/>
    </xf>
    <xf numFmtId="0" fontId="19" fillId="3" borderId="1" xfId="2" applyFont="1" applyFill="1" applyBorder="1" applyAlignment="1">
      <alignment horizontal="left" vertical="center"/>
    </xf>
    <xf numFmtId="0" fontId="27" fillId="12" borderId="1" xfId="2" applyFont="1" applyFill="1" applyBorder="1" applyAlignment="1">
      <alignment horizontal="left" vertical="center"/>
    </xf>
    <xf numFmtId="0" fontId="19" fillId="14" borderId="1" xfId="2" applyFont="1" applyFill="1" applyBorder="1" applyAlignment="1">
      <alignment horizontal="left" vertical="center"/>
    </xf>
    <xf numFmtId="0" fontId="19" fillId="14" borderId="1" xfId="2" applyFont="1" applyFill="1" applyBorder="1" applyAlignment="1">
      <alignment horizontal="right" vertical="center"/>
    </xf>
    <xf numFmtId="0" fontId="19" fillId="19" borderId="1" xfId="4" applyFont="1" applyFill="1" applyBorder="1" applyAlignment="1" applyProtection="1">
      <alignment vertical="center" wrapText="1"/>
    </xf>
    <xf numFmtId="0" fontId="19" fillId="20" borderId="1" xfId="1" applyFont="1" applyFill="1" applyBorder="1" applyAlignment="1" applyProtection="1">
      <alignment horizontal="left" vertical="center" wrapText="1"/>
      <protection locked="0"/>
    </xf>
    <xf numFmtId="0" fontId="19" fillId="15" borderId="1" xfId="2" applyFont="1" applyFill="1" applyBorder="1" applyAlignment="1">
      <alignment horizontal="left" vertical="center"/>
    </xf>
    <xf numFmtId="0" fontId="27" fillId="16" borderId="1" xfId="2" applyFont="1" applyFill="1" applyBorder="1" applyAlignment="1">
      <alignment horizontal="left" vertical="center"/>
    </xf>
    <xf numFmtId="0" fontId="19" fillId="18" borderId="1" xfId="3" applyFont="1" applyFill="1" applyBorder="1" applyAlignment="1">
      <alignment horizontal="left" vertical="center"/>
    </xf>
    <xf numFmtId="0" fontId="16" fillId="0" borderId="3" xfId="13" applyFont="1" applyBorder="1" applyAlignment="1">
      <alignment horizontal="center" vertical="center" wrapText="1"/>
    </xf>
    <xf numFmtId="0" fontId="16" fillId="0" borderId="7" xfId="13" applyFont="1" applyBorder="1" applyAlignment="1">
      <alignment horizontal="center" vertical="center" wrapText="1"/>
    </xf>
    <xf numFmtId="0" fontId="16" fillId="0" borderId="4" xfId="13" applyFont="1" applyBorder="1" applyAlignment="1">
      <alignment horizontal="center" vertical="center" wrapText="1"/>
    </xf>
    <xf numFmtId="0" fontId="14" fillId="0" borderId="3" xfId="13" applyFont="1" applyBorder="1" applyAlignment="1">
      <alignment horizontal="center" vertical="center" wrapText="1"/>
    </xf>
    <xf numFmtId="0" fontId="14" fillId="0" borderId="7" xfId="13" applyFont="1" applyBorder="1" applyAlignment="1">
      <alignment horizontal="center" vertical="center" wrapText="1"/>
    </xf>
    <xf numFmtId="0" fontId="14" fillId="0" borderId="4" xfId="13" applyFont="1" applyBorder="1" applyAlignment="1">
      <alignment horizontal="center" vertical="center" wrapText="1"/>
    </xf>
    <xf numFmtId="0" fontId="19" fillId="23" borderId="1" xfId="13" applyFont="1" applyFill="1" applyBorder="1" applyAlignment="1">
      <alignment horizontal="left" vertical="center"/>
    </xf>
    <xf numFmtId="0" fontId="17" fillId="24" borderId="1" xfId="14" applyFont="1" applyFill="1" applyBorder="1" applyAlignment="1" applyProtection="1">
      <alignment horizontal="left" vertical="center"/>
    </xf>
    <xf numFmtId="0" fontId="27" fillId="28" borderId="1" xfId="2" applyFont="1" applyFill="1" applyBorder="1" applyAlignment="1">
      <alignment horizontal="left" vertical="center" wrapText="1"/>
    </xf>
    <xf numFmtId="0" fontId="19" fillId="23" borderId="5" xfId="13" applyFont="1" applyFill="1" applyBorder="1" applyAlignment="1">
      <alignment horizontal="left" vertical="center"/>
    </xf>
    <xf numFmtId="0" fontId="19" fillId="23" borderId="2" xfId="13" applyFont="1" applyFill="1" applyBorder="1" applyAlignment="1">
      <alignment horizontal="left" vertical="center"/>
    </xf>
    <xf numFmtId="0" fontId="24" fillId="0" borderId="5" xfId="0" applyFont="1" applyFill="1" applyBorder="1" applyAlignment="1">
      <alignment horizontal="left" vertical="center" wrapText="1"/>
    </xf>
    <xf numFmtId="0" fontId="24" fillId="0" borderId="2" xfId="0" applyFont="1" applyFill="1" applyBorder="1" applyAlignment="1">
      <alignment horizontal="left" vertical="center" wrapText="1"/>
    </xf>
    <xf numFmtId="0" fontId="19" fillId="10" borderId="6" xfId="4" applyFont="1" applyFill="1" applyBorder="1" applyAlignment="1" applyProtection="1">
      <alignment horizontal="left" vertical="center" wrapText="1"/>
    </xf>
    <xf numFmtId="0" fontId="19" fillId="10" borderId="0" xfId="4" applyFont="1" applyFill="1" applyBorder="1" applyAlignment="1" applyProtection="1">
      <alignment horizontal="left" vertical="center" wrapText="1"/>
    </xf>
    <xf numFmtId="0" fontId="24" fillId="10" borderId="5" xfId="0" applyFont="1" applyFill="1" applyBorder="1" applyAlignment="1">
      <alignment horizontal="left" vertical="center" wrapText="1"/>
    </xf>
    <xf numFmtId="0" fontId="24" fillId="10" borderId="2" xfId="0" applyFont="1" applyFill="1" applyBorder="1" applyAlignment="1">
      <alignment horizontal="left" vertical="center" wrapText="1"/>
    </xf>
    <xf numFmtId="0" fontId="19" fillId="10" borderId="2" xfId="0" applyFont="1" applyFill="1" applyBorder="1" applyAlignment="1">
      <alignment horizontal="left" vertical="center"/>
    </xf>
    <xf numFmtId="0" fontId="12" fillId="10" borderId="0" xfId="0" applyFont="1" applyFill="1" applyAlignment="1">
      <alignment horizontal="left" vertical="center"/>
    </xf>
    <xf numFmtId="0" fontId="12" fillId="10" borderId="2" xfId="0" applyFont="1" applyFill="1" applyBorder="1" applyAlignment="1">
      <alignment horizontal="left" vertical="center"/>
    </xf>
    <xf numFmtId="0" fontId="19" fillId="0" borderId="5" xfId="0" applyFont="1" applyBorder="1" applyAlignment="1">
      <alignment horizontal="left" vertical="center"/>
    </xf>
    <xf numFmtId="0" fontId="19" fillId="0" borderId="2" xfId="0" applyFont="1" applyBorder="1" applyAlignment="1">
      <alignment horizontal="left" vertical="center"/>
    </xf>
    <xf numFmtId="0" fontId="19" fillId="0" borderId="5" xfId="0" applyFont="1" applyBorder="1" applyAlignment="1">
      <alignment horizontal="left"/>
    </xf>
    <xf numFmtId="0" fontId="19" fillId="0" borderId="2" xfId="0" applyFont="1" applyBorder="1" applyAlignment="1">
      <alignment horizontal="left"/>
    </xf>
    <xf numFmtId="0" fontId="19" fillId="0" borderId="0" xfId="0" applyFont="1" applyAlignment="1">
      <alignment horizontal="left" vertical="center"/>
    </xf>
    <xf numFmtId="0" fontId="19" fillId="0" borderId="1" xfId="0" applyFont="1" applyBorder="1" applyAlignment="1">
      <alignment horizontal="left" vertical="center"/>
    </xf>
    <xf numFmtId="0" fontId="12" fillId="0" borderId="1" xfId="0" applyFont="1" applyBorder="1" applyAlignment="1">
      <alignment horizontal="left" vertical="center"/>
    </xf>
    <xf numFmtId="0" fontId="28" fillId="31" borderId="0" xfId="0" applyFont="1" applyFill="1" applyAlignment="1">
      <alignment horizontal="left"/>
    </xf>
    <xf numFmtId="0" fontId="13" fillId="4" borderId="3" xfId="8" applyFont="1" applyFill="1" applyBorder="1" applyAlignment="1">
      <alignment horizontal="center" vertical="center" wrapText="1"/>
    </xf>
    <xf numFmtId="0" fontId="13" fillId="4" borderId="4" xfId="8" applyFont="1" applyFill="1" applyBorder="1" applyAlignment="1">
      <alignment horizontal="center" vertical="center" wrapText="1"/>
    </xf>
    <xf numFmtId="0" fontId="28" fillId="31" borderId="2" xfId="0" applyFont="1" applyFill="1" applyBorder="1" applyAlignment="1">
      <alignment horizontal="left"/>
    </xf>
    <xf numFmtId="0" fontId="13" fillId="4" borderId="8" xfId="8" applyFont="1" applyFill="1" applyBorder="1" applyAlignment="1">
      <alignment horizontal="center" vertical="center" wrapText="1"/>
    </xf>
    <xf numFmtId="0" fontId="13" fillId="4" borderId="10" xfId="8" applyFont="1" applyFill="1" applyBorder="1" applyAlignment="1">
      <alignment horizontal="center" vertical="center" wrapText="1"/>
    </xf>
    <xf numFmtId="0" fontId="13" fillId="4" borderId="12" xfId="8" applyFont="1" applyFill="1" applyBorder="1" applyAlignment="1">
      <alignment horizontal="center" vertical="center" wrapText="1"/>
    </xf>
    <xf numFmtId="0" fontId="13" fillId="4" borderId="11" xfId="8" applyFont="1" applyFill="1" applyBorder="1" applyAlignment="1">
      <alignment horizontal="center" vertical="center" wrapText="1"/>
    </xf>
    <xf numFmtId="3" fontId="16" fillId="0" borderId="1" xfId="0" applyNumberFormat="1" applyFont="1" applyBorder="1" applyAlignment="1">
      <alignment vertical="center"/>
    </xf>
  </cellXfs>
  <cellStyles count="51">
    <cellStyle name="Comma" xfId="17" builtinId="3"/>
    <cellStyle name="Normal" xfId="0" builtinId="0"/>
    <cellStyle name="Normal 2" xfId="1"/>
    <cellStyle name="Normal 2 3" xfId="14"/>
    <cellStyle name="Normal 2 5" xfId="18"/>
    <cellStyle name="Normal 3" xfId="2"/>
    <cellStyle name="Normal 3 10" xfId="19"/>
    <cellStyle name="Normal 3 2" xfId="3"/>
    <cellStyle name="Normal 3 2 13" xfId="49"/>
    <cellStyle name="Normal 3 2 15" xfId="29"/>
    <cellStyle name="Normal 3 2 16" xfId="30"/>
    <cellStyle name="Normal 3 2 17" xfId="32"/>
    <cellStyle name="Normal 3 2 18" xfId="34"/>
    <cellStyle name="Normal 3 2 19" xfId="36"/>
    <cellStyle name="Normal 3 2 2" xfId="7"/>
    <cellStyle name="Normal 3 2 20" xfId="38"/>
    <cellStyle name="Normal 3 2 21" xfId="40"/>
    <cellStyle name="Normal 3 2 22" xfId="42"/>
    <cellStyle name="Normal 3 2 23" xfId="44"/>
    <cellStyle name="Normal 3 2 24" xfId="45"/>
    <cellStyle name="Normal 3 2 25" xfId="46"/>
    <cellStyle name="Normal 3 2 3" xfId="8"/>
    <cellStyle name="Normal 3 2 3 2" xfId="10"/>
    <cellStyle name="Normal 3 2 3 2 2" xfId="11"/>
    <cellStyle name="Normal 3 2 4" xfId="9"/>
    <cellStyle name="Normal 3 2 4 2" xfId="12"/>
    <cellStyle name="Normal 3 2 5" xfId="13"/>
    <cellStyle name="Normal 3 2 6" xfId="16"/>
    <cellStyle name="Normal 3 6" xfId="22"/>
    <cellStyle name="Normal 3 7" xfId="25"/>
    <cellStyle name="Normal 3 8" xfId="27"/>
    <cellStyle name="Normal 3 9" xfId="50"/>
    <cellStyle name="Normal 4" xfId="4"/>
    <cellStyle name="Normal 4 10" xfId="28"/>
    <cellStyle name="Normal 4 11" xfId="31"/>
    <cellStyle name="Normal 4 12" xfId="33"/>
    <cellStyle name="Normal 4 13" xfId="35"/>
    <cellStyle name="Normal 4 14" xfId="37"/>
    <cellStyle name="Normal 4 15" xfId="39"/>
    <cellStyle name="Normal 4 16" xfId="41"/>
    <cellStyle name="Normal 4 17" xfId="43"/>
    <cellStyle name="Normal 4 20" xfId="47"/>
    <cellStyle name="Normal 5" xfId="5"/>
    <cellStyle name="Normal 5 3" xfId="20"/>
    <cellStyle name="Normal 5 9" xfId="48"/>
    <cellStyle name="Normal 6" xfId="6"/>
    <cellStyle name="Normal 6 2" xfId="26"/>
    <cellStyle name="Normal 6 4" xfId="23"/>
    <cellStyle name="Normal 6 5" xfId="21"/>
    <cellStyle name="Normal 6 6" xfId="24"/>
    <cellStyle name="Normal 7" xfId="15"/>
  </cellStyles>
  <dxfs count="1">
    <dxf>
      <font>
        <color rgb="FF9C0006"/>
      </font>
      <fill>
        <patternFill>
          <bgColor rgb="FFFFC7CE"/>
        </patternFill>
      </fill>
    </dxf>
  </dxfs>
  <tableStyles count="0" defaultTableStyle="TableStyleMedium2" defaultPivotStyle="PivotStyleLight16"/>
  <colors>
    <mruColors>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sheetPr codeName="Sheet1"/>
  <dimension ref="A1:M69"/>
  <sheetViews>
    <sheetView zoomScale="50" zoomScaleNormal="50" workbookViewId="0">
      <pane xSplit="3" ySplit="3" topLeftCell="D4" activePane="bottomRight" state="frozenSplit"/>
      <selection pane="topRight" activeCell="E1" sqref="E1"/>
      <selection pane="bottomLeft" activeCell="A11" sqref="A11"/>
      <selection pane="bottomRight" activeCell="K31" sqref="K31"/>
    </sheetView>
  </sheetViews>
  <sheetFormatPr defaultColWidth="9.140625" defaultRowHeight="11.25"/>
  <cols>
    <col min="1" max="1" width="12" style="162" bestFit="1" customWidth="1"/>
    <col min="2" max="2" width="12" style="162" customWidth="1"/>
    <col min="3" max="3" width="43.42578125" style="149" bestFit="1" customWidth="1"/>
    <col min="4" max="4" width="15.140625" style="148" bestFit="1" customWidth="1"/>
    <col min="5" max="5" width="13.85546875" style="148" bestFit="1" customWidth="1"/>
    <col min="6" max="6" width="19.85546875" style="148" bestFit="1" customWidth="1"/>
    <col min="7" max="9" width="19.85546875" style="148" customWidth="1"/>
    <col min="10" max="10" width="19.5703125" style="148" bestFit="1" customWidth="1"/>
    <col min="11" max="11" width="19.5703125" style="148" customWidth="1"/>
    <col min="12" max="12" width="19.42578125" style="149" customWidth="1"/>
    <col min="13" max="13" width="14.140625" style="149" customWidth="1"/>
    <col min="14" max="16384" width="9.140625" style="149"/>
  </cols>
  <sheetData>
    <row r="1" spans="1:13" s="148" customFormat="1" ht="22.5">
      <c r="A1" s="534" t="s">
        <v>0</v>
      </c>
      <c r="B1" s="534"/>
      <c r="C1" s="162" t="s">
        <v>1</v>
      </c>
    </row>
    <row r="2" spans="1:13" s="151" customFormat="1" ht="22.7" customHeight="1">
      <c r="A2" s="1653" t="s">
        <v>4038</v>
      </c>
      <c r="B2" s="1654"/>
      <c r="C2" s="1650" t="s">
        <v>2</v>
      </c>
      <c r="D2" s="1652" t="s">
        <v>4015</v>
      </c>
      <c r="E2" s="1652"/>
      <c r="F2" s="1652"/>
      <c r="G2" s="1652"/>
      <c r="H2" s="1652"/>
      <c r="I2" s="1652"/>
      <c r="J2" s="1652" t="s">
        <v>3</v>
      </c>
      <c r="K2" s="1652"/>
      <c r="L2" s="1652" t="s">
        <v>3551</v>
      </c>
      <c r="M2" s="1652"/>
    </row>
    <row r="3" spans="1:13" s="150" customFormat="1" ht="45">
      <c r="A3" s="1655"/>
      <c r="B3" s="1656"/>
      <c r="C3" s="1650"/>
      <c r="D3" s="585" t="s">
        <v>4</v>
      </c>
      <c r="E3" s="152" t="s">
        <v>5</v>
      </c>
      <c r="F3" s="153" t="s">
        <v>6</v>
      </c>
      <c r="G3" s="585" t="s">
        <v>4</v>
      </c>
      <c r="H3" s="152" t="s">
        <v>5</v>
      </c>
      <c r="I3" s="153" t="s">
        <v>6</v>
      </c>
      <c r="J3" s="1659" t="s">
        <v>7</v>
      </c>
      <c r="K3" s="1660"/>
      <c r="L3" s="1659" t="s">
        <v>7</v>
      </c>
      <c r="M3" s="1660"/>
    </row>
    <row r="4" spans="1:13" s="150" customFormat="1">
      <c r="A4" s="1657"/>
      <c r="B4" s="1658"/>
      <c r="C4" s="584"/>
      <c r="D4" s="1652" t="s">
        <v>4013</v>
      </c>
      <c r="E4" s="1652"/>
      <c r="F4" s="1652"/>
      <c r="G4" s="1652" t="s">
        <v>4014</v>
      </c>
      <c r="H4" s="1652"/>
      <c r="I4" s="1652"/>
      <c r="J4" s="585" t="s">
        <v>4013</v>
      </c>
      <c r="K4" s="585" t="s">
        <v>4014</v>
      </c>
      <c r="L4" s="585" t="s">
        <v>4013</v>
      </c>
      <c r="M4" s="585" t="s">
        <v>4014</v>
      </c>
    </row>
    <row r="5" spans="1:13" s="150" customFormat="1">
      <c r="A5" s="497">
        <f>'SD Facility Based Annex'!A3</f>
        <v>1</v>
      </c>
      <c r="B5" s="497" t="str">
        <f>'NUHM Total'!A4</f>
        <v>U.1</v>
      </c>
      <c r="C5" s="498" t="str">
        <f>'SD Facility Based Annex'!C3</f>
        <v>Service Delivery - Facility Based</v>
      </c>
      <c r="D5" s="651"/>
      <c r="E5" s="156"/>
      <c r="F5" s="156"/>
      <c r="G5" s="156"/>
      <c r="H5" s="156"/>
      <c r="I5" s="156"/>
      <c r="J5" s="157">
        <f>'SD Facility Based Annex'!O3</f>
        <v>0</v>
      </c>
      <c r="K5" s="157">
        <f>'NUHM Total'!H4</f>
        <v>0</v>
      </c>
      <c r="L5" s="157">
        <f>'SD Facility Based Annex'!R3</f>
        <v>0</v>
      </c>
      <c r="M5" s="157">
        <f>'NUHM Total'!I4</f>
        <v>0</v>
      </c>
    </row>
    <row r="6" spans="1:13" s="150" customFormat="1">
      <c r="A6" s="496">
        <f>'SD Facility Based Annex'!A4</f>
        <v>1.1000000000000001</v>
      </c>
      <c r="B6" s="496" t="str">
        <f>'NUHM Total'!A5</f>
        <v>U.1.1</v>
      </c>
      <c r="C6" s="70" t="str">
        <f>'SD Facility Based Annex'!C4</f>
        <v>Service Delivery</v>
      </c>
      <c r="D6" s="652"/>
      <c r="E6" s="160"/>
      <c r="F6" s="160"/>
      <c r="G6" s="160"/>
      <c r="H6" s="160"/>
      <c r="I6" s="160"/>
      <c r="J6" s="71">
        <f>'SD Facility Based Annex'!O4</f>
        <v>0</v>
      </c>
      <c r="K6" s="71">
        <f>'NUHM Total'!H5</f>
        <v>0</v>
      </c>
      <c r="L6" s="71">
        <f>'SD Facility Based Annex'!R4</f>
        <v>0</v>
      </c>
      <c r="M6" s="71">
        <f>'NUHM Total'!I5</f>
        <v>0</v>
      </c>
    </row>
    <row r="7" spans="1:13" s="150" customFormat="1">
      <c r="A7" s="496">
        <f>'SD Facility Based Annex'!A52</f>
        <v>1.2</v>
      </c>
      <c r="B7" s="983"/>
      <c r="C7" s="70" t="str">
        <f>'SD Facility Based Annex'!C52</f>
        <v>Beneficiary Compensation/ Allowances</v>
      </c>
      <c r="D7" s="652"/>
      <c r="E7" s="160"/>
      <c r="F7" s="160"/>
      <c r="G7" s="160"/>
      <c r="H7" s="160"/>
      <c r="I7" s="160"/>
      <c r="J7" s="71">
        <f>'SD Facility Based Annex'!O52</f>
        <v>0</v>
      </c>
      <c r="K7" s="640"/>
      <c r="L7" s="71">
        <f>'SD Facility Based Annex'!R52</f>
        <v>0</v>
      </c>
      <c r="M7" s="640"/>
    </row>
    <row r="8" spans="1:13" s="150" customFormat="1" ht="22.5">
      <c r="A8" s="496" t="str">
        <f>'SD Facility Based Annex'!A53</f>
        <v>1.2.1</v>
      </c>
      <c r="B8" s="983"/>
      <c r="C8" s="70" t="str">
        <f>'SD Facility Based Annex'!C53</f>
        <v>Beneficiary Compensation under Janani Suraksha Yojana (JSY)</v>
      </c>
      <c r="D8" s="652"/>
      <c r="E8" s="160"/>
      <c r="F8" s="160"/>
      <c r="G8" s="160"/>
      <c r="H8" s="160"/>
      <c r="I8" s="160"/>
      <c r="J8" s="71">
        <f>'SD Facility Based Annex'!O53</f>
        <v>0</v>
      </c>
      <c r="K8" s="640"/>
      <c r="L8" s="71">
        <f>'SD Facility Based Annex'!R53</f>
        <v>0</v>
      </c>
      <c r="M8" s="640"/>
    </row>
    <row r="9" spans="1:13" s="150" customFormat="1">
      <c r="A9" s="496" t="str">
        <f>'SD Facility Based Annex'!A59</f>
        <v>1.2.2</v>
      </c>
      <c r="B9" s="983"/>
      <c r="C9" s="70" t="str">
        <f>'SD Facility Based Annex'!C59</f>
        <v>Beneficiary Compensation under FP Services</v>
      </c>
      <c r="D9" s="652"/>
      <c r="E9" s="160"/>
      <c r="F9" s="160"/>
      <c r="G9" s="160"/>
      <c r="H9" s="160"/>
      <c r="I9" s="160"/>
      <c r="J9" s="71">
        <f>'SD Facility Based Annex'!O59</f>
        <v>0</v>
      </c>
      <c r="K9" s="640"/>
      <c r="L9" s="71">
        <f>'SD Facility Based Annex'!R59</f>
        <v>0</v>
      </c>
      <c r="M9" s="640"/>
    </row>
    <row r="10" spans="1:13" s="150" customFormat="1">
      <c r="A10" s="496" t="str">
        <f>'SD Facility Based Annex'!A70</f>
        <v>1.2.3</v>
      </c>
      <c r="B10" s="983"/>
      <c r="C10" s="70" t="str">
        <f>'SD Facility Based Annex'!C70</f>
        <v>Others (including PMSMA, any other)</v>
      </c>
      <c r="D10" s="652"/>
      <c r="E10" s="160"/>
      <c r="F10" s="160"/>
      <c r="G10" s="160"/>
      <c r="H10" s="160"/>
      <c r="I10" s="160"/>
      <c r="J10" s="71">
        <f>'SD Facility Based Annex'!O70</f>
        <v>0</v>
      </c>
      <c r="K10" s="640"/>
      <c r="L10" s="71">
        <f>'SD Facility Based Annex'!R70</f>
        <v>0</v>
      </c>
      <c r="M10" s="640"/>
    </row>
    <row r="11" spans="1:13" s="150" customFormat="1">
      <c r="A11" s="496">
        <f>'SD Facility Based Annex'!A73</f>
        <v>1.3</v>
      </c>
      <c r="B11" s="496" t="str">
        <f>'NUHM Total'!A12</f>
        <v>U.1.3</v>
      </c>
      <c r="C11" s="70" t="str">
        <f>'SD Facility Based Annex'!C73</f>
        <v>Operating Expenses</v>
      </c>
      <c r="D11" s="652"/>
      <c r="E11" s="160"/>
      <c r="F11" s="160"/>
      <c r="G11" s="160"/>
      <c r="H11" s="160"/>
      <c r="I11" s="160"/>
      <c r="J11" s="71">
        <f>'SD Facility Based Annex'!O73</f>
        <v>0</v>
      </c>
      <c r="K11" s="71">
        <f>'NUHM Total'!H12</f>
        <v>0</v>
      </c>
      <c r="L11" s="71">
        <f>'SD Facility Based Annex'!R73</f>
        <v>0</v>
      </c>
      <c r="M11" s="71">
        <f>'NUHM Total'!I12</f>
        <v>0</v>
      </c>
    </row>
    <row r="12" spans="1:13" s="150" customFormat="1">
      <c r="A12" s="497">
        <f>'SD Community Based Annex'!A3</f>
        <v>2</v>
      </c>
      <c r="B12" s="497" t="str">
        <f>'NUHM Total'!A17</f>
        <v>U.2</v>
      </c>
      <c r="C12" s="498" t="str">
        <f>'SD Community Based Annex'!C3</f>
        <v>Service Delivery - Community Based</v>
      </c>
      <c r="D12" s="651"/>
      <c r="E12" s="156"/>
      <c r="F12" s="156"/>
      <c r="G12" s="156"/>
      <c r="H12" s="156"/>
      <c r="I12" s="156"/>
      <c r="J12" s="157">
        <f>'SD Community Based Annex'!O3</f>
        <v>0</v>
      </c>
      <c r="K12" s="157">
        <f>'NUHM Total'!H17</f>
        <v>0</v>
      </c>
      <c r="L12" s="157">
        <f>'SD Community Based Annex'!R3</f>
        <v>0</v>
      </c>
      <c r="M12" s="157">
        <f>'NUHM Total'!I17</f>
        <v>0</v>
      </c>
    </row>
    <row r="13" spans="1:13" s="150" customFormat="1">
      <c r="A13" s="496">
        <f>'SD Community Based Annex'!A4</f>
        <v>2.1</v>
      </c>
      <c r="B13" s="496" t="str">
        <f>'NUHM Total'!A18</f>
        <v>U.2.1</v>
      </c>
      <c r="C13" s="70" t="str">
        <f>'SD Community Based Annex'!C4</f>
        <v>Mobile Units</v>
      </c>
      <c r="D13" s="652"/>
      <c r="E13" s="160"/>
      <c r="F13" s="160"/>
      <c r="G13" s="160"/>
      <c r="H13" s="160"/>
      <c r="I13" s="160"/>
      <c r="J13" s="71">
        <f>'SD Community Based Annex'!O4</f>
        <v>0</v>
      </c>
      <c r="K13" s="71">
        <f>'NUHM Total'!H18</f>
        <v>0</v>
      </c>
      <c r="L13" s="71">
        <f>'SD Community Based Annex'!R4</f>
        <v>0</v>
      </c>
      <c r="M13" s="71">
        <f>'NUHM Total'!I18</f>
        <v>0</v>
      </c>
    </row>
    <row r="14" spans="1:13" s="150" customFormat="1">
      <c r="A14" s="496">
        <f>'SD Community Based Annex'!A15</f>
        <v>2.2000000000000002</v>
      </c>
      <c r="B14" s="496" t="str">
        <f>'NUHM Total'!A21</f>
        <v>U.2.2</v>
      </c>
      <c r="C14" s="70" t="str">
        <f>'SD Community Based Annex'!C15</f>
        <v>Recurring/ Operational cost</v>
      </c>
      <c r="D14" s="652"/>
      <c r="E14" s="160"/>
      <c r="F14" s="160"/>
      <c r="G14" s="160"/>
      <c r="H14" s="160"/>
      <c r="I14" s="160"/>
      <c r="J14" s="71">
        <f>'SD Community Based Annex'!O15</f>
        <v>0</v>
      </c>
      <c r="K14" s="71">
        <f>'NUHM Total'!H21</f>
        <v>0</v>
      </c>
      <c r="L14" s="71">
        <f>'SD Community Based Annex'!R15</f>
        <v>0</v>
      </c>
      <c r="M14" s="71">
        <f>'NUHM Total'!I21</f>
        <v>0</v>
      </c>
    </row>
    <row r="15" spans="1:13" s="150" customFormat="1">
      <c r="A15" s="496">
        <f>'SD Community Based Annex'!A27</f>
        <v>2.2999999999999998</v>
      </c>
      <c r="B15" s="496" t="str">
        <f>'NUHM Total'!A24</f>
        <v>U.2.3</v>
      </c>
      <c r="C15" s="70" t="str">
        <f>'SD Community Based Annex'!C27</f>
        <v xml:space="preserve">Outreach activities </v>
      </c>
      <c r="D15" s="652"/>
      <c r="E15" s="160"/>
      <c r="F15" s="160"/>
      <c r="G15" s="160"/>
      <c r="H15" s="160"/>
      <c r="I15" s="160"/>
      <c r="J15" s="71">
        <f>'SD Community Based Annex'!O27</f>
        <v>0</v>
      </c>
      <c r="K15" s="71">
        <f>'NUHM Total'!H24</f>
        <v>0</v>
      </c>
      <c r="L15" s="71">
        <f>'SD Community Based Annex'!R27</f>
        <v>0</v>
      </c>
      <c r="M15" s="71">
        <f>'NUHM Total'!I24</f>
        <v>0</v>
      </c>
    </row>
    <row r="16" spans="1:13" s="150" customFormat="1">
      <c r="A16" s="497">
        <f>'Community Intervention Annex'!A3</f>
        <v>3</v>
      </c>
      <c r="B16" s="497" t="str">
        <f>'NUHM Total'!A30</f>
        <v>U.3</v>
      </c>
      <c r="C16" s="498" t="str">
        <f>'Community Intervention Annex'!C3</f>
        <v>Community Interventions</v>
      </c>
      <c r="D16" s="651"/>
      <c r="E16" s="156"/>
      <c r="F16" s="156"/>
      <c r="G16" s="156"/>
      <c r="H16" s="156"/>
      <c r="I16" s="156"/>
      <c r="J16" s="157">
        <f>'Community Intervention Annex'!O3</f>
        <v>0</v>
      </c>
      <c r="K16" s="157">
        <f>'NUHM Total'!H30</f>
        <v>0</v>
      </c>
      <c r="L16" s="157">
        <f>'Community Intervention Annex'!R3</f>
        <v>0</v>
      </c>
      <c r="M16" s="157">
        <f>'NUHM Total'!I30</f>
        <v>0</v>
      </c>
    </row>
    <row r="17" spans="1:13" s="150" customFormat="1">
      <c r="A17" s="496">
        <f>'Community Intervention Annex'!A4</f>
        <v>3.1</v>
      </c>
      <c r="B17" s="496" t="str">
        <f>'NUHM Total'!A31</f>
        <v>U.3.1</v>
      </c>
      <c r="C17" s="70" t="str">
        <f>'Community Intervention Annex'!C4</f>
        <v>ASHA Activities</v>
      </c>
      <c r="D17" s="652"/>
      <c r="E17" s="160"/>
      <c r="F17" s="160"/>
      <c r="G17" s="160"/>
      <c r="H17" s="160"/>
      <c r="I17" s="160"/>
      <c r="J17" s="71">
        <f>'Community Intervention Annex'!O4</f>
        <v>0</v>
      </c>
      <c r="K17" s="71">
        <f>'NUHM Total'!H31</f>
        <v>0</v>
      </c>
      <c r="L17" s="71">
        <f>'Community Intervention Annex'!R4</f>
        <v>0</v>
      </c>
      <c r="M17" s="71">
        <f>'NUHM Total'!I31</f>
        <v>0</v>
      </c>
    </row>
    <row r="18" spans="1:13" s="150" customFormat="1" ht="22.5">
      <c r="A18" s="496" t="str">
        <f>'Community Intervention Annex'!A5</f>
        <v>3.1.1</v>
      </c>
      <c r="B18" s="496" t="str">
        <f>'NUHM Total'!A32</f>
        <v>U.3.1.1</v>
      </c>
      <c r="C18" s="70" t="str">
        <f>'Community Intervention Annex'!C5</f>
        <v>Performance Incentive/Other Incentive to ASHAs</v>
      </c>
      <c r="D18" s="652"/>
      <c r="E18" s="160"/>
      <c r="F18" s="160"/>
      <c r="G18" s="160"/>
      <c r="H18" s="160"/>
      <c r="I18" s="160"/>
      <c r="J18" s="71">
        <f>'Community Intervention Annex'!O5</f>
        <v>0</v>
      </c>
      <c r="K18" s="71">
        <f>'NUHM Total'!H32</f>
        <v>0</v>
      </c>
      <c r="L18" s="71">
        <f>'Community Intervention Annex'!R5</f>
        <v>0</v>
      </c>
      <c r="M18" s="71">
        <f>'NUHM Total'!I32</f>
        <v>0</v>
      </c>
    </row>
    <row r="19" spans="1:13" s="150" customFormat="1">
      <c r="A19" s="496" t="str">
        <f>'Community Intervention Annex'!A53</f>
        <v>3.1.2</v>
      </c>
      <c r="B19" s="496" t="str">
        <f>'NUHM Total'!A36</f>
        <v>U.3.1.2</v>
      </c>
      <c r="C19" s="70" t="str">
        <f>'Community Intervention Annex'!C53</f>
        <v>Selection &amp; Training of ASHA</v>
      </c>
      <c r="D19" s="652"/>
      <c r="E19" s="160"/>
      <c r="F19" s="160"/>
      <c r="G19" s="160"/>
      <c r="H19" s="160"/>
      <c r="I19" s="160"/>
      <c r="J19" s="71">
        <f>'Community Intervention Annex'!O53</f>
        <v>0</v>
      </c>
      <c r="K19" s="71">
        <f>'NUHM Total'!H36</f>
        <v>0</v>
      </c>
      <c r="L19" s="71">
        <f>'Community Intervention Annex'!R53</f>
        <v>0</v>
      </c>
      <c r="M19" s="71">
        <f>'NUHM Total'!I36</f>
        <v>0</v>
      </c>
    </row>
    <row r="20" spans="1:13" s="150" customFormat="1">
      <c r="A20" s="496" t="str">
        <f>'Community Intervention Annex'!A63</f>
        <v>3.1.3</v>
      </c>
      <c r="B20" s="496" t="str">
        <f>'NUHM Total'!A37</f>
        <v>U.3.1.3</v>
      </c>
      <c r="C20" s="70" t="str">
        <f>'Community Intervention Annex'!C63</f>
        <v>Miscellaneous ASHA Costs</v>
      </c>
      <c r="D20" s="652"/>
      <c r="E20" s="160"/>
      <c r="F20" s="160"/>
      <c r="G20" s="160"/>
      <c r="H20" s="160"/>
      <c r="I20" s="160"/>
      <c r="J20" s="71">
        <f>'Community Intervention Annex'!O63</f>
        <v>0</v>
      </c>
      <c r="K20" s="71">
        <f>'NUHM Total'!H37</f>
        <v>0</v>
      </c>
      <c r="L20" s="71">
        <f>'Community Intervention Annex'!R63</f>
        <v>0</v>
      </c>
      <c r="M20" s="71">
        <f>'NUHM Total'!I37</f>
        <v>0</v>
      </c>
    </row>
    <row r="21" spans="1:13" s="150" customFormat="1">
      <c r="A21" s="496">
        <f>'Community Intervention Annex'!A69</f>
        <v>3.2</v>
      </c>
      <c r="B21" s="496" t="str">
        <f>'NUHM Total'!A39</f>
        <v>U.3.2</v>
      </c>
      <c r="C21" s="70" t="str">
        <f>'Community Intervention Annex'!C69</f>
        <v>Other Community Interventions</v>
      </c>
      <c r="D21" s="652"/>
      <c r="E21" s="160"/>
      <c r="F21" s="160"/>
      <c r="G21" s="160"/>
      <c r="H21" s="160"/>
      <c r="I21" s="160"/>
      <c r="J21" s="71">
        <f>'Community Intervention Annex'!O69</f>
        <v>0</v>
      </c>
      <c r="K21" s="71">
        <f>'NUHM Total'!H39</f>
        <v>0</v>
      </c>
      <c r="L21" s="71">
        <f>'Community Intervention Annex'!R69</f>
        <v>0</v>
      </c>
      <c r="M21" s="71">
        <f>'NUHM Total'!I39</f>
        <v>0</v>
      </c>
    </row>
    <row r="22" spans="1:13" s="150" customFormat="1">
      <c r="A22" s="496">
        <f>'Community Intervention Annex'!A93</f>
        <v>3.3</v>
      </c>
      <c r="B22" s="496" t="str">
        <f>'NUHM Total'!A39</f>
        <v>U.3.2</v>
      </c>
      <c r="C22" s="70" t="str">
        <f>'Community Intervention Annex'!C93</f>
        <v>Panchayati Raj Institutions (PRIs)</v>
      </c>
      <c r="D22" s="652"/>
      <c r="E22" s="160"/>
      <c r="F22" s="160"/>
      <c r="G22" s="160"/>
      <c r="H22" s="160"/>
      <c r="I22" s="160"/>
      <c r="J22" s="71">
        <f>'Community Intervention Annex'!O93</f>
        <v>0</v>
      </c>
      <c r="K22" s="71">
        <f>'NUHM Total'!H44</f>
        <v>0</v>
      </c>
      <c r="L22" s="71">
        <f>'Community Intervention Annex'!R93</f>
        <v>0</v>
      </c>
      <c r="M22" s="71">
        <f>'NUHM Total'!I44</f>
        <v>0</v>
      </c>
    </row>
    <row r="23" spans="1:13" s="150" customFormat="1">
      <c r="A23" s="154">
        <f>'Untied grants Annex'!A3</f>
        <v>4</v>
      </c>
      <c r="B23" s="154" t="str">
        <f>'NUHM Total'!A46</f>
        <v>U.4</v>
      </c>
      <c r="C23" s="300" t="str">
        <f>'Untied grants Annex'!C3</f>
        <v>Untied Fund</v>
      </c>
      <c r="D23" s="653"/>
      <c r="E23" s="653"/>
      <c r="F23" s="653"/>
      <c r="G23" s="653"/>
      <c r="H23" s="653"/>
      <c r="I23" s="653"/>
      <c r="J23" s="499">
        <f>'Untied grants Annex'!O3</f>
        <v>0</v>
      </c>
      <c r="K23" s="499">
        <f>'NUHM Total'!H46</f>
        <v>0</v>
      </c>
      <c r="L23" s="499">
        <f>'Untied grants Annex'!R3</f>
        <v>0</v>
      </c>
      <c r="M23" s="499">
        <f>'NUHM Total'!I46</f>
        <v>0</v>
      </c>
    </row>
    <row r="24" spans="1:13" s="150" customFormat="1">
      <c r="A24" s="154">
        <f>'Infrastructure Annex'!A3</f>
        <v>5</v>
      </c>
      <c r="B24" s="154" t="str">
        <f>'NUHM Total'!A53</f>
        <v>U.5</v>
      </c>
      <c r="C24" s="155" t="str">
        <f>'Infrastructure Annex'!C3</f>
        <v>Infrastructure</v>
      </c>
      <c r="D24" s="651"/>
      <c r="E24" s="156"/>
      <c r="F24" s="156"/>
      <c r="G24" s="156"/>
      <c r="H24" s="156"/>
      <c r="I24" s="156"/>
      <c r="J24" s="157">
        <f>'Infrastructure Annex'!O3</f>
        <v>0</v>
      </c>
      <c r="K24" s="157">
        <f>'NUHM Total'!H53</f>
        <v>0</v>
      </c>
      <c r="L24" s="157">
        <f>'Infrastructure Annex'!R3</f>
        <v>0</v>
      </c>
      <c r="M24" s="157">
        <f>'NUHM Total'!I53</f>
        <v>0</v>
      </c>
    </row>
    <row r="25" spans="1:13" s="150" customFormat="1">
      <c r="A25" s="158">
        <f>'Infrastructure Annex'!A4</f>
        <v>5.0999999999999996</v>
      </c>
      <c r="B25" s="158" t="str">
        <f>'NUHM Total'!A54</f>
        <v>U.5.1</v>
      </c>
      <c r="C25" s="319" t="str">
        <f>'Infrastructure Annex'!C4</f>
        <v>Upgradation of existing facilities</v>
      </c>
      <c r="D25" s="652"/>
      <c r="E25" s="160"/>
      <c r="F25" s="160"/>
      <c r="G25" s="160"/>
      <c r="H25" s="160"/>
      <c r="I25" s="160"/>
      <c r="J25" s="71">
        <f>'Infrastructure Annex'!O4</f>
        <v>0</v>
      </c>
      <c r="K25" s="71">
        <f>'NUHM Total'!H54</f>
        <v>0</v>
      </c>
      <c r="L25" s="71">
        <f>'Infrastructure Annex'!R4</f>
        <v>0</v>
      </c>
      <c r="M25" s="71">
        <f>'NUHM Total'!I54</f>
        <v>0</v>
      </c>
    </row>
    <row r="26" spans="1:13" s="150" customFormat="1">
      <c r="A26" s="158">
        <f>'Infrastructure Annex'!A49</f>
        <v>5.2</v>
      </c>
      <c r="B26" s="158" t="str">
        <f>'NUHM Total'!A61</f>
        <v>U.5.2</v>
      </c>
      <c r="C26" s="319" t="str">
        <f>'Infrastructure Annex'!C49</f>
        <v xml:space="preserve">New Constructions </v>
      </c>
      <c r="D26" s="652"/>
      <c r="E26" s="160"/>
      <c r="F26" s="160"/>
      <c r="G26" s="160"/>
      <c r="H26" s="160"/>
      <c r="I26" s="160"/>
      <c r="J26" s="71">
        <f>'Infrastructure Annex'!O49</f>
        <v>0</v>
      </c>
      <c r="K26" s="71">
        <f>'NUHM Total'!H61</f>
        <v>0</v>
      </c>
      <c r="L26" s="71">
        <f>'Infrastructure Annex'!R49</f>
        <v>0</v>
      </c>
      <c r="M26" s="71">
        <f>'NUHM Total'!I61</f>
        <v>0</v>
      </c>
    </row>
    <row r="27" spans="1:13" s="150" customFormat="1">
      <c r="A27" s="158">
        <f>'Infrastructure Annex'!A76</f>
        <v>5.3</v>
      </c>
      <c r="B27" s="158" t="str">
        <f>'NUHM Total'!A65</f>
        <v>U.5.3</v>
      </c>
      <c r="C27" s="319" t="str">
        <f>'Infrastructure Annex'!C76</f>
        <v>Other construction/ Civil works</v>
      </c>
      <c r="D27" s="652"/>
      <c r="E27" s="160"/>
      <c r="F27" s="160"/>
      <c r="G27" s="160"/>
      <c r="H27" s="160"/>
      <c r="I27" s="160"/>
      <c r="J27" s="71">
        <f>'Infrastructure Annex'!O76</f>
        <v>0</v>
      </c>
      <c r="K27" s="71">
        <f>'NUHM Total'!H65</f>
        <v>0</v>
      </c>
      <c r="L27" s="71">
        <f>'Infrastructure Annex'!R76</f>
        <v>0</v>
      </c>
      <c r="M27" s="71">
        <f>'NUHM Total'!I65</f>
        <v>0</v>
      </c>
    </row>
    <row r="28" spans="1:13" s="150" customFormat="1">
      <c r="A28" s="154">
        <f>'Procurement Annex'!A3</f>
        <v>6</v>
      </c>
      <c r="B28" s="154" t="str">
        <f>'NUHM Total'!A67</f>
        <v>U.6</v>
      </c>
      <c r="C28" s="155" t="str">
        <f>'Procurement Annex'!C3</f>
        <v>Procurement</v>
      </c>
      <c r="D28" s="651"/>
      <c r="E28" s="156"/>
      <c r="F28" s="156"/>
      <c r="G28" s="156"/>
      <c r="H28" s="156"/>
      <c r="I28" s="156"/>
      <c r="J28" s="157">
        <f>'Procurement Annex'!O3</f>
        <v>0</v>
      </c>
      <c r="K28" s="157">
        <f>'NUHM Total'!H67</f>
        <v>0</v>
      </c>
      <c r="L28" s="157">
        <f>'Procurement Annex'!R3</f>
        <v>0</v>
      </c>
      <c r="M28" s="157">
        <f>'NUHM Total'!I67</f>
        <v>0</v>
      </c>
    </row>
    <row r="29" spans="1:13" s="150" customFormat="1">
      <c r="A29" s="158">
        <f>'Procurement Annex'!A4</f>
        <v>6.1</v>
      </c>
      <c r="B29" s="158" t="str">
        <f>'NUHM Total'!A68</f>
        <v>U.6.1</v>
      </c>
      <c r="C29" s="319" t="str">
        <f>'Procurement Annex'!C4</f>
        <v>Procurement of Equipment</v>
      </c>
      <c r="D29" s="652"/>
      <c r="E29" s="160"/>
      <c r="F29" s="160"/>
      <c r="G29" s="160"/>
      <c r="H29" s="160"/>
      <c r="I29" s="160"/>
      <c r="J29" s="71">
        <f>'Procurement Annex'!O4</f>
        <v>0</v>
      </c>
      <c r="K29" s="71">
        <f>'NUHM Total'!H68</f>
        <v>0</v>
      </c>
      <c r="L29" s="71">
        <f>'Procurement Annex'!R4</f>
        <v>0</v>
      </c>
      <c r="M29" s="71">
        <f>'NUHM Total'!I68</f>
        <v>0</v>
      </c>
    </row>
    <row r="30" spans="1:13" s="150" customFormat="1">
      <c r="A30" s="158">
        <f>'Procurement Annex'!A134</f>
        <v>6.2</v>
      </c>
      <c r="B30" s="158" t="str">
        <f>'NUHM Total'!A73</f>
        <v>U.6.2</v>
      </c>
      <c r="C30" s="319" t="str">
        <f>'Procurement Annex'!C134</f>
        <v xml:space="preserve">Procurement of Drugs and supplies </v>
      </c>
      <c r="D30" s="652"/>
      <c r="E30" s="160"/>
      <c r="F30" s="160"/>
      <c r="G30" s="160"/>
      <c r="H30" s="160"/>
      <c r="I30" s="160"/>
      <c r="J30" s="71">
        <f>'Procurement Annex'!O134</f>
        <v>0</v>
      </c>
      <c r="K30" s="71">
        <f>'NUHM Total'!H73</f>
        <v>0</v>
      </c>
      <c r="L30" s="71">
        <f>'Procurement Annex'!R134</f>
        <v>0</v>
      </c>
      <c r="M30" s="71">
        <f>'NUHM Total'!I73</f>
        <v>0</v>
      </c>
    </row>
    <row r="31" spans="1:13" s="150" customFormat="1" ht="22.5">
      <c r="A31" s="158">
        <f>'Procurement Annex'!A252</f>
        <v>6.3</v>
      </c>
      <c r="B31" s="158" t="str">
        <f>'NUHM Total'!A81</f>
        <v>U.6.3</v>
      </c>
      <c r="C31" s="319" t="str">
        <f>'Procurement Annex'!C252</f>
        <v>Procurement of Other Drugs and supplies (please specify)</v>
      </c>
      <c r="D31" s="652"/>
      <c r="E31" s="160"/>
      <c r="F31" s="160"/>
      <c r="G31" s="160"/>
      <c r="H31" s="160"/>
      <c r="I31" s="160"/>
      <c r="J31" s="71">
        <f>'Procurement Annex'!O252</f>
        <v>0</v>
      </c>
      <c r="K31" s="71">
        <f>'NUHM Total'!H81</f>
        <v>0</v>
      </c>
      <c r="L31" s="71">
        <f>'Procurement Annex'!R260</f>
        <v>0</v>
      </c>
      <c r="M31" s="71">
        <f>'NUHM Total'!I81</f>
        <v>0</v>
      </c>
    </row>
    <row r="32" spans="1:13" s="150" customFormat="1">
      <c r="A32" s="158">
        <f>'Procurement Annex'!A254</f>
        <v>6.4</v>
      </c>
      <c r="B32" s="984"/>
      <c r="C32" s="319" t="str">
        <f>'Procurement Annex'!C254</f>
        <v>National Free Diagnostic services</v>
      </c>
      <c r="D32" s="652"/>
      <c r="E32" s="160"/>
      <c r="F32" s="160"/>
      <c r="G32" s="160"/>
      <c r="H32" s="160"/>
      <c r="I32" s="160"/>
      <c r="J32" s="71">
        <f>'Procurement Annex'!O254</f>
        <v>0</v>
      </c>
      <c r="K32" s="640"/>
      <c r="L32" s="71">
        <f>'Procurement Annex'!R254</f>
        <v>0</v>
      </c>
      <c r="M32" s="640"/>
    </row>
    <row r="33" spans="1:13" s="150" customFormat="1">
      <c r="A33" s="158">
        <f>'Procurement Annex'!A260</f>
        <v>6.5</v>
      </c>
      <c r="B33" s="158" t="str">
        <f>'NUHM Total'!A84</f>
        <v>U.6.5</v>
      </c>
      <c r="C33" s="319" t="str">
        <f>'Procurement Annex'!C260</f>
        <v>Procurement (Others)</v>
      </c>
      <c r="D33" s="652"/>
      <c r="E33" s="160"/>
      <c r="F33" s="160"/>
      <c r="G33" s="160"/>
      <c r="H33" s="160"/>
      <c r="I33" s="160"/>
      <c r="J33" s="71">
        <f>'Procurement Annex'!O260</f>
        <v>0</v>
      </c>
      <c r="K33" s="71">
        <f>'NUHM Total'!H84</f>
        <v>0</v>
      </c>
      <c r="L33" s="71">
        <f>'Procurement Annex'!R260</f>
        <v>0</v>
      </c>
      <c r="M33" s="71">
        <f>'NUHM Total'!I84</f>
        <v>0</v>
      </c>
    </row>
    <row r="34" spans="1:13">
      <c r="A34" s="154">
        <f>+'Referral Transport Annex'!A3</f>
        <v>7</v>
      </c>
      <c r="B34" s="154" t="str">
        <f>'NUHM Total'!A85</f>
        <v>U.7</v>
      </c>
      <c r="C34" s="155" t="str">
        <f>+'Referral Transport Annex'!C3</f>
        <v>Referral Transport</v>
      </c>
      <c r="D34" s="654"/>
      <c r="E34" s="654"/>
      <c r="F34" s="654"/>
      <c r="G34" s="654"/>
      <c r="H34" s="654"/>
      <c r="I34" s="654"/>
      <c r="J34" s="157">
        <f>+'Referral Transport Annex'!O3</f>
        <v>0</v>
      </c>
      <c r="K34" s="157">
        <f>'NUHM Total'!H85</f>
        <v>0</v>
      </c>
      <c r="L34" s="157">
        <f>+'Referral Transport Annex'!R3</f>
        <v>0</v>
      </c>
      <c r="M34" s="157">
        <f>'NUHM Total'!I85</f>
        <v>0</v>
      </c>
    </row>
    <row r="35" spans="1:13" s="150" customFormat="1">
      <c r="A35" s="154">
        <f>'Human Resources (SD) Annex'!A3</f>
        <v>8</v>
      </c>
      <c r="B35" s="154" t="str">
        <f>'NUHM Total'!A87</f>
        <v>U.8</v>
      </c>
      <c r="C35" s="155" t="s">
        <v>25</v>
      </c>
      <c r="D35" s="651"/>
      <c r="E35" s="156"/>
      <c r="F35" s="156"/>
      <c r="G35" s="156"/>
      <c r="H35" s="156"/>
      <c r="I35" s="156"/>
      <c r="J35" s="157">
        <f>+'Human Resources (SD) Annex'!O3</f>
        <v>0</v>
      </c>
      <c r="K35" s="157">
        <f>'NUHM Total'!H87</f>
        <v>0</v>
      </c>
      <c r="L35" s="157">
        <f>+'Human Resources (SD) Annex'!R3</f>
        <v>0</v>
      </c>
      <c r="M35" s="157">
        <f>'NUHM Total'!I87</f>
        <v>0</v>
      </c>
    </row>
    <row r="36" spans="1:13" s="150" customFormat="1">
      <c r="A36" s="496">
        <f>+'Human Resources (SD) Annex'!A4</f>
        <v>8.1</v>
      </c>
      <c r="B36" s="496" t="str">
        <f>'NUHM Total'!A88</f>
        <v>U.8.1</v>
      </c>
      <c r="C36" s="70" t="str">
        <f>+'Human Resources (SD) Annex'!C4</f>
        <v>Human Resources</v>
      </c>
      <c r="D36" s="652"/>
      <c r="E36" s="160"/>
      <c r="F36" s="160"/>
      <c r="G36" s="160"/>
      <c r="H36" s="160"/>
      <c r="I36" s="160"/>
      <c r="J36" s="71">
        <f>+'Human Resources (SD) Annex'!O4</f>
        <v>0</v>
      </c>
      <c r="K36" s="71">
        <f>'NUHM Total'!H88</f>
        <v>0</v>
      </c>
      <c r="L36" s="71">
        <f>+'Human Resources (SD) Annex'!R4</f>
        <v>0</v>
      </c>
      <c r="M36" s="71">
        <f>'NUHM Total'!I88</f>
        <v>0</v>
      </c>
    </row>
    <row r="37" spans="1:13">
      <c r="A37" s="496">
        <f>+'Human Resources (SD) Annex'!A156</f>
        <v>8.1999999999999993</v>
      </c>
      <c r="B37" s="496" t="str">
        <f>'NUHM Total'!A136</f>
        <v>U.8.2</v>
      </c>
      <c r="C37" s="70" t="str">
        <f>+'Human Resources (SD) Annex'!C156</f>
        <v xml:space="preserve">Annual increment for all the existing positions </v>
      </c>
      <c r="D37" s="655"/>
      <c r="E37" s="655"/>
      <c r="F37" s="655"/>
      <c r="G37" s="655"/>
      <c r="H37" s="655"/>
      <c r="I37" s="655"/>
      <c r="J37" s="71">
        <f>+'Human Resources (SD) Annex'!O156</f>
        <v>0</v>
      </c>
      <c r="K37" s="71">
        <f>'NUHM Total'!H136</f>
        <v>0</v>
      </c>
      <c r="L37" s="71">
        <f>+'Human Resources (SD) Annex'!R156</f>
        <v>0</v>
      </c>
      <c r="M37" s="71">
        <f>'NUHM Total'!I136</f>
        <v>0</v>
      </c>
    </row>
    <row r="38" spans="1:13" ht="22.5">
      <c r="A38" s="496">
        <f>+'Human Resources (SD) Annex'!A157</f>
        <v>8.3000000000000007</v>
      </c>
      <c r="B38" s="496" t="str">
        <f>'NUHM Total'!A137</f>
        <v>U.8.3</v>
      </c>
      <c r="C38" s="70" t="str">
        <f>+'Human Resources (SD) Annex'!C157</f>
        <v>EPF (Employer's contribution) @ 13.36% for salaries &lt;= Rs.15,000 pm</v>
      </c>
      <c r="D38" s="655"/>
      <c r="E38" s="655"/>
      <c r="F38" s="655"/>
      <c r="G38" s="655"/>
      <c r="H38" s="655"/>
      <c r="I38" s="655"/>
      <c r="J38" s="71">
        <f>+'Human Resources (SD) Annex'!O157</f>
        <v>0</v>
      </c>
      <c r="K38" s="71">
        <f>'NUHM Total'!H137</f>
        <v>0</v>
      </c>
      <c r="L38" s="71">
        <f>+'Human Resources (SD) Annex'!R157</f>
        <v>0</v>
      </c>
      <c r="M38" s="71">
        <f>'NUHM Total'!I137</f>
        <v>0</v>
      </c>
    </row>
    <row r="39" spans="1:13" s="150" customFormat="1">
      <c r="A39" s="496">
        <f>+'Human Resources (SD) Annex'!A158</f>
        <v>8.4</v>
      </c>
      <c r="B39" s="496" t="str">
        <f>'NUHM Total'!A138</f>
        <v>U.8.4</v>
      </c>
      <c r="C39" s="70" t="str">
        <f>+'Human Resources (SD) Annex'!C158</f>
        <v>Incentives and Allowances</v>
      </c>
      <c r="D39" s="652"/>
      <c r="E39" s="160"/>
      <c r="F39" s="160"/>
      <c r="G39" s="160"/>
      <c r="H39" s="160"/>
      <c r="I39" s="160"/>
      <c r="J39" s="71">
        <f>+'Human Resources (SD) Annex'!O158</f>
        <v>0</v>
      </c>
      <c r="K39" s="71">
        <f>'NUHM Total'!H138</f>
        <v>0</v>
      </c>
      <c r="L39" s="71">
        <f>+'Human Resources (SD) Annex'!R158</f>
        <v>0</v>
      </c>
      <c r="M39" s="71">
        <f>'NUHM Total'!I138</f>
        <v>0</v>
      </c>
    </row>
    <row r="40" spans="1:13">
      <c r="A40" s="154">
        <v>9</v>
      </c>
      <c r="B40" s="154" t="str">
        <f>'NUHM Total'!A140</f>
        <v>U.9</v>
      </c>
      <c r="C40" s="155" t="s">
        <v>58</v>
      </c>
      <c r="D40" s="654"/>
      <c r="E40" s="654"/>
      <c r="F40" s="654"/>
      <c r="G40" s="654"/>
      <c r="H40" s="654"/>
      <c r="I40" s="654"/>
      <c r="J40" s="157">
        <f>+'Training Annex'!O3</f>
        <v>0</v>
      </c>
      <c r="K40" s="157">
        <f>'NUHM Total'!H140</f>
        <v>0</v>
      </c>
      <c r="L40" s="157">
        <f>+'Training Annex'!R3</f>
        <v>0</v>
      </c>
      <c r="M40" s="157">
        <f>'NUHM Total'!I140</f>
        <v>0</v>
      </c>
    </row>
    <row r="41" spans="1:13" ht="22.5">
      <c r="A41" s="496">
        <f>+'Training Annex'!A4</f>
        <v>9.1</v>
      </c>
      <c r="B41" s="496" t="str">
        <f>'NUHM Total'!A141</f>
        <v>U.9.1</v>
      </c>
      <c r="C41" s="70" t="str">
        <f>+'Training Annex'!C4</f>
        <v>Setting Up &amp; Strengthening of Skill Lab/ Other Training Centres</v>
      </c>
      <c r="D41" s="655"/>
      <c r="E41" s="655"/>
      <c r="F41" s="655"/>
      <c r="G41" s="655"/>
      <c r="H41" s="655"/>
      <c r="I41" s="655"/>
      <c r="J41" s="71">
        <f>+'Training Annex'!O4</f>
        <v>0</v>
      </c>
      <c r="K41" s="71">
        <f>'NUHM Total'!H141</f>
        <v>0</v>
      </c>
      <c r="L41" s="71">
        <f>+'Training Annex'!R4</f>
        <v>0</v>
      </c>
      <c r="M41" s="71">
        <f>'NUHM Total'!I141</f>
        <v>0</v>
      </c>
    </row>
    <row r="42" spans="1:13">
      <c r="A42" s="496">
        <f>+'Training Annex'!A14</f>
        <v>9.1999999999999993</v>
      </c>
      <c r="B42" s="983"/>
      <c r="C42" s="70" t="str">
        <f>+'Training Annex'!C14</f>
        <v>HR for Skill Lab/ Training Institutes/ SIHFW</v>
      </c>
      <c r="D42" s="655"/>
      <c r="E42" s="655"/>
      <c r="F42" s="655"/>
      <c r="G42" s="655"/>
      <c r="H42" s="655"/>
      <c r="I42" s="655"/>
      <c r="J42" s="71">
        <f>+'Training Annex'!O14</f>
        <v>0</v>
      </c>
      <c r="K42" s="640"/>
      <c r="L42" s="71">
        <f>+'Training Annex'!R14</f>
        <v>0</v>
      </c>
      <c r="M42" s="640"/>
    </row>
    <row r="43" spans="1:13">
      <c r="A43" s="496">
        <f>+'Training Annex'!A19</f>
        <v>9.3000000000000007</v>
      </c>
      <c r="B43" s="983"/>
      <c r="C43" s="70" t="str">
        <f>+'Training Annex'!C19</f>
        <v xml:space="preserve">Annual increment for all the existing positions </v>
      </c>
      <c r="D43" s="655"/>
      <c r="E43" s="655"/>
      <c r="F43" s="655"/>
      <c r="G43" s="655"/>
      <c r="H43" s="655"/>
      <c r="I43" s="655"/>
      <c r="J43" s="71">
        <f>+'Training Annex'!O19</f>
        <v>0</v>
      </c>
      <c r="K43" s="640"/>
      <c r="L43" s="71">
        <f>+'Training Annex'!R19</f>
        <v>0</v>
      </c>
      <c r="M43" s="640"/>
    </row>
    <row r="44" spans="1:13" ht="22.5">
      <c r="A44" s="496">
        <f>+'Training Annex'!A20</f>
        <v>9.4</v>
      </c>
      <c r="B44" s="983"/>
      <c r="C44" s="70" t="str">
        <f>+'Training Annex'!C20</f>
        <v>EPF (Employer's contribution) @ 13.36% for salaries &lt;= Rs.15,000 pm</v>
      </c>
      <c r="D44" s="655"/>
      <c r="E44" s="655"/>
      <c r="F44" s="655"/>
      <c r="G44" s="655"/>
      <c r="H44" s="655"/>
      <c r="I44" s="655"/>
      <c r="J44" s="71">
        <f>+'Training Annex'!O20</f>
        <v>0</v>
      </c>
      <c r="K44" s="640"/>
      <c r="L44" s="71">
        <f>+'Training Annex'!R20</f>
        <v>0</v>
      </c>
      <c r="M44" s="640"/>
    </row>
    <row r="45" spans="1:13">
      <c r="A45" s="496">
        <f>+'Training Annex'!A21</f>
        <v>9.5</v>
      </c>
      <c r="B45" s="496" t="str">
        <f>'NUHM Total'!A147</f>
        <v>U.9.5</v>
      </c>
      <c r="C45" s="70" t="str">
        <f>+'Training Annex'!C21</f>
        <v xml:space="preserve">Trainings </v>
      </c>
      <c r="D45" s="655"/>
      <c r="E45" s="655"/>
      <c r="F45" s="655"/>
      <c r="G45" s="655"/>
      <c r="H45" s="655"/>
      <c r="I45" s="655"/>
      <c r="J45" s="71">
        <f>+'Training Annex'!O21</f>
        <v>0</v>
      </c>
      <c r="K45" s="71">
        <f>'NUHM Total'!H147</f>
        <v>0</v>
      </c>
      <c r="L45" s="71">
        <f>+'Training Annex'!R21</f>
        <v>0</v>
      </c>
      <c r="M45" s="71">
        <f>'NUHM Total'!I147</f>
        <v>0</v>
      </c>
    </row>
    <row r="46" spans="1:13">
      <c r="A46" s="154">
        <v>10</v>
      </c>
      <c r="B46" s="154" t="str">
        <f>'NUHM Total'!A156</f>
        <v>U.10</v>
      </c>
      <c r="C46" s="155" t="s">
        <v>28</v>
      </c>
      <c r="D46" s="654"/>
      <c r="E46" s="654"/>
      <c r="F46" s="654"/>
      <c r="G46" s="654"/>
      <c r="H46" s="654"/>
      <c r="I46" s="654"/>
      <c r="J46" s="157">
        <f>+'Review, Research &amp; Surveillance'!O3</f>
        <v>0</v>
      </c>
      <c r="K46" s="157">
        <f>'NUHM Total'!H156</f>
        <v>0</v>
      </c>
      <c r="L46" s="157">
        <f>+'Review, Research &amp; Surveillance'!R3</f>
        <v>0</v>
      </c>
      <c r="M46" s="157">
        <f>'NUHM Total'!I156</f>
        <v>0</v>
      </c>
    </row>
    <row r="47" spans="1:13">
      <c r="A47" s="496">
        <f>+'Review, Research &amp; Surveillance'!A4</f>
        <v>10.1</v>
      </c>
      <c r="B47" s="496" t="str">
        <f>'NUHM Total'!A157</f>
        <v>U.10.1</v>
      </c>
      <c r="C47" s="70" t="str">
        <f>+'Review, Research &amp; Surveillance'!C4</f>
        <v>Reviews</v>
      </c>
      <c r="D47" s="655"/>
      <c r="E47" s="655"/>
      <c r="F47" s="655"/>
      <c r="G47" s="655"/>
      <c r="H47" s="655"/>
      <c r="I47" s="655"/>
      <c r="J47" s="71">
        <f>+'Review, Research &amp; Surveillance'!O4</f>
        <v>0</v>
      </c>
      <c r="K47" s="71">
        <f>'NUHM Total'!H157</f>
        <v>0</v>
      </c>
      <c r="L47" s="71">
        <f>+'Review, Research &amp; Surveillance'!R4</f>
        <v>0</v>
      </c>
      <c r="M47" s="71">
        <f>'NUHM Total'!I157</f>
        <v>0</v>
      </c>
    </row>
    <row r="48" spans="1:13">
      <c r="A48" s="496">
        <f>+'Review, Research &amp; Surveillance'!A8</f>
        <v>10.199999999999999</v>
      </c>
      <c r="B48" s="496" t="str">
        <f>'NUHM Total'!A160</f>
        <v>U.10.2</v>
      </c>
      <c r="C48" s="70" t="str">
        <f>+'Review, Research &amp; Surveillance'!C8</f>
        <v>Research &amp; Surveys</v>
      </c>
      <c r="D48" s="655"/>
      <c r="E48" s="655"/>
      <c r="F48" s="655"/>
      <c r="G48" s="655"/>
      <c r="H48" s="655"/>
      <c r="I48" s="655"/>
      <c r="J48" s="71">
        <f>+'Review, Research &amp; Surveillance'!O8</f>
        <v>0</v>
      </c>
      <c r="K48" s="71">
        <f>'NUHM Total'!H160</f>
        <v>0</v>
      </c>
      <c r="L48" s="71">
        <f>+'Review, Research &amp; Surveillance'!R8</f>
        <v>0</v>
      </c>
      <c r="M48" s="71">
        <f>'NUHM Total'!I160</f>
        <v>0</v>
      </c>
    </row>
    <row r="49" spans="1:13">
      <c r="A49" s="496">
        <f>+'Review, Research &amp; Surveillance'!A28</f>
        <v>10.3</v>
      </c>
      <c r="B49" s="983"/>
      <c r="C49" s="70" t="str">
        <f>+'Review, Research &amp; Surveillance'!C28</f>
        <v>Surveillance</v>
      </c>
      <c r="D49" s="655"/>
      <c r="E49" s="655"/>
      <c r="F49" s="655"/>
      <c r="G49" s="655"/>
      <c r="H49" s="655"/>
      <c r="I49" s="655"/>
      <c r="J49" s="71">
        <f>+'Review, Research &amp; Surveillance'!O28</f>
        <v>0</v>
      </c>
      <c r="K49" s="640"/>
      <c r="L49" s="71">
        <f>+'Review, Research &amp; Surveillance'!R28</f>
        <v>0</v>
      </c>
      <c r="M49" s="640"/>
    </row>
    <row r="50" spans="1:13">
      <c r="A50" s="496">
        <f>+'Review, Research &amp; Surveillance'!A41</f>
        <v>10.4</v>
      </c>
      <c r="B50" s="983"/>
      <c r="C50" s="70" t="str">
        <f>+'Review, Research &amp; Surveillance'!C41</f>
        <v xml:space="preserve">Other Recurring cost </v>
      </c>
      <c r="D50" s="655"/>
      <c r="E50" s="655"/>
      <c r="F50" s="655"/>
      <c r="G50" s="655"/>
      <c r="H50" s="655"/>
      <c r="I50" s="655"/>
      <c r="J50" s="71">
        <f>+'Review, Research &amp; Surveillance'!O41</f>
        <v>0</v>
      </c>
      <c r="K50" s="640"/>
      <c r="L50" s="71">
        <f>+'Review, Research &amp; Surveillance'!R41</f>
        <v>0</v>
      </c>
      <c r="M50" s="640"/>
    </row>
    <row r="51" spans="1:13">
      <c r="A51" s="154">
        <f>'IEC-BCC Annex'!A3</f>
        <v>11</v>
      </c>
      <c r="B51" s="154" t="str">
        <f>'NUHM Total'!A166</f>
        <v>U.11</v>
      </c>
      <c r="C51" s="498" t="str">
        <f>'IEC-BCC Annex'!C3</f>
        <v>IEC/BCC</v>
      </c>
      <c r="D51" s="654"/>
      <c r="E51" s="654"/>
      <c r="F51" s="654"/>
      <c r="G51" s="654"/>
      <c r="H51" s="654"/>
      <c r="I51" s="654"/>
      <c r="J51" s="157">
        <f>'IEC-BCC Annex'!O3</f>
        <v>0</v>
      </c>
      <c r="K51" s="157">
        <f>'NUHM Total'!H166</f>
        <v>0</v>
      </c>
      <c r="L51" s="157">
        <f>'IEC-BCC Annex'!R3</f>
        <v>0</v>
      </c>
      <c r="M51" s="157">
        <f>'NUHM Total'!I166</f>
        <v>0</v>
      </c>
    </row>
    <row r="52" spans="1:13">
      <c r="A52" s="154">
        <f>'Printing Annex'!A3</f>
        <v>12</v>
      </c>
      <c r="B52" s="154" t="str">
        <f>'NUHM Total'!A172</f>
        <v>U.12</v>
      </c>
      <c r="C52" s="155" t="str">
        <f>'Printing Annex'!C3</f>
        <v>Printing</v>
      </c>
      <c r="D52" s="654"/>
      <c r="E52" s="654"/>
      <c r="F52" s="654"/>
      <c r="G52" s="654"/>
      <c r="H52" s="654"/>
      <c r="I52" s="654"/>
      <c r="J52" s="157">
        <f>'Printing Annex'!O3</f>
        <v>0</v>
      </c>
      <c r="K52" s="157">
        <f>'NUHM Total'!H172</f>
        <v>0</v>
      </c>
      <c r="L52" s="157">
        <f>'Printing Annex'!R3</f>
        <v>0</v>
      </c>
      <c r="M52" s="157">
        <f>'NUHM Total'!I172</f>
        <v>0</v>
      </c>
    </row>
    <row r="53" spans="1:13">
      <c r="A53" s="154">
        <f>+'Quality Assurance Annex'!A3</f>
        <v>13</v>
      </c>
      <c r="B53" s="154" t="str">
        <f>'NUHM Total'!A174</f>
        <v>U.13</v>
      </c>
      <c r="C53" s="498" t="str">
        <f>+'Quality Assurance Annex'!C3</f>
        <v>Quality Assurance</v>
      </c>
      <c r="D53" s="654"/>
      <c r="E53" s="654"/>
      <c r="F53" s="654"/>
      <c r="G53" s="654"/>
      <c r="H53" s="654"/>
      <c r="I53" s="654"/>
      <c r="J53" s="157">
        <f>+'Quality Assurance Annex'!O3</f>
        <v>0</v>
      </c>
      <c r="K53" s="157">
        <f>'NUHM Total'!H174</f>
        <v>0</v>
      </c>
      <c r="L53" s="157">
        <f>+'Quality Assurance Annex'!R3</f>
        <v>0</v>
      </c>
      <c r="M53" s="157">
        <f>'NUHM Total'!I174</f>
        <v>0</v>
      </c>
    </row>
    <row r="54" spans="1:13">
      <c r="A54" s="496">
        <f>+'Quality Assurance Annex'!A4</f>
        <v>13.1</v>
      </c>
      <c r="B54" s="496" t="str">
        <f>'NUHM Total'!A175</f>
        <v>U.13.1</v>
      </c>
      <c r="C54" s="70" t="str">
        <f>+'Quality Assurance Annex'!C4</f>
        <v>Quality Assurance</v>
      </c>
      <c r="D54" s="655"/>
      <c r="E54" s="655"/>
      <c r="F54" s="655"/>
      <c r="G54" s="655"/>
      <c r="H54" s="655"/>
      <c r="I54" s="655"/>
      <c r="J54" s="71">
        <f>+'Quality Assurance Annex'!O4</f>
        <v>0</v>
      </c>
      <c r="K54" s="71">
        <f>'NUHM Total'!H175</f>
        <v>0</v>
      </c>
      <c r="L54" s="71">
        <f>+'Quality Assurance Annex'!R4</f>
        <v>0</v>
      </c>
      <c r="M54" s="71">
        <f>'NUHM Total'!I175</f>
        <v>0</v>
      </c>
    </row>
    <row r="55" spans="1:13">
      <c r="A55" s="496">
        <f>+'Quality Assurance Annex'!A9</f>
        <v>13.2</v>
      </c>
      <c r="B55" s="496" t="str">
        <f>'NUHM Total'!A177</f>
        <v>U.13.2</v>
      </c>
      <c r="C55" s="70" t="str">
        <f>+'Quality Assurance Annex'!C9</f>
        <v>Kayakalp</v>
      </c>
      <c r="D55" s="655"/>
      <c r="E55" s="655"/>
      <c r="F55" s="655"/>
      <c r="G55" s="655"/>
      <c r="H55" s="655"/>
      <c r="I55" s="655"/>
      <c r="J55" s="71">
        <f>+'Quality Assurance Annex'!O9</f>
        <v>0</v>
      </c>
      <c r="K55" s="71">
        <f>'NUHM Total'!H177</f>
        <v>0</v>
      </c>
      <c r="L55" s="71">
        <f>+'Quality Assurance Annex'!R9</f>
        <v>0</v>
      </c>
      <c r="M55" s="71">
        <f>'NUHM Total'!I177</f>
        <v>0</v>
      </c>
    </row>
    <row r="56" spans="1:13">
      <c r="A56" s="496">
        <f>+'Quality Assurance Annex'!A16</f>
        <v>13.3</v>
      </c>
      <c r="B56" s="496" t="str">
        <f>'NUHM Total'!A180</f>
        <v>U.13.3</v>
      </c>
      <c r="C56" s="70" t="str">
        <f>+'Quality Assurance Annex'!C16</f>
        <v>Any other activity (please specify)</v>
      </c>
      <c r="D56" s="655"/>
      <c r="E56" s="655"/>
      <c r="F56" s="655"/>
      <c r="G56" s="655"/>
      <c r="H56" s="655"/>
      <c r="I56" s="655"/>
      <c r="J56" s="71">
        <f>+'Quality Assurance Annex'!O16</f>
        <v>0</v>
      </c>
      <c r="K56" s="71">
        <f>'NUHM Total'!H180</f>
        <v>0</v>
      </c>
      <c r="L56" s="71">
        <f>+'Quality Assurance Annex'!R16</f>
        <v>0</v>
      </c>
      <c r="M56" s="71">
        <f>'NUHM Total'!I180</f>
        <v>0</v>
      </c>
    </row>
    <row r="57" spans="1:13">
      <c r="A57" s="154">
        <f>+'Drug warehouse &amp; Logistic Annex'!A3</f>
        <v>14</v>
      </c>
      <c r="B57" s="154" t="str">
        <f>'NUHM Total'!A181</f>
        <v>U.14</v>
      </c>
      <c r="C57" s="155" t="str">
        <f>+'Drug warehouse &amp; Logistic Annex'!C3</f>
        <v>Drug Warehousing and Logistics</v>
      </c>
      <c r="D57" s="654"/>
      <c r="E57" s="654"/>
      <c r="F57" s="654"/>
      <c r="G57" s="654"/>
      <c r="H57" s="654"/>
      <c r="I57" s="654"/>
      <c r="J57" s="157">
        <f>+'Drug warehouse &amp; Logistic Annex'!O3</f>
        <v>0</v>
      </c>
      <c r="K57" s="157">
        <f>'NUHM Total'!H181</f>
        <v>0</v>
      </c>
      <c r="L57" s="157">
        <f>+'Drug warehouse &amp; Logistic Annex'!R3</f>
        <v>0</v>
      </c>
      <c r="M57" s="157">
        <f>'NUHM Total'!I181</f>
        <v>0</v>
      </c>
    </row>
    <row r="58" spans="1:13">
      <c r="A58" s="161">
        <f>+'Drug warehouse &amp; Logistic Annex'!A4</f>
        <v>14.1</v>
      </c>
      <c r="B58" s="984"/>
      <c r="C58" s="196" t="str">
        <f>+'Drug warehouse &amp; Logistic Annex'!C4</f>
        <v xml:space="preserve">Drug Ware Housing </v>
      </c>
      <c r="D58" s="655"/>
      <c r="E58" s="655"/>
      <c r="F58" s="655"/>
      <c r="G58" s="655"/>
      <c r="H58" s="655"/>
      <c r="I58" s="655"/>
      <c r="J58" s="71">
        <f>+'Drug warehouse &amp; Logistic Annex'!O4</f>
        <v>0</v>
      </c>
      <c r="K58" s="640"/>
      <c r="L58" s="71">
        <f>+'Drug warehouse &amp; Logistic Annex'!R4</f>
        <v>0</v>
      </c>
      <c r="M58" s="640"/>
    </row>
    <row r="59" spans="1:13">
      <c r="A59" s="161">
        <f>+'Drug warehouse &amp; Logistic Annex'!A10</f>
        <v>14.2</v>
      </c>
      <c r="B59" s="161" t="str">
        <f>'NUHM Total'!A183</f>
        <v>U.14.2</v>
      </c>
      <c r="C59" s="196" t="str">
        <f>+'Drug warehouse &amp; Logistic Annex'!C10</f>
        <v>Logistics and supply chain</v>
      </c>
      <c r="D59" s="655"/>
      <c r="E59" s="655"/>
      <c r="F59" s="655"/>
      <c r="G59" s="655"/>
      <c r="H59" s="655"/>
      <c r="I59" s="655"/>
      <c r="J59" s="71">
        <f>+'Drug warehouse &amp; Logistic Annex'!O10</f>
        <v>0</v>
      </c>
      <c r="K59" s="71">
        <f>'NUHM Total'!H183</f>
        <v>0</v>
      </c>
      <c r="L59" s="71">
        <f>+'Drug warehouse &amp; Logistic Annex'!R10</f>
        <v>0</v>
      </c>
      <c r="M59" s="71">
        <f>'NUHM Total'!I183</f>
        <v>0</v>
      </c>
    </row>
    <row r="60" spans="1:13">
      <c r="A60" s="154">
        <f>'PPP Annex'!A3</f>
        <v>15</v>
      </c>
      <c r="B60" s="154" t="str">
        <f>'NUHM Total'!A185</f>
        <v>U.15</v>
      </c>
      <c r="C60" s="155" t="str">
        <f>'PPP Annex'!C3</f>
        <v>PPP</v>
      </c>
      <c r="D60" s="654"/>
      <c r="E60" s="654"/>
      <c r="F60" s="654"/>
      <c r="G60" s="654"/>
      <c r="H60" s="654"/>
      <c r="I60" s="654"/>
      <c r="J60" s="157">
        <f>'PPP Annex'!O3</f>
        <v>0</v>
      </c>
      <c r="K60" s="157">
        <f>'NUHM Total'!H185</f>
        <v>0</v>
      </c>
      <c r="L60" s="157">
        <f>'PPP Annex'!R3</f>
        <v>0</v>
      </c>
      <c r="M60" s="157">
        <f>'NUHM Total'!I185</f>
        <v>0</v>
      </c>
    </row>
    <row r="61" spans="1:13">
      <c r="A61" s="154">
        <f>'PM Annex'!A3</f>
        <v>16</v>
      </c>
      <c r="B61" s="154" t="str">
        <f>'NUHM Total'!A187</f>
        <v>U.16</v>
      </c>
      <c r="C61" s="155" t="str">
        <f>'PM Annex'!C3</f>
        <v>Programme Management</v>
      </c>
      <c r="D61" s="654"/>
      <c r="E61" s="654"/>
      <c r="F61" s="654"/>
      <c r="G61" s="654"/>
      <c r="H61" s="654"/>
      <c r="I61" s="654"/>
      <c r="J61" s="157">
        <f>'PM Annex'!P3</f>
        <v>0</v>
      </c>
      <c r="K61" s="157">
        <f>'NUHM Total'!H187</f>
        <v>0</v>
      </c>
      <c r="L61" s="157">
        <f>'PM Annex'!S3</f>
        <v>0</v>
      </c>
      <c r="M61" s="157">
        <f>'NUHM Total'!I187</f>
        <v>0</v>
      </c>
    </row>
    <row r="62" spans="1:13" ht="22.5">
      <c r="A62" s="161">
        <f>'PM Annex'!A4</f>
        <v>16.100000000000001</v>
      </c>
      <c r="B62" s="161" t="str">
        <f>'NUHM Total'!A188</f>
        <v>U.16.1</v>
      </c>
      <c r="C62" s="279" t="str">
        <f>'PM Annex'!C4</f>
        <v>Programme Management Activities (as per PM sub annex)</v>
      </c>
      <c r="D62" s="655"/>
      <c r="E62" s="655"/>
      <c r="F62" s="655"/>
      <c r="G62" s="655"/>
      <c r="H62" s="655"/>
      <c r="I62" s="655"/>
      <c r="J62" s="500">
        <f>'PM Annex'!P4</f>
        <v>0</v>
      </c>
      <c r="K62" s="500">
        <f>'NUHM Total'!H188+'NUHM Total'!H190+'NUHM Total'!H193+'NUHM Total'!H195+'NUHM Total'!H199</f>
        <v>0</v>
      </c>
      <c r="L62" s="500">
        <f>'PM Annex'!S4</f>
        <v>0</v>
      </c>
      <c r="M62" s="500">
        <f>'NUHM Total'!I188</f>
        <v>0</v>
      </c>
    </row>
    <row r="63" spans="1:13">
      <c r="A63" s="161">
        <f>'PM Annex'!A5</f>
        <v>16.2</v>
      </c>
      <c r="B63" s="984"/>
      <c r="C63" s="279" t="str">
        <f>'PM Annex'!C5</f>
        <v>PC&amp;PNDT Activities</v>
      </c>
      <c r="D63" s="655"/>
      <c r="E63" s="655"/>
      <c r="F63" s="655"/>
      <c r="G63" s="655"/>
      <c r="H63" s="655"/>
      <c r="I63" s="655"/>
      <c r="J63" s="500">
        <f>'PM Annex'!P5</f>
        <v>0</v>
      </c>
      <c r="K63" s="644"/>
      <c r="L63" s="500">
        <f>'PM Annex'!S5</f>
        <v>0</v>
      </c>
      <c r="M63" s="644"/>
    </row>
    <row r="64" spans="1:13">
      <c r="A64" s="161">
        <f>'PM Annex'!A9</f>
        <v>16.3</v>
      </c>
      <c r="B64" s="984"/>
      <c r="C64" s="279" t="str">
        <f>'PM Annex'!C9</f>
        <v>HMIS &amp; MCTS</v>
      </c>
      <c r="D64" s="655"/>
      <c r="E64" s="655"/>
      <c r="F64" s="655"/>
      <c r="G64" s="655"/>
      <c r="H64" s="655"/>
      <c r="I64" s="655"/>
      <c r="J64" s="500">
        <f>'PM Annex'!P9</f>
        <v>0</v>
      </c>
      <c r="K64" s="644"/>
      <c r="L64" s="500">
        <f>'PM Annex'!S9</f>
        <v>0</v>
      </c>
      <c r="M64" s="644"/>
    </row>
    <row r="65" spans="1:13">
      <c r="A65" s="161">
        <f>'PM Annex'!A15</f>
        <v>16.399999999999999</v>
      </c>
      <c r="B65" s="161" t="str">
        <f>'NUHM Total'!A204</f>
        <v>U.16.8</v>
      </c>
      <c r="C65" s="279" t="str">
        <f>'PM Annex'!C15</f>
        <v>Human Resource</v>
      </c>
      <c r="D65" s="655"/>
      <c r="E65" s="655"/>
      <c r="F65" s="655"/>
      <c r="G65" s="655"/>
      <c r="H65" s="655"/>
      <c r="I65" s="655"/>
      <c r="J65" s="500">
        <f>'PM Annex'!P15</f>
        <v>0</v>
      </c>
      <c r="K65" s="500">
        <f>'NUHM Total'!H204</f>
        <v>0</v>
      </c>
      <c r="L65" s="500">
        <f>'PM Annex'!S15</f>
        <v>0</v>
      </c>
      <c r="M65" s="500">
        <f>'NUHM Total'!I204</f>
        <v>0</v>
      </c>
    </row>
    <row r="66" spans="1:13" ht="22.5">
      <c r="A66" s="154">
        <f>'IT Initiatives_Service Delivery'!A3</f>
        <v>17</v>
      </c>
      <c r="B66" s="154" t="str">
        <f>'NUHM Total'!A223</f>
        <v>U.17</v>
      </c>
      <c r="C66" s="300" t="str">
        <f>'IT Initiatives_Service Delivery'!C3</f>
        <v>IT Initiatives for strengthening Service Delivery</v>
      </c>
      <c r="D66" s="653"/>
      <c r="E66" s="653"/>
      <c r="F66" s="653"/>
      <c r="G66" s="653"/>
      <c r="H66" s="653"/>
      <c r="I66" s="653"/>
      <c r="J66" s="499">
        <f>'IT Initiatives_Service Delivery'!O3</f>
        <v>0</v>
      </c>
      <c r="K66" s="499">
        <f>'NUHM Total'!H223</f>
        <v>0</v>
      </c>
      <c r="L66" s="499">
        <f>'IT Initiatives_Service Delivery'!R3</f>
        <v>0</v>
      </c>
      <c r="M66" s="499">
        <f>'NUHM Total'!I223</f>
        <v>0</v>
      </c>
    </row>
    <row r="67" spans="1:13" s="151" customFormat="1">
      <c r="A67" s="154">
        <f>Innovation!A3</f>
        <v>18</v>
      </c>
      <c r="B67" s="154" t="str">
        <f>'NUHM Total'!A225</f>
        <v>U.18</v>
      </c>
      <c r="C67" s="300" t="str">
        <f>Innovation!C3</f>
        <v>Innovations (if any)</v>
      </c>
      <c r="D67" s="653"/>
      <c r="E67" s="653"/>
      <c r="F67" s="653"/>
      <c r="G67" s="653"/>
      <c r="H67" s="653"/>
      <c r="I67" s="653"/>
      <c r="J67" s="499">
        <f>Innovation!O3</f>
        <v>0</v>
      </c>
      <c r="K67" s="499">
        <f>'NUHM Total'!H225</f>
        <v>0</v>
      </c>
      <c r="L67" s="499">
        <f>Innovation!R3</f>
        <v>0</v>
      </c>
      <c r="M67" s="499">
        <f>'NUHM Total'!I225</f>
        <v>0</v>
      </c>
    </row>
    <row r="68" spans="1:13">
      <c r="A68" s="1651" t="s">
        <v>45</v>
      </c>
      <c r="B68" s="1651"/>
      <c r="C68" s="1651"/>
      <c r="D68" s="163">
        <f t="shared" ref="D68:M68" si="0">D5+D12+D16+D24+D28+D34+D35+D40+D46+D51+D52+D53+D57+D60+D61+D66+D67+D23</f>
        <v>0</v>
      </c>
      <c r="E68" s="163">
        <f t="shared" si="0"/>
        <v>0</v>
      </c>
      <c r="F68" s="163">
        <f t="shared" si="0"/>
        <v>0</v>
      </c>
      <c r="G68" s="163">
        <f t="shared" si="0"/>
        <v>0</v>
      </c>
      <c r="H68" s="163">
        <f t="shared" si="0"/>
        <v>0</v>
      </c>
      <c r="I68" s="163">
        <f t="shared" si="0"/>
        <v>0</v>
      </c>
      <c r="J68" s="163">
        <f t="shared" si="0"/>
        <v>0</v>
      </c>
      <c r="K68" s="163">
        <f t="shared" si="0"/>
        <v>0</v>
      </c>
      <c r="L68" s="163">
        <f t="shared" si="0"/>
        <v>0</v>
      </c>
      <c r="M68" s="163">
        <f t="shared" si="0"/>
        <v>0</v>
      </c>
    </row>
    <row r="69" spans="1:13">
      <c r="J69" s="149"/>
      <c r="K69" s="149"/>
    </row>
  </sheetData>
  <sheetProtection formatCells="0" formatColumns="0" formatRows="0" autoFilter="0"/>
  <autoFilter ref="A3:M68"/>
  <mergeCells count="10">
    <mergeCell ref="L2:M2"/>
    <mergeCell ref="D4:F4"/>
    <mergeCell ref="G4:I4"/>
    <mergeCell ref="J3:K3"/>
    <mergeCell ref="L3:M3"/>
    <mergeCell ref="C2:C3"/>
    <mergeCell ref="A68:C68"/>
    <mergeCell ref="D2:I2"/>
    <mergeCell ref="J2:K2"/>
    <mergeCell ref="A2:B4"/>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sheetPr codeName="Sheet11"/>
  <dimension ref="A1:XDW137"/>
  <sheetViews>
    <sheetView zoomScale="85" zoomScaleNormal="85" workbookViewId="0">
      <pane xSplit="5" ySplit="2" topLeftCell="P95" activePane="bottomRight" state="frozenSplit"/>
      <selection pane="topRight" activeCell="M1" sqref="M1"/>
      <selection pane="bottomLeft" activeCell="A10" sqref="A10"/>
      <selection pane="bottomRight" activeCell="C101" sqref="C101"/>
    </sheetView>
  </sheetViews>
  <sheetFormatPr defaultColWidth="9.140625" defaultRowHeight="11.25"/>
  <cols>
    <col min="1" max="1" width="12.42578125" style="225" bestFit="1" customWidth="1"/>
    <col min="2" max="2" width="13.85546875" style="225" bestFit="1" customWidth="1"/>
    <col min="3" max="3" width="44" style="225" customWidth="1"/>
    <col min="4" max="4" width="8.85546875" style="225" customWidth="1"/>
    <col min="5" max="5" width="14.140625" style="225" customWidth="1"/>
    <col min="6" max="6" width="15.140625" style="225" customWidth="1"/>
    <col min="7" max="7" width="17.140625" style="225" customWidth="1"/>
    <col min="8" max="8" width="15.140625" style="225" customWidth="1"/>
    <col min="9" max="9" width="16" style="225" customWidth="1"/>
    <col min="10" max="10" width="16.85546875" style="225" customWidth="1"/>
    <col min="11" max="11" width="13.85546875" style="225" customWidth="1"/>
    <col min="12" max="12" width="14.42578125" style="225" bestFit="1" customWidth="1"/>
    <col min="13" max="13" width="18.42578125" style="541" bestFit="1" customWidth="1"/>
    <col min="14" max="14" width="16.42578125" style="225" bestFit="1" customWidth="1"/>
    <col min="15" max="15" width="12.5703125" style="541" customWidth="1"/>
    <col min="16" max="16" width="67.85546875" style="225" customWidth="1"/>
    <col min="17" max="17" width="10.85546875" style="225" customWidth="1"/>
    <col min="18" max="18" width="11.85546875" style="541" customWidth="1"/>
    <col min="19" max="16384" width="9.140625" style="225"/>
  </cols>
  <sheetData>
    <row r="1" spans="1:16351" ht="14.25">
      <c r="A1" s="1661" t="s">
        <v>2286</v>
      </c>
      <c r="B1" s="1661"/>
      <c r="C1" s="1661"/>
      <c r="D1" s="1661"/>
      <c r="E1" s="1661"/>
      <c r="F1" s="1661"/>
      <c r="G1" s="1661"/>
      <c r="H1" s="1661"/>
      <c r="I1" s="1661"/>
      <c r="J1" s="1661"/>
      <c r="K1" s="1661"/>
      <c r="L1" s="1661"/>
      <c r="M1" s="1661"/>
      <c r="N1" s="1661"/>
      <c r="O1" s="1661"/>
      <c r="P1" s="1661"/>
      <c r="Q1" s="1661"/>
      <c r="R1" s="1661"/>
    </row>
    <row r="2" spans="1:16351" s="986" customFormat="1" ht="56.25">
      <c r="A2" s="202" t="s">
        <v>59</v>
      </c>
      <c r="B2" s="202" t="s">
        <v>60</v>
      </c>
      <c r="C2" s="202" t="s">
        <v>61</v>
      </c>
      <c r="D2" s="202" t="s">
        <v>62</v>
      </c>
      <c r="E2" s="202" t="s">
        <v>63</v>
      </c>
      <c r="F2" s="985" t="s">
        <v>3775</v>
      </c>
      <c r="G2" s="985" t="s">
        <v>3776</v>
      </c>
      <c r="H2" s="985" t="s">
        <v>3777</v>
      </c>
      <c r="I2" s="985" t="s">
        <v>3778</v>
      </c>
      <c r="J2" s="827" t="s">
        <v>3015</v>
      </c>
      <c r="K2" s="202" t="s">
        <v>65</v>
      </c>
      <c r="L2" s="202" t="s">
        <v>66</v>
      </c>
      <c r="M2" s="516" t="s">
        <v>67</v>
      </c>
      <c r="N2" s="202" t="s">
        <v>68</v>
      </c>
      <c r="O2" s="516" t="s">
        <v>69</v>
      </c>
      <c r="P2" s="202" t="s">
        <v>70</v>
      </c>
      <c r="Q2" s="202" t="s">
        <v>3017</v>
      </c>
      <c r="R2" s="516" t="s">
        <v>3018</v>
      </c>
    </row>
    <row r="3" spans="1:16351" s="267" customFormat="1">
      <c r="A3" s="203">
        <v>1</v>
      </c>
      <c r="B3" s="204"/>
      <c r="C3" s="203" t="s">
        <v>8</v>
      </c>
      <c r="D3" s="203"/>
      <c r="E3" s="204"/>
      <c r="F3" s="656"/>
      <c r="G3" s="656"/>
      <c r="H3" s="656"/>
      <c r="I3" s="656"/>
      <c r="J3" s="656"/>
      <c r="K3" s="657"/>
      <c r="L3" s="657"/>
      <c r="M3" s="535"/>
      <c r="N3" s="657"/>
      <c r="O3" s="535">
        <f>O4+O52+O73</f>
        <v>0</v>
      </c>
      <c r="P3" s="657"/>
      <c r="Q3" s="657"/>
      <c r="R3" s="535">
        <f>R4+R52+R73</f>
        <v>0</v>
      </c>
    </row>
    <row r="4" spans="1:16351" s="267" customFormat="1">
      <c r="A4" s="268">
        <v>1.1000000000000001</v>
      </c>
      <c r="B4" s="188"/>
      <c r="C4" s="7" t="s">
        <v>9</v>
      </c>
      <c r="D4" s="7"/>
      <c r="E4" s="188"/>
      <c r="F4" s="658"/>
      <c r="G4" s="658"/>
      <c r="H4" s="658"/>
      <c r="I4" s="658"/>
      <c r="J4" s="658"/>
      <c r="K4" s="659"/>
      <c r="L4" s="659"/>
      <c r="M4" s="536"/>
      <c r="N4" s="668"/>
      <c r="O4" s="542">
        <f>O5+O12+O17+O25+O28+O36+O43</f>
        <v>0</v>
      </c>
      <c r="P4" s="659"/>
      <c r="Q4" s="659"/>
      <c r="R4" s="542">
        <f>R5+R12+R17+R25+R28+R36+R43</f>
        <v>0</v>
      </c>
    </row>
    <row r="5" spans="1:16351">
      <c r="A5" s="208" t="s">
        <v>2287</v>
      </c>
      <c r="B5" s="84"/>
      <c r="C5" s="85" t="s">
        <v>2288</v>
      </c>
      <c r="D5" s="208"/>
      <c r="E5" s="84"/>
      <c r="F5" s="660"/>
      <c r="G5" s="660"/>
      <c r="H5" s="660"/>
      <c r="I5" s="660"/>
      <c r="J5" s="660"/>
      <c r="K5" s="661"/>
      <c r="L5" s="662"/>
      <c r="M5" s="537"/>
      <c r="N5" s="660"/>
      <c r="O5" s="537">
        <f>SUM(O6:O11)</f>
        <v>0</v>
      </c>
      <c r="P5" s="660"/>
      <c r="Q5" s="660"/>
      <c r="R5" s="537">
        <f>SUM(R6:R11)</f>
        <v>0</v>
      </c>
    </row>
    <row r="6" spans="1:16351" ht="12.75">
      <c r="A6" s="210" t="s">
        <v>2289</v>
      </c>
      <c r="B6" s="38" t="s">
        <v>2290</v>
      </c>
      <c r="C6" s="38" t="s">
        <v>2291</v>
      </c>
      <c r="D6" s="183" t="s">
        <v>97</v>
      </c>
      <c r="E6" s="183" t="s">
        <v>125</v>
      </c>
      <c r="F6" s="1000"/>
      <c r="G6" s="1000"/>
      <c r="H6" s="1500"/>
      <c r="I6" s="1500"/>
      <c r="J6" s="1000"/>
      <c r="K6" s="1001"/>
      <c r="L6" s="1002"/>
      <c r="M6" s="538">
        <f>L6/100000</f>
        <v>0</v>
      </c>
      <c r="N6" s="1002"/>
      <c r="O6" s="538">
        <f>M6*N6</f>
        <v>0</v>
      </c>
      <c r="P6" s="1004"/>
      <c r="Q6" s="210">
        <f>'RMCH+A Abstract'!J7</f>
        <v>0</v>
      </c>
      <c r="R6" s="538">
        <f>'RMCH+A Abstract'!K7</f>
        <v>0</v>
      </c>
    </row>
    <row r="7" spans="1:16351" ht="22.5">
      <c r="A7" s="210" t="s">
        <v>2292</v>
      </c>
      <c r="B7" s="38" t="s">
        <v>2293</v>
      </c>
      <c r="C7" s="38" t="s">
        <v>2294</v>
      </c>
      <c r="D7" s="183" t="s">
        <v>97</v>
      </c>
      <c r="E7" s="183" t="s">
        <v>3218</v>
      </c>
      <c r="F7" s="1015"/>
      <c r="G7" s="1006"/>
      <c r="H7" s="1038"/>
      <c r="I7" s="1038"/>
      <c r="J7" s="1007"/>
      <c r="K7" s="1007"/>
      <c r="L7" s="1007"/>
      <c r="M7" s="1008">
        <f t="shared" ref="M7:M11" si="0">L7/100000</f>
        <v>0</v>
      </c>
      <c r="N7" s="1007"/>
      <c r="O7" s="1008">
        <f t="shared" ref="O7:O11" si="1">N7*M7</f>
        <v>0</v>
      </c>
      <c r="P7" s="1009"/>
      <c r="Q7" s="210">
        <f>'RMCH+A Abstract'!J113</f>
        <v>0</v>
      </c>
      <c r="R7" s="538">
        <f>'RMCH+A Abstract'!K113</f>
        <v>0</v>
      </c>
    </row>
    <row r="8" spans="1:16351" ht="15.75">
      <c r="A8" s="210" t="s">
        <v>2295</v>
      </c>
      <c r="B8" s="38" t="s">
        <v>2296</v>
      </c>
      <c r="C8" s="38" t="s">
        <v>2297</v>
      </c>
      <c r="D8" s="183" t="s">
        <v>97</v>
      </c>
      <c r="E8" s="183" t="s">
        <v>3218</v>
      </c>
      <c r="F8" s="1015"/>
      <c r="G8" s="1006"/>
      <c r="H8" s="1038"/>
      <c r="I8" s="1038"/>
      <c r="J8" s="1015"/>
      <c r="K8" s="1010"/>
      <c r="L8" s="1011"/>
      <c r="M8" s="1008">
        <f t="shared" si="0"/>
        <v>0</v>
      </c>
      <c r="N8" s="1011"/>
      <c r="O8" s="1008">
        <f t="shared" si="1"/>
        <v>0</v>
      </c>
      <c r="P8" s="1012"/>
      <c r="Q8" s="210">
        <f>'RMCH+A Abstract'!J114</f>
        <v>0</v>
      </c>
      <c r="R8" s="538">
        <f>'RMCH+A Abstract'!K114</f>
        <v>0</v>
      </c>
    </row>
    <row r="9" spans="1:16351" ht="67.5">
      <c r="A9" s="210" t="s">
        <v>2298</v>
      </c>
      <c r="B9" s="38" t="s">
        <v>2299</v>
      </c>
      <c r="C9" s="38" t="s">
        <v>2300</v>
      </c>
      <c r="D9" s="183" t="s">
        <v>97</v>
      </c>
      <c r="E9" s="183" t="s">
        <v>4031</v>
      </c>
      <c r="F9" s="664"/>
      <c r="G9" s="664"/>
      <c r="H9" s="953"/>
      <c r="I9" s="664"/>
      <c r="J9" s="664"/>
      <c r="K9" s="663"/>
      <c r="L9" s="663"/>
      <c r="M9" s="538">
        <f t="shared" si="0"/>
        <v>0</v>
      </c>
      <c r="N9" s="663"/>
      <c r="O9" s="538">
        <f t="shared" si="1"/>
        <v>0</v>
      </c>
      <c r="P9" s="663"/>
      <c r="Q9" s="210">
        <f>'RMCH+A Abstract'!J115</f>
        <v>0</v>
      </c>
      <c r="R9" s="538">
        <f>'RMCH+A Abstract'!K115</f>
        <v>0</v>
      </c>
    </row>
    <row r="10" spans="1:16351">
      <c r="A10" s="210" t="s">
        <v>2301</v>
      </c>
      <c r="B10" s="38"/>
      <c r="C10" s="38" t="s">
        <v>2920</v>
      </c>
      <c r="D10" s="183" t="s">
        <v>97</v>
      </c>
      <c r="E10" s="183" t="s">
        <v>125</v>
      </c>
      <c r="F10" s="664"/>
      <c r="G10" s="664"/>
      <c r="H10" s="1501"/>
      <c r="I10" s="664"/>
      <c r="J10" s="664"/>
      <c r="K10" s="663"/>
      <c r="L10" s="663"/>
      <c r="M10" s="538">
        <f t="shared" si="0"/>
        <v>0</v>
      </c>
      <c r="N10" s="663"/>
      <c r="O10" s="538">
        <f t="shared" si="1"/>
        <v>0</v>
      </c>
      <c r="P10" s="663"/>
      <c r="Q10" s="210">
        <f>'RMCH+A Abstract'!J8</f>
        <v>0</v>
      </c>
      <c r="R10" s="538">
        <f>'RMCH+A Abstract'!K8</f>
        <v>0</v>
      </c>
    </row>
    <row r="11" spans="1:16351">
      <c r="A11" s="210" t="s">
        <v>2845</v>
      </c>
      <c r="B11" s="210"/>
      <c r="C11" s="210" t="s">
        <v>1475</v>
      </c>
      <c r="D11" s="210"/>
      <c r="E11" s="210"/>
      <c r="F11" s="664"/>
      <c r="G11" s="664"/>
      <c r="H11" s="664"/>
      <c r="I11" s="664"/>
      <c r="J11" s="664"/>
      <c r="K11" s="663"/>
      <c r="L11" s="663"/>
      <c r="M11" s="538">
        <f t="shared" si="0"/>
        <v>0</v>
      </c>
      <c r="N11" s="663"/>
      <c r="O11" s="538">
        <f t="shared" si="1"/>
        <v>0</v>
      </c>
      <c r="P11" s="663"/>
      <c r="Q11" s="210">
        <f>'RMCH+A Abstract'!J9</f>
        <v>0</v>
      </c>
      <c r="R11" s="538">
        <f>'RMCH+A Abstract'!K9</f>
        <v>0</v>
      </c>
    </row>
    <row r="12" spans="1:16351">
      <c r="A12" s="208" t="s">
        <v>2302</v>
      </c>
      <c r="B12" s="84"/>
      <c r="C12" s="85" t="s">
        <v>2303</v>
      </c>
      <c r="D12" s="208"/>
      <c r="E12" s="84"/>
      <c r="F12" s="660"/>
      <c r="G12" s="660"/>
      <c r="H12" s="660"/>
      <c r="I12" s="660"/>
      <c r="J12" s="660"/>
      <c r="K12" s="661"/>
      <c r="L12" s="662"/>
      <c r="M12" s="537"/>
      <c r="N12" s="660"/>
      <c r="O12" s="537">
        <f>SUM(O13:O16)</f>
        <v>0</v>
      </c>
      <c r="P12" s="660"/>
      <c r="Q12" s="660"/>
      <c r="R12" s="537">
        <f>SUM(R13:R16)</f>
        <v>0</v>
      </c>
    </row>
    <row r="13" spans="1:16351" ht="45">
      <c r="A13" s="210" t="s">
        <v>2304</v>
      </c>
      <c r="B13" s="38" t="s">
        <v>144</v>
      </c>
      <c r="C13" s="38" t="s">
        <v>145</v>
      </c>
      <c r="D13" s="183" t="s">
        <v>97</v>
      </c>
      <c r="E13" s="183" t="s">
        <v>103</v>
      </c>
      <c r="F13" s="1502"/>
      <c r="G13" s="1029"/>
      <c r="H13" s="1038"/>
      <c r="I13" s="1038"/>
      <c r="J13" s="1015"/>
      <c r="K13" s="1005"/>
      <c r="L13" s="1005"/>
      <c r="M13" s="1008">
        <f>L13/100000</f>
        <v>0</v>
      </c>
      <c r="N13" s="1005"/>
      <c r="O13" s="1008">
        <f>N13*M13</f>
        <v>0</v>
      </c>
      <c r="P13" s="1014"/>
      <c r="Q13" s="210">
        <f>'RMCH+A Abstract'!J432</f>
        <v>0</v>
      </c>
      <c r="R13" s="538">
        <f>'RMCH+A Abstract'!K432</f>
        <v>0</v>
      </c>
    </row>
    <row r="14" spans="1:16351" ht="67.5">
      <c r="A14" s="210" t="s">
        <v>2305</v>
      </c>
      <c r="B14" s="38" t="s">
        <v>146</v>
      </c>
      <c r="C14" s="38" t="s">
        <v>147</v>
      </c>
      <c r="D14" s="183" t="s">
        <v>97</v>
      </c>
      <c r="E14" s="183" t="s">
        <v>103</v>
      </c>
      <c r="F14" s="664"/>
      <c r="G14" s="1503"/>
      <c r="H14" s="1504"/>
      <c r="I14" s="1504"/>
      <c r="J14" s="664"/>
      <c r="K14" s="663"/>
      <c r="L14" s="663"/>
      <c r="M14" s="538">
        <f>L14/100000</f>
        <v>0</v>
      </c>
      <c r="N14" s="663"/>
      <c r="O14" s="538">
        <f>N14*M14</f>
        <v>0</v>
      </c>
      <c r="P14" s="663"/>
      <c r="Q14" s="210">
        <f>'RMCH+A Abstract'!J433</f>
        <v>0</v>
      </c>
      <c r="R14" s="538">
        <f>'RMCH+A Abstract'!K433</f>
        <v>0</v>
      </c>
    </row>
    <row r="15" spans="1:16351" s="210" customFormat="1" ht="33.75">
      <c r="A15" s="210" t="s">
        <v>2306</v>
      </c>
      <c r="B15" s="210" t="s">
        <v>483</v>
      </c>
      <c r="C15" s="210" t="s">
        <v>484</v>
      </c>
      <c r="D15" s="210" t="s">
        <v>97</v>
      </c>
      <c r="E15" s="210" t="s">
        <v>103</v>
      </c>
      <c r="F15" s="1015"/>
      <c r="G15" s="1006"/>
      <c r="H15" s="1038"/>
      <c r="I15" s="1038"/>
      <c r="J15" s="1147"/>
      <c r="K15" s="1005"/>
      <c r="L15" s="1005"/>
      <c r="M15" s="1008">
        <f>L15/100000</f>
        <v>0</v>
      </c>
      <c r="N15" s="1005"/>
      <c r="O15" s="1008">
        <f>M15*N15</f>
        <v>0</v>
      </c>
      <c r="P15" s="1005"/>
      <c r="Q15" s="210">
        <f>'RMCH+A Abstract'!J434</f>
        <v>0</v>
      </c>
      <c r="R15" s="538">
        <f>'RMCH+A Abstract'!K434</f>
        <v>0</v>
      </c>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c r="AW15" s="225"/>
      <c r="AX15" s="225"/>
      <c r="AY15" s="225"/>
      <c r="AZ15" s="225"/>
      <c r="BA15" s="225"/>
      <c r="BB15" s="225"/>
      <c r="BC15" s="225"/>
      <c r="BD15" s="225"/>
      <c r="BE15" s="225"/>
      <c r="BF15" s="225"/>
      <c r="BG15" s="225"/>
      <c r="BH15" s="225"/>
      <c r="BI15" s="225"/>
      <c r="BJ15" s="225"/>
      <c r="BK15" s="225"/>
      <c r="BL15" s="225"/>
      <c r="BM15" s="225"/>
      <c r="BN15" s="225"/>
      <c r="BO15" s="225"/>
      <c r="BP15" s="225"/>
      <c r="BQ15" s="225"/>
      <c r="BR15" s="225"/>
      <c r="BS15" s="225"/>
      <c r="BT15" s="225"/>
      <c r="BU15" s="225"/>
      <c r="BV15" s="225"/>
      <c r="BW15" s="225"/>
      <c r="BX15" s="225"/>
      <c r="BY15" s="225"/>
      <c r="BZ15" s="225"/>
      <c r="CA15" s="225"/>
      <c r="CB15" s="225"/>
      <c r="CC15" s="225"/>
      <c r="CD15" s="225"/>
      <c r="CE15" s="225"/>
      <c r="CF15" s="225"/>
      <c r="CG15" s="225"/>
      <c r="CH15" s="225"/>
      <c r="CI15" s="225"/>
      <c r="CJ15" s="225"/>
      <c r="CK15" s="225"/>
      <c r="CL15" s="225"/>
      <c r="CM15" s="225"/>
      <c r="CN15" s="225"/>
      <c r="CO15" s="225"/>
      <c r="CP15" s="225"/>
      <c r="CQ15" s="225"/>
      <c r="CR15" s="225"/>
      <c r="CS15" s="225"/>
      <c r="CT15" s="225"/>
      <c r="CU15" s="225"/>
      <c r="CV15" s="225"/>
      <c r="CW15" s="225"/>
      <c r="CX15" s="225"/>
      <c r="CY15" s="225"/>
      <c r="CZ15" s="225"/>
      <c r="DA15" s="225"/>
      <c r="DB15" s="225"/>
      <c r="DC15" s="225"/>
      <c r="DD15" s="225"/>
      <c r="DE15" s="225"/>
      <c r="DF15" s="225"/>
      <c r="DG15" s="225"/>
      <c r="DH15" s="225"/>
      <c r="DI15" s="225"/>
      <c r="DJ15" s="225"/>
      <c r="DK15" s="225"/>
      <c r="DL15" s="225"/>
      <c r="DM15" s="225"/>
      <c r="DN15" s="225"/>
      <c r="DO15" s="225"/>
      <c r="DP15" s="225"/>
      <c r="DQ15" s="225"/>
      <c r="DR15" s="225"/>
      <c r="DS15" s="225"/>
      <c r="DT15" s="225"/>
      <c r="DU15" s="225"/>
      <c r="DV15" s="225"/>
      <c r="DW15" s="225"/>
      <c r="DX15" s="225"/>
      <c r="DY15" s="225"/>
      <c r="DZ15" s="225"/>
      <c r="EA15" s="225"/>
      <c r="EB15" s="225"/>
      <c r="EC15" s="225"/>
      <c r="ED15" s="225"/>
      <c r="EE15" s="225"/>
      <c r="EF15" s="225"/>
      <c r="EG15" s="225"/>
      <c r="EH15" s="225"/>
      <c r="EI15" s="225"/>
      <c r="EJ15" s="225"/>
      <c r="EK15" s="225"/>
      <c r="EL15" s="225"/>
      <c r="EM15" s="225"/>
      <c r="EN15" s="225"/>
      <c r="EO15" s="225"/>
      <c r="EP15" s="225"/>
      <c r="EQ15" s="225"/>
      <c r="ER15" s="225"/>
      <c r="ES15" s="225"/>
      <c r="ET15" s="225"/>
      <c r="EU15" s="225"/>
      <c r="EV15" s="225"/>
      <c r="EW15" s="225"/>
      <c r="EX15" s="225"/>
      <c r="EY15" s="225"/>
      <c r="EZ15" s="225"/>
      <c r="FA15" s="225"/>
      <c r="FB15" s="225"/>
      <c r="FC15" s="225"/>
      <c r="FD15" s="225"/>
      <c r="FE15" s="225"/>
      <c r="FF15" s="225"/>
      <c r="FG15" s="225"/>
      <c r="FH15" s="225"/>
      <c r="FI15" s="225"/>
      <c r="FJ15" s="225"/>
      <c r="FK15" s="225"/>
      <c r="FL15" s="225"/>
      <c r="FM15" s="225"/>
      <c r="FN15" s="225"/>
      <c r="FO15" s="225"/>
      <c r="FP15" s="225"/>
      <c r="FQ15" s="225"/>
      <c r="FR15" s="225"/>
      <c r="FS15" s="225"/>
      <c r="FT15" s="225"/>
      <c r="FU15" s="225"/>
      <c r="FV15" s="225"/>
      <c r="FW15" s="225"/>
      <c r="FX15" s="225"/>
      <c r="FY15" s="225"/>
      <c r="FZ15" s="225"/>
      <c r="GA15" s="225"/>
      <c r="GB15" s="225"/>
      <c r="GC15" s="225"/>
      <c r="GD15" s="225"/>
      <c r="GE15" s="225"/>
      <c r="GF15" s="225"/>
      <c r="GG15" s="225"/>
      <c r="GH15" s="225"/>
      <c r="GI15" s="225"/>
      <c r="GJ15" s="225"/>
      <c r="GK15" s="225"/>
      <c r="GL15" s="225"/>
      <c r="GM15" s="225"/>
      <c r="GN15" s="225"/>
      <c r="GO15" s="225"/>
      <c r="GP15" s="225"/>
      <c r="GQ15" s="225"/>
      <c r="GR15" s="225"/>
      <c r="GS15" s="225"/>
      <c r="GT15" s="225"/>
      <c r="GU15" s="225"/>
      <c r="GV15" s="225"/>
      <c r="GW15" s="225"/>
      <c r="GX15" s="225"/>
      <c r="GY15" s="225"/>
      <c r="GZ15" s="225"/>
      <c r="HA15" s="225"/>
      <c r="HB15" s="225"/>
      <c r="HC15" s="225"/>
      <c r="HD15" s="225"/>
      <c r="HE15" s="225"/>
      <c r="HF15" s="225"/>
      <c r="HG15" s="225"/>
      <c r="HH15" s="225"/>
      <c r="HI15" s="225"/>
      <c r="HJ15" s="225"/>
      <c r="HK15" s="225"/>
      <c r="HL15" s="225"/>
      <c r="HM15" s="225"/>
      <c r="HN15" s="225"/>
      <c r="HO15" s="225"/>
      <c r="HP15" s="225"/>
      <c r="HQ15" s="225"/>
      <c r="HR15" s="225"/>
      <c r="HS15" s="225"/>
      <c r="HT15" s="225"/>
      <c r="HU15" s="225"/>
      <c r="HV15" s="225"/>
      <c r="HW15" s="225"/>
      <c r="HX15" s="225"/>
      <c r="HY15" s="225"/>
      <c r="HZ15" s="225"/>
      <c r="IA15" s="225"/>
      <c r="IB15" s="225"/>
      <c r="IC15" s="225"/>
      <c r="ID15" s="225"/>
      <c r="IE15" s="225"/>
      <c r="IF15" s="225"/>
      <c r="IG15" s="225"/>
      <c r="IH15" s="225"/>
      <c r="II15" s="225"/>
      <c r="IJ15" s="225"/>
      <c r="IK15" s="225"/>
      <c r="IL15" s="225"/>
      <c r="IM15" s="225"/>
      <c r="IN15" s="225"/>
      <c r="IO15" s="225"/>
      <c r="IP15" s="225"/>
      <c r="IQ15" s="225"/>
      <c r="IR15" s="225"/>
      <c r="IS15" s="225"/>
      <c r="IT15" s="225"/>
      <c r="IU15" s="225"/>
      <c r="IV15" s="225"/>
      <c r="IW15" s="225"/>
      <c r="IX15" s="225"/>
      <c r="IY15" s="225"/>
      <c r="IZ15" s="225"/>
      <c r="JA15" s="225"/>
      <c r="JB15" s="225"/>
      <c r="JC15" s="225"/>
      <c r="JD15" s="225"/>
      <c r="JE15" s="225"/>
      <c r="JF15" s="225"/>
      <c r="JG15" s="225"/>
      <c r="JH15" s="225"/>
      <c r="JI15" s="225"/>
      <c r="JJ15" s="225"/>
      <c r="JK15" s="225"/>
      <c r="JL15" s="225"/>
      <c r="JM15" s="225"/>
      <c r="JN15" s="225"/>
      <c r="JO15" s="225"/>
      <c r="JP15" s="225"/>
      <c r="JQ15" s="225"/>
      <c r="JR15" s="225"/>
      <c r="JS15" s="225"/>
      <c r="JT15" s="225"/>
      <c r="JU15" s="225"/>
      <c r="JV15" s="225"/>
      <c r="JW15" s="225"/>
      <c r="JX15" s="225"/>
      <c r="JY15" s="225"/>
      <c r="JZ15" s="225"/>
      <c r="KA15" s="225"/>
      <c r="KB15" s="225"/>
      <c r="KC15" s="225"/>
      <c r="KD15" s="225"/>
      <c r="KE15" s="225"/>
      <c r="KF15" s="225"/>
      <c r="KG15" s="225"/>
      <c r="KH15" s="225"/>
      <c r="KI15" s="225"/>
      <c r="KJ15" s="225"/>
      <c r="KK15" s="225"/>
      <c r="KL15" s="225"/>
      <c r="KM15" s="225"/>
      <c r="KN15" s="225"/>
      <c r="KO15" s="225"/>
      <c r="KP15" s="225"/>
      <c r="KQ15" s="225"/>
      <c r="KR15" s="225"/>
      <c r="KS15" s="225"/>
      <c r="KT15" s="225"/>
      <c r="KU15" s="225"/>
      <c r="KV15" s="225"/>
      <c r="KW15" s="225"/>
      <c r="KX15" s="225"/>
      <c r="KY15" s="225"/>
      <c r="KZ15" s="225"/>
      <c r="LA15" s="225"/>
      <c r="LB15" s="225"/>
      <c r="LC15" s="225"/>
      <c r="LD15" s="225"/>
      <c r="LE15" s="225"/>
      <c r="LF15" s="225"/>
      <c r="LG15" s="225"/>
      <c r="LH15" s="225"/>
      <c r="LI15" s="225"/>
      <c r="LJ15" s="225"/>
      <c r="LK15" s="225"/>
      <c r="LL15" s="225"/>
      <c r="LM15" s="225"/>
      <c r="LN15" s="225"/>
      <c r="LO15" s="225"/>
      <c r="LP15" s="225"/>
      <c r="LQ15" s="225"/>
      <c r="LR15" s="225"/>
      <c r="LS15" s="225"/>
      <c r="LT15" s="225"/>
      <c r="LU15" s="225"/>
      <c r="LV15" s="225"/>
      <c r="LW15" s="225"/>
      <c r="LX15" s="225"/>
      <c r="LY15" s="225"/>
      <c r="LZ15" s="225"/>
      <c r="MA15" s="225"/>
      <c r="MB15" s="225"/>
      <c r="MC15" s="225"/>
      <c r="MD15" s="225"/>
      <c r="ME15" s="225"/>
      <c r="MF15" s="225"/>
      <c r="MG15" s="225"/>
      <c r="MH15" s="225"/>
      <c r="MI15" s="225"/>
      <c r="MJ15" s="225"/>
      <c r="MK15" s="225"/>
      <c r="ML15" s="225"/>
      <c r="MM15" s="225"/>
      <c r="MN15" s="225"/>
      <c r="MO15" s="225"/>
      <c r="MP15" s="225"/>
      <c r="MQ15" s="225"/>
      <c r="MR15" s="225"/>
      <c r="MS15" s="225"/>
      <c r="MT15" s="225"/>
      <c r="MU15" s="225"/>
      <c r="MV15" s="225"/>
      <c r="MW15" s="225"/>
      <c r="MX15" s="225"/>
      <c r="MY15" s="225"/>
      <c r="MZ15" s="225"/>
      <c r="NA15" s="225"/>
      <c r="NB15" s="225"/>
      <c r="NC15" s="225"/>
      <c r="ND15" s="225"/>
      <c r="NE15" s="225"/>
      <c r="NF15" s="225"/>
      <c r="NG15" s="225"/>
      <c r="NH15" s="225"/>
      <c r="NI15" s="225"/>
      <c r="NJ15" s="225"/>
      <c r="NK15" s="225"/>
      <c r="NL15" s="225"/>
      <c r="NM15" s="225"/>
      <c r="NN15" s="225"/>
      <c r="NO15" s="225"/>
      <c r="NP15" s="225"/>
      <c r="NQ15" s="225"/>
      <c r="NR15" s="225"/>
      <c r="NS15" s="225"/>
      <c r="NT15" s="225"/>
      <c r="NU15" s="225"/>
      <c r="NV15" s="225"/>
      <c r="NW15" s="225"/>
      <c r="NX15" s="225"/>
      <c r="NY15" s="225"/>
      <c r="NZ15" s="225"/>
      <c r="OA15" s="225"/>
      <c r="OB15" s="225"/>
      <c r="OC15" s="225"/>
      <c r="OD15" s="225"/>
      <c r="OE15" s="225"/>
      <c r="OF15" s="225"/>
      <c r="OG15" s="225"/>
      <c r="OH15" s="225"/>
      <c r="OI15" s="225"/>
      <c r="OJ15" s="225"/>
      <c r="OK15" s="225"/>
      <c r="OL15" s="225"/>
      <c r="OM15" s="225"/>
      <c r="ON15" s="225"/>
      <c r="OO15" s="225"/>
      <c r="OP15" s="225"/>
      <c r="OQ15" s="225"/>
      <c r="OR15" s="225"/>
      <c r="OS15" s="225"/>
      <c r="OT15" s="225"/>
      <c r="OU15" s="225"/>
      <c r="OV15" s="225"/>
      <c r="OW15" s="225"/>
      <c r="OX15" s="225"/>
      <c r="OY15" s="225"/>
      <c r="OZ15" s="225"/>
      <c r="PA15" s="225"/>
      <c r="PB15" s="225"/>
      <c r="PC15" s="225"/>
      <c r="PD15" s="225"/>
      <c r="PE15" s="225"/>
      <c r="PF15" s="225"/>
      <c r="PG15" s="225"/>
      <c r="PH15" s="225"/>
      <c r="PI15" s="225"/>
      <c r="PJ15" s="225"/>
      <c r="PK15" s="225"/>
      <c r="PL15" s="225"/>
      <c r="PM15" s="225"/>
      <c r="PN15" s="225"/>
      <c r="PO15" s="225"/>
      <c r="PP15" s="225"/>
      <c r="PQ15" s="225"/>
      <c r="PR15" s="225"/>
      <c r="PS15" s="225"/>
      <c r="PT15" s="225"/>
      <c r="PU15" s="225"/>
      <c r="PV15" s="225"/>
      <c r="PW15" s="225"/>
      <c r="PX15" s="225"/>
      <c r="PY15" s="225"/>
      <c r="PZ15" s="225"/>
      <c r="QA15" s="225"/>
      <c r="QB15" s="225"/>
      <c r="QC15" s="225"/>
      <c r="QD15" s="225"/>
      <c r="QE15" s="225"/>
      <c r="QF15" s="225"/>
      <c r="QG15" s="225"/>
      <c r="QH15" s="225"/>
      <c r="QI15" s="225"/>
      <c r="QJ15" s="225"/>
      <c r="QK15" s="225"/>
      <c r="QL15" s="225"/>
      <c r="QM15" s="225"/>
      <c r="QN15" s="225"/>
      <c r="QO15" s="225"/>
      <c r="QP15" s="225"/>
      <c r="QQ15" s="225"/>
      <c r="QR15" s="225"/>
      <c r="QS15" s="225"/>
      <c r="QT15" s="225"/>
      <c r="QU15" s="225"/>
      <c r="QV15" s="225"/>
      <c r="QW15" s="225"/>
      <c r="QX15" s="225"/>
      <c r="QY15" s="225"/>
      <c r="QZ15" s="225"/>
      <c r="RA15" s="225"/>
      <c r="RB15" s="225"/>
      <c r="RC15" s="225"/>
      <c r="RD15" s="225"/>
      <c r="RE15" s="225"/>
      <c r="RF15" s="225"/>
      <c r="RG15" s="225"/>
      <c r="RH15" s="225"/>
      <c r="RI15" s="225"/>
      <c r="RJ15" s="225"/>
      <c r="RK15" s="225"/>
      <c r="RL15" s="225"/>
      <c r="RM15" s="225"/>
      <c r="RN15" s="225"/>
      <c r="RO15" s="225"/>
      <c r="RP15" s="225"/>
      <c r="RQ15" s="225"/>
      <c r="RR15" s="225"/>
      <c r="RS15" s="225"/>
      <c r="RT15" s="225"/>
      <c r="RU15" s="225"/>
      <c r="RV15" s="225"/>
      <c r="RW15" s="225"/>
      <c r="RX15" s="225"/>
      <c r="RY15" s="225"/>
      <c r="RZ15" s="225"/>
      <c r="SA15" s="225"/>
      <c r="SB15" s="225"/>
      <c r="SC15" s="225"/>
      <c r="SD15" s="225"/>
      <c r="SE15" s="225"/>
      <c r="SF15" s="225"/>
      <c r="SG15" s="225"/>
      <c r="SH15" s="225"/>
      <c r="SI15" s="225"/>
      <c r="SJ15" s="225"/>
      <c r="SK15" s="225"/>
      <c r="SL15" s="225"/>
      <c r="SM15" s="225"/>
      <c r="SN15" s="225"/>
      <c r="SO15" s="225"/>
      <c r="SP15" s="225"/>
      <c r="SQ15" s="225"/>
      <c r="SR15" s="225"/>
      <c r="SS15" s="225"/>
      <c r="ST15" s="225"/>
      <c r="SU15" s="225"/>
      <c r="SV15" s="225"/>
      <c r="SW15" s="225"/>
      <c r="SX15" s="225"/>
      <c r="SY15" s="225"/>
      <c r="SZ15" s="225"/>
      <c r="TA15" s="225"/>
      <c r="TB15" s="225"/>
      <c r="TC15" s="225"/>
      <c r="TD15" s="225"/>
      <c r="TE15" s="225"/>
      <c r="TF15" s="225"/>
      <c r="TG15" s="225"/>
      <c r="TH15" s="225"/>
      <c r="TI15" s="225"/>
      <c r="TJ15" s="225"/>
      <c r="TK15" s="225"/>
      <c r="TL15" s="225"/>
      <c r="TM15" s="225"/>
      <c r="TN15" s="225"/>
      <c r="TO15" s="225"/>
      <c r="TP15" s="225"/>
      <c r="TQ15" s="225"/>
      <c r="TR15" s="225"/>
      <c r="TS15" s="225"/>
      <c r="TT15" s="225"/>
      <c r="TU15" s="225"/>
      <c r="TV15" s="225"/>
      <c r="TW15" s="225"/>
      <c r="TX15" s="225"/>
      <c r="TY15" s="225"/>
      <c r="TZ15" s="225"/>
      <c r="UA15" s="225"/>
      <c r="UB15" s="225"/>
      <c r="UC15" s="225"/>
      <c r="UD15" s="225"/>
      <c r="UE15" s="225"/>
      <c r="UF15" s="225"/>
      <c r="UG15" s="225"/>
      <c r="UH15" s="225"/>
      <c r="UI15" s="225"/>
      <c r="UJ15" s="225"/>
      <c r="UK15" s="225"/>
      <c r="UL15" s="225"/>
      <c r="UM15" s="225"/>
      <c r="UN15" s="225"/>
      <c r="UO15" s="225"/>
      <c r="UP15" s="225"/>
      <c r="UQ15" s="225"/>
      <c r="UR15" s="225"/>
      <c r="US15" s="225"/>
      <c r="UT15" s="225"/>
      <c r="UU15" s="225"/>
      <c r="UV15" s="225"/>
      <c r="UW15" s="225"/>
      <c r="UX15" s="225"/>
      <c r="UY15" s="225"/>
      <c r="UZ15" s="225"/>
      <c r="VA15" s="225"/>
      <c r="VB15" s="225"/>
      <c r="VC15" s="225"/>
      <c r="VD15" s="225"/>
      <c r="VE15" s="225"/>
      <c r="VF15" s="225"/>
      <c r="VG15" s="225"/>
      <c r="VH15" s="225"/>
      <c r="VI15" s="225"/>
      <c r="VJ15" s="225"/>
      <c r="VK15" s="225"/>
      <c r="VL15" s="225"/>
      <c r="VM15" s="225"/>
      <c r="VN15" s="225"/>
      <c r="VO15" s="225"/>
      <c r="VP15" s="225"/>
      <c r="VQ15" s="225"/>
      <c r="VR15" s="225"/>
      <c r="VS15" s="225"/>
      <c r="VT15" s="225"/>
      <c r="VU15" s="225"/>
      <c r="VV15" s="225"/>
      <c r="VW15" s="225"/>
      <c r="VX15" s="225"/>
      <c r="VY15" s="225"/>
      <c r="VZ15" s="225"/>
      <c r="WA15" s="225"/>
      <c r="WB15" s="225"/>
      <c r="WC15" s="225"/>
      <c r="WD15" s="225"/>
      <c r="WE15" s="225"/>
      <c r="WF15" s="225"/>
      <c r="WG15" s="225"/>
      <c r="WH15" s="225"/>
      <c r="WI15" s="225"/>
      <c r="WJ15" s="225"/>
      <c r="WK15" s="225"/>
      <c r="WL15" s="225"/>
      <c r="WM15" s="225"/>
      <c r="WN15" s="225"/>
      <c r="WO15" s="225"/>
      <c r="WP15" s="225"/>
      <c r="WQ15" s="225"/>
      <c r="WR15" s="225"/>
      <c r="WS15" s="225"/>
      <c r="WT15" s="225"/>
      <c r="WU15" s="225"/>
      <c r="WV15" s="225"/>
      <c r="WW15" s="225"/>
      <c r="WX15" s="225"/>
      <c r="WY15" s="225"/>
      <c r="WZ15" s="225"/>
      <c r="XA15" s="225"/>
      <c r="XB15" s="225"/>
      <c r="XC15" s="225"/>
      <c r="XD15" s="225"/>
      <c r="XE15" s="225"/>
      <c r="XF15" s="225"/>
      <c r="XG15" s="225"/>
      <c r="XH15" s="225"/>
      <c r="XI15" s="225"/>
      <c r="XJ15" s="225"/>
      <c r="XK15" s="225"/>
      <c r="XL15" s="225"/>
      <c r="XM15" s="225"/>
      <c r="XN15" s="225"/>
      <c r="XO15" s="225"/>
      <c r="XP15" s="225"/>
      <c r="XQ15" s="225"/>
      <c r="XR15" s="225"/>
      <c r="XS15" s="225"/>
      <c r="XT15" s="225"/>
      <c r="XU15" s="225"/>
      <c r="XV15" s="225"/>
      <c r="XW15" s="225"/>
      <c r="XX15" s="225"/>
      <c r="XY15" s="225"/>
      <c r="XZ15" s="225"/>
      <c r="YA15" s="225"/>
      <c r="YB15" s="225"/>
      <c r="YC15" s="225"/>
      <c r="YD15" s="225"/>
      <c r="YE15" s="225"/>
      <c r="YF15" s="225"/>
      <c r="YG15" s="225"/>
      <c r="YH15" s="225"/>
      <c r="YI15" s="225"/>
      <c r="YJ15" s="225"/>
      <c r="YK15" s="225"/>
      <c r="YL15" s="225"/>
      <c r="YM15" s="225"/>
      <c r="YN15" s="225"/>
      <c r="YO15" s="225"/>
      <c r="YP15" s="225"/>
      <c r="YQ15" s="225"/>
      <c r="YR15" s="225"/>
      <c r="YS15" s="225"/>
      <c r="YT15" s="225"/>
      <c r="YU15" s="225"/>
      <c r="YV15" s="225"/>
      <c r="YW15" s="225"/>
      <c r="YX15" s="225"/>
      <c r="YY15" s="225"/>
      <c r="YZ15" s="225"/>
      <c r="ZA15" s="225"/>
      <c r="ZB15" s="225"/>
      <c r="ZC15" s="225"/>
      <c r="ZD15" s="225"/>
      <c r="ZE15" s="225"/>
      <c r="ZF15" s="225"/>
      <c r="ZG15" s="225"/>
      <c r="ZH15" s="225"/>
      <c r="ZI15" s="225"/>
      <c r="ZJ15" s="225"/>
      <c r="ZK15" s="225"/>
      <c r="ZL15" s="225"/>
      <c r="ZM15" s="225"/>
      <c r="ZN15" s="225"/>
      <c r="ZO15" s="225"/>
      <c r="ZP15" s="225"/>
      <c r="ZQ15" s="225"/>
      <c r="ZR15" s="225"/>
      <c r="ZS15" s="225"/>
      <c r="ZT15" s="225"/>
      <c r="ZU15" s="225"/>
      <c r="ZV15" s="225"/>
      <c r="ZW15" s="225"/>
      <c r="ZX15" s="225"/>
      <c r="ZY15" s="225"/>
      <c r="ZZ15" s="225"/>
      <c r="AAA15" s="225"/>
      <c r="AAB15" s="225"/>
      <c r="AAC15" s="225"/>
      <c r="AAD15" s="225"/>
      <c r="AAE15" s="225"/>
      <c r="AAF15" s="225"/>
      <c r="AAG15" s="225"/>
      <c r="AAH15" s="225"/>
      <c r="AAI15" s="225"/>
      <c r="AAJ15" s="225"/>
      <c r="AAK15" s="225"/>
      <c r="AAL15" s="225"/>
      <c r="AAM15" s="225"/>
      <c r="AAN15" s="225"/>
      <c r="AAO15" s="225"/>
      <c r="AAP15" s="225"/>
      <c r="AAQ15" s="225"/>
      <c r="AAR15" s="225"/>
      <c r="AAS15" s="225"/>
      <c r="AAT15" s="225"/>
      <c r="AAU15" s="225"/>
      <c r="AAV15" s="225"/>
      <c r="AAW15" s="225"/>
      <c r="AAX15" s="225"/>
      <c r="AAY15" s="225"/>
      <c r="AAZ15" s="225"/>
      <c r="ABA15" s="225"/>
      <c r="ABB15" s="225"/>
      <c r="ABC15" s="225"/>
      <c r="ABD15" s="225"/>
      <c r="ABE15" s="225"/>
      <c r="ABF15" s="225"/>
      <c r="ABG15" s="225"/>
      <c r="ABH15" s="225"/>
      <c r="ABI15" s="225"/>
      <c r="ABJ15" s="225"/>
      <c r="ABK15" s="225"/>
      <c r="ABL15" s="225"/>
      <c r="ABM15" s="225"/>
      <c r="ABN15" s="225"/>
      <c r="ABO15" s="225"/>
      <c r="ABP15" s="225"/>
      <c r="ABQ15" s="225"/>
      <c r="ABR15" s="225"/>
      <c r="ABS15" s="225"/>
      <c r="ABT15" s="225"/>
      <c r="ABU15" s="225"/>
      <c r="ABV15" s="225"/>
      <c r="ABW15" s="225"/>
      <c r="ABX15" s="225"/>
      <c r="ABY15" s="225"/>
      <c r="ABZ15" s="225"/>
      <c r="ACA15" s="225"/>
      <c r="ACB15" s="225"/>
      <c r="ACC15" s="225"/>
      <c r="ACD15" s="225"/>
      <c r="ACE15" s="225"/>
      <c r="ACF15" s="225"/>
      <c r="ACG15" s="225"/>
      <c r="ACH15" s="225"/>
      <c r="ACI15" s="225"/>
      <c r="ACJ15" s="225"/>
      <c r="ACK15" s="225"/>
      <c r="ACL15" s="225"/>
      <c r="ACM15" s="225"/>
      <c r="ACN15" s="225"/>
      <c r="ACO15" s="225"/>
      <c r="ACP15" s="225"/>
      <c r="ACQ15" s="225"/>
      <c r="ACR15" s="225"/>
      <c r="ACS15" s="225"/>
      <c r="ACT15" s="225"/>
      <c r="ACU15" s="225"/>
      <c r="ACV15" s="225"/>
      <c r="ACW15" s="225"/>
      <c r="ACX15" s="225"/>
      <c r="ACY15" s="225"/>
      <c r="ACZ15" s="225"/>
      <c r="ADA15" s="225"/>
      <c r="ADB15" s="225"/>
      <c r="ADC15" s="225"/>
      <c r="ADD15" s="225"/>
      <c r="ADE15" s="225"/>
      <c r="ADF15" s="225"/>
      <c r="ADG15" s="225"/>
      <c r="ADH15" s="225"/>
      <c r="ADI15" s="225"/>
      <c r="ADJ15" s="225"/>
      <c r="ADK15" s="225"/>
      <c r="ADL15" s="225"/>
      <c r="ADM15" s="225"/>
      <c r="ADN15" s="225"/>
      <c r="ADO15" s="225"/>
      <c r="ADP15" s="225"/>
      <c r="ADQ15" s="225"/>
      <c r="ADR15" s="225"/>
      <c r="ADS15" s="225"/>
      <c r="ADT15" s="225"/>
      <c r="ADU15" s="225"/>
      <c r="ADV15" s="225"/>
      <c r="ADW15" s="225"/>
      <c r="ADX15" s="225"/>
      <c r="ADY15" s="225"/>
      <c r="ADZ15" s="225"/>
      <c r="AEA15" s="225"/>
      <c r="AEB15" s="225"/>
      <c r="AEC15" s="225"/>
      <c r="AED15" s="225"/>
      <c r="AEE15" s="225"/>
      <c r="AEF15" s="225"/>
      <c r="AEG15" s="225"/>
      <c r="AEH15" s="225"/>
      <c r="AEI15" s="225"/>
      <c r="AEJ15" s="225"/>
      <c r="AEK15" s="225"/>
      <c r="AEL15" s="225"/>
      <c r="AEM15" s="225"/>
      <c r="AEN15" s="225"/>
      <c r="AEO15" s="225"/>
      <c r="AEP15" s="225"/>
      <c r="AEQ15" s="225"/>
      <c r="AER15" s="225"/>
      <c r="AES15" s="225"/>
      <c r="AET15" s="225"/>
      <c r="AEU15" s="225"/>
      <c r="AEV15" s="225"/>
      <c r="AEW15" s="225"/>
      <c r="AEX15" s="225"/>
      <c r="AEY15" s="225"/>
      <c r="AEZ15" s="225"/>
      <c r="AFA15" s="225"/>
      <c r="AFB15" s="225"/>
      <c r="AFC15" s="225"/>
      <c r="AFD15" s="225"/>
      <c r="AFE15" s="225"/>
      <c r="AFF15" s="225"/>
      <c r="AFG15" s="225"/>
      <c r="AFH15" s="225"/>
      <c r="AFI15" s="225"/>
      <c r="AFJ15" s="225"/>
      <c r="AFK15" s="225"/>
      <c r="AFL15" s="225"/>
      <c r="AFM15" s="225"/>
      <c r="AFN15" s="225"/>
      <c r="AFO15" s="225"/>
      <c r="AFP15" s="225"/>
      <c r="AFQ15" s="225"/>
      <c r="AFR15" s="225"/>
      <c r="AFS15" s="225"/>
      <c r="AFT15" s="225"/>
      <c r="AFU15" s="225"/>
      <c r="AFV15" s="225"/>
      <c r="AFW15" s="225"/>
      <c r="AFX15" s="225"/>
      <c r="AFY15" s="225"/>
      <c r="AFZ15" s="225"/>
      <c r="AGA15" s="225"/>
      <c r="AGB15" s="225"/>
      <c r="AGC15" s="225"/>
      <c r="AGD15" s="225"/>
      <c r="AGE15" s="225"/>
      <c r="AGF15" s="225"/>
      <c r="AGG15" s="225"/>
      <c r="AGH15" s="225"/>
      <c r="AGI15" s="225"/>
      <c r="AGJ15" s="225"/>
      <c r="AGK15" s="225"/>
      <c r="AGL15" s="225"/>
      <c r="AGM15" s="225"/>
      <c r="AGN15" s="225"/>
      <c r="AGO15" s="225"/>
      <c r="AGP15" s="225"/>
      <c r="AGQ15" s="225"/>
      <c r="AGR15" s="225"/>
      <c r="AGS15" s="225"/>
      <c r="AGT15" s="225"/>
      <c r="AGU15" s="225"/>
      <c r="AGV15" s="225"/>
      <c r="AGW15" s="225"/>
      <c r="AGX15" s="225"/>
      <c r="AGY15" s="225"/>
      <c r="AGZ15" s="225"/>
      <c r="AHA15" s="225"/>
      <c r="AHB15" s="225"/>
      <c r="AHC15" s="225"/>
      <c r="AHD15" s="225"/>
      <c r="AHE15" s="225"/>
      <c r="AHF15" s="225"/>
      <c r="AHG15" s="225"/>
      <c r="AHH15" s="225"/>
      <c r="AHI15" s="225"/>
      <c r="AHJ15" s="225"/>
      <c r="AHK15" s="225"/>
      <c r="AHL15" s="225"/>
      <c r="AHM15" s="225"/>
      <c r="AHN15" s="225"/>
      <c r="AHO15" s="225"/>
      <c r="AHP15" s="225"/>
      <c r="AHQ15" s="225"/>
      <c r="AHR15" s="225"/>
      <c r="AHS15" s="225"/>
      <c r="AHT15" s="225"/>
      <c r="AHU15" s="225"/>
      <c r="AHV15" s="225"/>
      <c r="AHW15" s="225"/>
      <c r="AHX15" s="225"/>
      <c r="AHY15" s="225"/>
      <c r="AHZ15" s="225"/>
      <c r="AIA15" s="225"/>
      <c r="AIB15" s="225"/>
      <c r="AIC15" s="225"/>
      <c r="AID15" s="225"/>
      <c r="AIE15" s="225"/>
      <c r="AIF15" s="225"/>
      <c r="AIG15" s="225"/>
      <c r="AIH15" s="225"/>
      <c r="AII15" s="225"/>
      <c r="AIJ15" s="225"/>
      <c r="AIK15" s="225"/>
      <c r="AIL15" s="225"/>
      <c r="AIM15" s="225"/>
      <c r="AIN15" s="225"/>
      <c r="AIO15" s="225"/>
      <c r="AIP15" s="225"/>
      <c r="AIQ15" s="225"/>
      <c r="AIR15" s="225"/>
      <c r="AIS15" s="225"/>
      <c r="AIT15" s="225"/>
      <c r="AIU15" s="225"/>
      <c r="AIV15" s="225"/>
      <c r="AIW15" s="225"/>
      <c r="AIX15" s="225"/>
      <c r="AIY15" s="225"/>
      <c r="AIZ15" s="225"/>
      <c r="AJA15" s="225"/>
      <c r="AJB15" s="225"/>
      <c r="AJC15" s="225"/>
      <c r="AJD15" s="225"/>
      <c r="AJE15" s="225"/>
      <c r="AJF15" s="225"/>
      <c r="AJG15" s="225"/>
      <c r="AJH15" s="225"/>
      <c r="AJI15" s="225"/>
      <c r="AJJ15" s="225"/>
      <c r="AJK15" s="225"/>
      <c r="AJL15" s="225"/>
      <c r="AJM15" s="225"/>
      <c r="AJN15" s="225"/>
      <c r="AJO15" s="225"/>
      <c r="AJP15" s="225"/>
      <c r="AJQ15" s="225"/>
      <c r="AJR15" s="225"/>
      <c r="AJS15" s="225"/>
      <c r="AJT15" s="225"/>
      <c r="AJU15" s="225"/>
      <c r="AJV15" s="225"/>
      <c r="AJW15" s="225"/>
      <c r="AJX15" s="225"/>
      <c r="AJY15" s="225"/>
      <c r="AJZ15" s="225"/>
      <c r="AKA15" s="225"/>
      <c r="AKB15" s="225"/>
      <c r="AKC15" s="225"/>
      <c r="AKD15" s="225"/>
      <c r="AKE15" s="225"/>
      <c r="AKF15" s="225"/>
      <c r="AKG15" s="225"/>
      <c r="AKH15" s="225"/>
      <c r="AKI15" s="225"/>
      <c r="AKJ15" s="225"/>
      <c r="AKK15" s="225"/>
      <c r="AKL15" s="225"/>
      <c r="AKM15" s="225"/>
      <c r="AKN15" s="225"/>
      <c r="AKO15" s="225"/>
      <c r="AKP15" s="225"/>
      <c r="AKQ15" s="225"/>
      <c r="AKR15" s="225"/>
      <c r="AKS15" s="225"/>
      <c r="AKT15" s="225"/>
      <c r="AKU15" s="225"/>
      <c r="AKV15" s="225"/>
      <c r="AKW15" s="225"/>
      <c r="AKX15" s="225"/>
      <c r="AKY15" s="225"/>
      <c r="AKZ15" s="225"/>
      <c r="ALA15" s="225"/>
      <c r="ALB15" s="225"/>
      <c r="ALC15" s="225"/>
      <c r="ALD15" s="225"/>
      <c r="ALE15" s="225"/>
      <c r="ALF15" s="225"/>
      <c r="ALG15" s="225"/>
      <c r="ALH15" s="225"/>
      <c r="ALI15" s="225"/>
      <c r="ALJ15" s="225"/>
      <c r="ALK15" s="225"/>
      <c r="ALL15" s="225"/>
      <c r="ALM15" s="225"/>
      <c r="ALN15" s="225"/>
      <c r="ALO15" s="225"/>
      <c r="ALP15" s="225"/>
      <c r="ALQ15" s="225"/>
      <c r="ALR15" s="225"/>
      <c r="ALS15" s="225"/>
      <c r="ALT15" s="225"/>
      <c r="ALU15" s="225"/>
      <c r="ALV15" s="225"/>
      <c r="ALW15" s="225"/>
      <c r="ALX15" s="225"/>
      <c r="ALY15" s="225"/>
      <c r="ALZ15" s="225"/>
      <c r="AMA15" s="225"/>
      <c r="AMB15" s="225"/>
      <c r="AMC15" s="225"/>
      <c r="AMD15" s="225"/>
      <c r="AME15" s="225"/>
      <c r="AMF15" s="225"/>
      <c r="AMG15" s="225"/>
      <c r="AMH15" s="225"/>
      <c r="AMI15" s="225"/>
      <c r="AMJ15" s="225"/>
      <c r="AMK15" s="225"/>
      <c r="AML15" s="225"/>
      <c r="AMM15" s="225"/>
      <c r="AMN15" s="225"/>
      <c r="AMO15" s="225"/>
      <c r="AMP15" s="225"/>
      <c r="AMQ15" s="225"/>
      <c r="AMR15" s="225"/>
      <c r="AMS15" s="225"/>
      <c r="AMT15" s="225"/>
      <c r="AMU15" s="225"/>
      <c r="AMV15" s="225"/>
      <c r="AMW15" s="225"/>
      <c r="AMX15" s="225"/>
      <c r="AMY15" s="225"/>
      <c r="AMZ15" s="225"/>
      <c r="ANA15" s="225"/>
      <c r="ANB15" s="225"/>
      <c r="ANC15" s="225"/>
      <c r="AND15" s="225"/>
      <c r="ANE15" s="225"/>
      <c r="ANF15" s="225"/>
      <c r="ANG15" s="225"/>
      <c r="ANH15" s="225"/>
      <c r="ANI15" s="225"/>
      <c r="ANJ15" s="225"/>
      <c r="ANK15" s="225"/>
      <c r="ANL15" s="225"/>
      <c r="ANM15" s="225"/>
      <c r="ANN15" s="225"/>
      <c r="ANO15" s="225"/>
      <c r="ANP15" s="225"/>
      <c r="ANQ15" s="225"/>
      <c r="ANR15" s="225"/>
      <c r="ANS15" s="225"/>
      <c r="ANT15" s="225"/>
      <c r="ANU15" s="225"/>
      <c r="ANV15" s="225"/>
      <c r="ANW15" s="225"/>
      <c r="ANX15" s="225"/>
      <c r="ANY15" s="225"/>
      <c r="ANZ15" s="225"/>
      <c r="AOA15" s="225"/>
      <c r="AOB15" s="225"/>
      <c r="AOC15" s="225"/>
      <c r="AOD15" s="225"/>
      <c r="AOE15" s="225"/>
      <c r="AOF15" s="225"/>
      <c r="AOG15" s="225"/>
      <c r="AOH15" s="225"/>
      <c r="AOI15" s="225"/>
      <c r="AOJ15" s="225"/>
      <c r="AOK15" s="225"/>
      <c r="AOL15" s="225"/>
      <c r="AOM15" s="225"/>
      <c r="AON15" s="225"/>
      <c r="AOO15" s="225"/>
      <c r="AOP15" s="225"/>
      <c r="AOQ15" s="225"/>
      <c r="AOR15" s="225"/>
      <c r="AOS15" s="225"/>
      <c r="AOT15" s="225"/>
      <c r="AOU15" s="225"/>
      <c r="AOV15" s="225"/>
      <c r="AOW15" s="225"/>
      <c r="AOX15" s="225"/>
      <c r="AOY15" s="225"/>
      <c r="AOZ15" s="225"/>
      <c r="APA15" s="225"/>
      <c r="APB15" s="225"/>
      <c r="APC15" s="225"/>
      <c r="APD15" s="225"/>
      <c r="APE15" s="225"/>
      <c r="APF15" s="225"/>
      <c r="APG15" s="225"/>
      <c r="APH15" s="225"/>
      <c r="API15" s="225"/>
      <c r="APJ15" s="225"/>
      <c r="APK15" s="225"/>
      <c r="APL15" s="225"/>
      <c r="APM15" s="225"/>
      <c r="APN15" s="225"/>
      <c r="APO15" s="225"/>
      <c r="APP15" s="225"/>
      <c r="APQ15" s="225"/>
      <c r="APR15" s="225"/>
      <c r="APS15" s="225"/>
      <c r="APT15" s="225"/>
      <c r="APU15" s="225"/>
      <c r="APV15" s="225"/>
      <c r="APW15" s="225"/>
      <c r="APX15" s="225"/>
      <c r="APY15" s="225"/>
      <c r="APZ15" s="225"/>
      <c r="AQA15" s="225"/>
      <c r="AQB15" s="225"/>
      <c r="AQC15" s="225"/>
      <c r="AQD15" s="225"/>
      <c r="AQE15" s="225"/>
      <c r="AQF15" s="225"/>
      <c r="AQG15" s="225"/>
      <c r="AQH15" s="225"/>
      <c r="AQI15" s="225"/>
      <c r="AQJ15" s="225"/>
      <c r="AQK15" s="225"/>
      <c r="AQL15" s="225"/>
      <c r="AQM15" s="225"/>
      <c r="AQN15" s="225"/>
      <c r="AQO15" s="225"/>
      <c r="AQP15" s="225"/>
      <c r="AQQ15" s="225"/>
      <c r="AQR15" s="225"/>
      <c r="AQS15" s="225"/>
      <c r="AQT15" s="225"/>
      <c r="AQU15" s="225"/>
      <c r="AQV15" s="225"/>
      <c r="AQW15" s="225"/>
      <c r="AQX15" s="225"/>
      <c r="AQY15" s="225"/>
      <c r="AQZ15" s="225"/>
      <c r="ARA15" s="225"/>
      <c r="ARB15" s="225"/>
      <c r="ARC15" s="225"/>
      <c r="ARD15" s="225"/>
      <c r="ARE15" s="225"/>
      <c r="ARF15" s="225"/>
      <c r="ARG15" s="225"/>
      <c r="ARH15" s="225"/>
      <c r="ARI15" s="225"/>
      <c r="ARJ15" s="225"/>
      <c r="ARK15" s="225"/>
      <c r="ARL15" s="225"/>
      <c r="ARM15" s="225"/>
      <c r="ARN15" s="225"/>
      <c r="ARO15" s="225"/>
      <c r="ARP15" s="225"/>
      <c r="ARQ15" s="225"/>
      <c r="ARR15" s="225"/>
      <c r="ARS15" s="225"/>
      <c r="ART15" s="225"/>
      <c r="ARU15" s="225"/>
      <c r="ARV15" s="225"/>
      <c r="ARW15" s="225"/>
      <c r="ARX15" s="225"/>
      <c r="ARY15" s="225"/>
      <c r="ARZ15" s="225"/>
      <c r="ASA15" s="225"/>
      <c r="ASB15" s="225"/>
      <c r="ASC15" s="225"/>
      <c r="ASD15" s="225"/>
      <c r="ASE15" s="225"/>
      <c r="ASF15" s="225"/>
      <c r="ASG15" s="225"/>
      <c r="ASH15" s="225"/>
      <c r="ASI15" s="225"/>
      <c r="ASJ15" s="225"/>
      <c r="ASK15" s="225"/>
      <c r="ASL15" s="225"/>
      <c r="ASM15" s="225"/>
      <c r="ASN15" s="225"/>
      <c r="ASO15" s="225"/>
      <c r="ASP15" s="225"/>
      <c r="ASQ15" s="225"/>
      <c r="ASR15" s="225"/>
      <c r="ASS15" s="225"/>
      <c r="AST15" s="225"/>
      <c r="ASU15" s="225"/>
      <c r="ASV15" s="225"/>
      <c r="ASW15" s="225"/>
      <c r="ASX15" s="225"/>
      <c r="ASY15" s="225"/>
      <c r="ASZ15" s="225"/>
      <c r="ATA15" s="225"/>
      <c r="ATB15" s="225"/>
      <c r="ATC15" s="225"/>
      <c r="ATD15" s="225"/>
      <c r="ATE15" s="225"/>
      <c r="ATF15" s="225"/>
      <c r="ATG15" s="225"/>
      <c r="ATH15" s="225"/>
      <c r="ATI15" s="225"/>
      <c r="ATJ15" s="225"/>
      <c r="ATK15" s="225"/>
      <c r="ATL15" s="225"/>
      <c r="ATM15" s="225"/>
      <c r="ATN15" s="225"/>
      <c r="ATO15" s="225"/>
      <c r="ATP15" s="225"/>
      <c r="ATQ15" s="225"/>
      <c r="ATR15" s="225"/>
      <c r="ATS15" s="225"/>
      <c r="ATT15" s="225"/>
      <c r="ATU15" s="225"/>
      <c r="ATV15" s="225"/>
      <c r="ATW15" s="225"/>
      <c r="ATX15" s="225"/>
      <c r="ATY15" s="225"/>
      <c r="ATZ15" s="225"/>
      <c r="AUA15" s="225"/>
      <c r="AUB15" s="225"/>
      <c r="AUC15" s="225"/>
      <c r="AUD15" s="225"/>
      <c r="AUE15" s="225"/>
      <c r="AUF15" s="225"/>
      <c r="AUG15" s="225"/>
      <c r="AUH15" s="225"/>
      <c r="AUI15" s="225"/>
      <c r="AUJ15" s="225"/>
      <c r="AUK15" s="225"/>
      <c r="AUL15" s="225"/>
      <c r="AUM15" s="225"/>
      <c r="AUN15" s="225"/>
      <c r="AUO15" s="225"/>
      <c r="AUP15" s="225"/>
      <c r="AUQ15" s="225"/>
      <c r="AUR15" s="225"/>
      <c r="AUS15" s="225"/>
      <c r="AUT15" s="225"/>
      <c r="AUU15" s="225"/>
      <c r="AUV15" s="225"/>
      <c r="AUW15" s="225"/>
      <c r="AUX15" s="225"/>
      <c r="AUY15" s="225"/>
      <c r="AUZ15" s="225"/>
      <c r="AVA15" s="225"/>
      <c r="AVB15" s="225"/>
      <c r="AVC15" s="225"/>
      <c r="AVD15" s="225"/>
      <c r="AVE15" s="225"/>
      <c r="AVF15" s="225"/>
      <c r="AVG15" s="225"/>
      <c r="AVH15" s="225"/>
      <c r="AVI15" s="225"/>
      <c r="AVJ15" s="225"/>
      <c r="AVK15" s="225"/>
      <c r="AVL15" s="225"/>
      <c r="AVM15" s="225"/>
      <c r="AVN15" s="225"/>
      <c r="AVO15" s="225"/>
      <c r="AVP15" s="225"/>
      <c r="AVQ15" s="225"/>
      <c r="AVR15" s="225"/>
      <c r="AVS15" s="225"/>
      <c r="AVT15" s="225"/>
      <c r="AVU15" s="225"/>
      <c r="AVV15" s="225"/>
      <c r="AVW15" s="225"/>
      <c r="AVX15" s="225"/>
      <c r="AVY15" s="225"/>
      <c r="AVZ15" s="225"/>
      <c r="AWA15" s="225"/>
      <c r="AWB15" s="225"/>
      <c r="AWC15" s="225"/>
      <c r="AWD15" s="225"/>
      <c r="AWE15" s="225"/>
      <c r="AWF15" s="225"/>
      <c r="AWG15" s="225"/>
      <c r="AWH15" s="225"/>
      <c r="AWI15" s="225"/>
      <c r="AWJ15" s="225"/>
      <c r="AWK15" s="225"/>
      <c r="AWL15" s="225"/>
      <c r="AWM15" s="225"/>
      <c r="AWN15" s="225"/>
      <c r="AWO15" s="225"/>
      <c r="AWP15" s="225"/>
      <c r="AWQ15" s="225"/>
      <c r="AWR15" s="225"/>
      <c r="AWS15" s="225"/>
      <c r="AWT15" s="225"/>
      <c r="AWU15" s="225"/>
      <c r="AWV15" s="225"/>
      <c r="AWW15" s="225"/>
      <c r="AWX15" s="225"/>
      <c r="AWY15" s="225"/>
      <c r="AWZ15" s="225"/>
      <c r="AXA15" s="225"/>
      <c r="AXB15" s="225"/>
      <c r="AXC15" s="225"/>
      <c r="AXD15" s="225"/>
      <c r="AXE15" s="225"/>
      <c r="AXF15" s="225"/>
      <c r="AXG15" s="225"/>
      <c r="AXH15" s="225"/>
      <c r="AXI15" s="225"/>
      <c r="AXJ15" s="225"/>
      <c r="AXK15" s="225"/>
      <c r="AXL15" s="225"/>
      <c r="AXM15" s="225"/>
      <c r="AXN15" s="225"/>
      <c r="AXO15" s="225"/>
      <c r="AXP15" s="225"/>
      <c r="AXQ15" s="225"/>
      <c r="AXR15" s="225"/>
      <c r="AXS15" s="225"/>
      <c r="AXT15" s="225"/>
      <c r="AXU15" s="225"/>
      <c r="AXV15" s="225"/>
      <c r="AXW15" s="225"/>
      <c r="AXX15" s="225"/>
      <c r="AXY15" s="225"/>
      <c r="AXZ15" s="225"/>
      <c r="AYA15" s="225"/>
      <c r="AYB15" s="225"/>
      <c r="AYC15" s="225"/>
      <c r="AYD15" s="225"/>
      <c r="AYE15" s="225"/>
      <c r="AYF15" s="225"/>
      <c r="AYG15" s="225"/>
      <c r="AYH15" s="225"/>
      <c r="AYI15" s="225"/>
      <c r="AYJ15" s="225"/>
      <c r="AYK15" s="225"/>
      <c r="AYL15" s="225"/>
      <c r="AYM15" s="225"/>
      <c r="AYN15" s="225"/>
      <c r="AYO15" s="225"/>
      <c r="AYP15" s="225"/>
      <c r="AYQ15" s="225"/>
      <c r="AYR15" s="225"/>
      <c r="AYS15" s="225"/>
      <c r="AYT15" s="225"/>
      <c r="AYU15" s="225"/>
      <c r="AYV15" s="225"/>
      <c r="AYW15" s="225"/>
      <c r="AYX15" s="225"/>
      <c r="AYY15" s="225"/>
      <c r="AYZ15" s="225"/>
      <c r="AZA15" s="225"/>
      <c r="AZB15" s="225"/>
      <c r="AZC15" s="225"/>
      <c r="AZD15" s="225"/>
      <c r="AZE15" s="225"/>
      <c r="AZF15" s="225"/>
      <c r="AZG15" s="225"/>
      <c r="AZH15" s="225"/>
      <c r="AZI15" s="225"/>
      <c r="AZJ15" s="225"/>
      <c r="AZK15" s="225"/>
      <c r="AZL15" s="225"/>
      <c r="AZM15" s="225"/>
      <c r="AZN15" s="225"/>
      <c r="AZO15" s="225"/>
      <c r="AZP15" s="225"/>
      <c r="AZQ15" s="225"/>
      <c r="AZR15" s="225"/>
      <c r="AZS15" s="225"/>
      <c r="AZT15" s="225"/>
      <c r="AZU15" s="225"/>
      <c r="AZV15" s="225"/>
      <c r="AZW15" s="225"/>
      <c r="AZX15" s="225"/>
      <c r="AZY15" s="225"/>
      <c r="AZZ15" s="225"/>
      <c r="BAA15" s="225"/>
      <c r="BAB15" s="225"/>
      <c r="BAC15" s="225"/>
      <c r="BAD15" s="225"/>
      <c r="BAE15" s="225"/>
      <c r="BAF15" s="225"/>
      <c r="BAG15" s="225"/>
      <c r="BAH15" s="225"/>
      <c r="BAI15" s="225"/>
      <c r="BAJ15" s="225"/>
      <c r="BAK15" s="225"/>
      <c r="BAL15" s="225"/>
      <c r="BAM15" s="225"/>
      <c r="BAN15" s="225"/>
      <c r="BAO15" s="225"/>
      <c r="BAP15" s="225"/>
      <c r="BAQ15" s="225"/>
      <c r="BAR15" s="225"/>
      <c r="BAS15" s="225"/>
      <c r="BAT15" s="225"/>
      <c r="BAU15" s="225"/>
      <c r="BAV15" s="225"/>
      <c r="BAW15" s="225"/>
      <c r="BAX15" s="225"/>
      <c r="BAY15" s="225"/>
      <c r="BAZ15" s="225"/>
      <c r="BBA15" s="225"/>
      <c r="BBB15" s="225"/>
      <c r="BBC15" s="225"/>
      <c r="BBD15" s="225"/>
      <c r="BBE15" s="225"/>
      <c r="BBF15" s="225"/>
      <c r="BBG15" s="225"/>
      <c r="BBH15" s="225"/>
      <c r="BBI15" s="225"/>
      <c r="BBJ15" s="225"/>
      <c r="BBK15" s="225"/>
      <c r="BBL15" s="225"/>
      <c r="BBM15" s="225"/>
      <c r="BBN15" s="225"/>
      <c r="BBO15" s="225"/>
      <c r="BBP15" s="225"/>
      <c r="BBQ15" s="225"/>
      <c r="BBR15" s="225"/>
      <c r="BBS15" s="225"/>
      <c r="BBT15" s="225"/>
      <c r="BBU15" s="225"/>
      <c r="BBV15" s="225"/>
      <c r="BBW15" s="225"/>
      <c r="BBX15" s="225"/>
      <c r="BBY15" s="225"/>
      <c r="BBZ15" s="225"/>
      <c r="BCA15" s="225"/>
      <c r="BCB15" s="225"/>
      <c r="BCC15" s="225"/>
      <c r="BCD15" s="225"/>
      <c r="BCE15" s="225"/>
      <c r="BCF15" s="225"/>
      <c r="BCG15" s="225"/>
      <c r="BCH15" s="225"/>
      <c r="BCI15" s="225"/>
      <c r="BCJ15" s="225"/>
      <c r="BCK15" s="225"/>
      <c r="BCL15" s="225"/>
      <c r="BCM15" s="225"/>
      <c r="BCN15" s="225"/>
      <c r="BCO15" s="225"/>
      <c r="BCP15" s="225"/>
      <c r="BCQ15" s="225"/>
      <c r="BCR15" s="225"/>
      <c r="BCS15" s="225"/>
      <c r="BCT15" s="225"/>
      <c r="BCU15" s="225"/>
      <c r="BCV15" s="225"/>
      <c r="BCW15" s="225"/>
      <c r="BCX15" s="225"/>
      <c r="BCY15" s="225"/>
      <c r="BCZ15" s="225"/>
      <c r="BDA15" s="225"/>
      <c r="BDB15" s="225"/>
      <c r="BDC15" s="225"/>
      <c r="BDD15" s="225"/>
      <c r="BDE15" s="225"/>
      <c r="BDF15" s="225"/>
      <c r="BDG15" s="225"/>
      <c r="BDH15" s="225"/>
      <c r="BDI15" s="225"/>
      <c r="BDJ15" s="225"/>
      <c r="BDK15" s="225"/>
      <c r="BDL15" s="225"/>
      <c r="BDM15" s="225"/>
      <c r="BDN15" s="225"/>
      <c r="BDO15" s="225"/>
      <c r="BDP15" s="225"/>
      <c r="BDQ15" s="225"/>
      <c r="BDR15" s="225"/>
      <c r="BDS15" s="225"/>
      <c r="BDT15" s="225"/>
      <c r="BDU15" s="225"/>
      <c r="BDV15" s="225"/>
      <c r="BDW15" s="225"/>
      <c r="BDX15" s="225"/>
      <c r="BDY15" s="225"/>
      <c r="BDZ15" s="225"/>
      <c r="BEA15" s="225"/>
      <c r="BEB15" s="225"/>
      <c r="BEC15" s="225"/>
      <c r="BED15" s="225"/>
      <c r="BEE15" s="225"/>
      <c r="BEF15" s="225"/>
      <c r="BEG15" s="225"/>
      <c r="BEH15" s="225"/>
      <c r="BEI15" s="225"/>
      <c r="BEJ15" s="225"/>
      <c r="BEK15" s="225"/>
      <c r="BEL15" s="225"/>
      <c r="BEM15" s="225"/>
      <c r="BEN15" s="225"/>
      <c r="BEO15" s="225"/>
      <c r="BEP15" s="225"/>
      <c r="BEQ15" s="225"/>
      <c r="BER15" s="225"/>
      <c r="BES15" s="225"/>
      <c r="BET15" s="225"/>
      <c r="BEU15" s="225"/>
      <c r="BEV15" s="225"/>
      <c r="BEW15" s="225"/>
      <c r="BEX15" s="225"/>
      <c r="BEY15" s="225"/>
      <c r="BEZ15" s="225"/>
      <c r="BFA15" s="225"/>
      <c r="BFB15" s="225"/>
      <c r="BFC15" s="225"/>
      <c r="BFD15" s="225"/>
      <c r="BFE15" s="225"/>
      <c r="BFF15" s="225"/>
      <c r="BFG15" s="225"/>
      <c r="BFH15" s="225"/>
      <c r="BFI15" s="225"/>
      <c r="BFJ15" s="225"/>
      <c r="BFK15" s="225"/>
      <c r="BFL15" s="225"/>
      <c r="BFM15" s="225"/>
      <c r="BFN15" s="225"/>
      <c r="BFO15" s="225"/>
      <c r="BFP15" s="225"/>
      <c r="BFQ15" s="225"/>
      <c r="BFR15" s="225"/>
      <c r="BFS15" s="225"/>
      <c r="BFT15" s="225"/>
      <c r="BFU15" s="225"/>
      <c r="BFV15" s="225"/>
      <c r="BFW15" s="225"/>
      <c r="BFX15" s="225"/>
      <c r="BFY15" s="225"/>
      <c r="BFZ15" s="225"/>
      <c r="BGA15" s="225"/>
      <c r="BGB15" s="225"/>
      <c r="BGC15" s="225"/>
      <c r="BGD15" s="225"/>
      <c r="BGE15" s="225"/>
      <c r="BGF15" s="225"/>
      <c r="BGG15" s="225"/>
      <c r="BGH15" s="225"/>
      <c r="BGI15" s="225"/>
      <c r="BGJ15" s="225"/>
      <c r="BGK15" s="225"/>
      <c r="BGL15" s="225"/>
      <c r="BGM15" s="225"/>
      <c r="BGN15" s="225"/>
      <c r="BGO15" s="225"/>
      <c r="BGP15" s="225"/>
      <c r="BGQ15" s="225"/>
      <c r="BGR15" s="225"/>
      <c r="BGS15" s="225"/>
      <c r="BGT15" s="225"/>
      <c r="BGU15" s="225"/>
      <c r="BGV15" s="225"/>
      <c r="BGW15" s="225"/>
      <c r="BGX15" s="225"/>
      <c r="BGY15" s="225"/>
      <c r="BGZ15" s="225"/>
      <c r="BHA15" s="225"/>
      <c r="BHB15" s="225"/>
      <c r="BHC15" s="225"/>
      <c r="BHD15" s="225"/>
      <c r="BHE15" s="225"/>
      <c r="BHF15" s="225"/>
      <c r="BHG15" s="225"/>
      <c r="BHH15" s="225"/>
      <c r="BHI15" s="225"/>
      <c r="BHJ15" s="225"/>
      <c r="BHK15" s="225"/>
      <c r="BHL15" s="225"/>
      <c r="BHM15" s="225"/>
      <c r="BHN15" s="225"/>
      <c r="BHO15" s="225"/>
      <c r="BHP15" s="225"/>
      <c r="BHQ15" s="225"/>
      <c r="BHR15" s="225"/>
      <c r="BHS15" s="225"/>
      <c r="BHT15" s="225"/>
      <c r="BHU15" s="225"/>
      <c r="BHV15" s="225"/>
      <c r="BHW15" s="225"/>
      <c r="BHX15" s="225"/>
      <c r="BHY15" s="225"/>
      <c r="BHZ15" s="225"/>
      <c r="BIA15" s="225"/>
      <c r="BIB15" s="225"/>
      <c r="BIC15" s="225"/>
      <c r="BID15" s="225"/>
      <c r="BIE15" s="225"/>
      <c r="BIF15" s="225"/>
      <c r="BIG15" s="225"/>
      <c r="BIH15" s="225"/>
      <c r="BII15" s="225"/>
      <c r="BIJ15" s="225"/>
      <c r="BIK15" s="225"/>
      <c r="BIL15" s="225"/>
      <c r="BIM15" s="225"/>
      <c r="BIN15" s="225"/>
      <c r="BIO15" s="225"/>
      <c r="BIP15" s="225"/>
      <c r="BIQ15" s="225"/>
      <c r="BIR15" s="225"/>
      <c r="BIS15" s="225"/>
      <c r="BIT15" s="225"/>
      <c r="BIU15" s="225"/>
      <c r="BIV15" s="225"/>
      <c r="BIW15" s="225"/>
      <c r="BIX15" s="225"/>
      <c r="BIY15" s="225"/>
      <c r="BIZ15" s="225"/>
      <c r="BJA15" s="225"/>
      <c r="BJB15" s="225"/>
      <c r="BJC15" s="225"/>
      <c r="BJD15" s="225"/>
      <c r="BJE15" s="225"/>
      <c r="BJF15" s="225"/>
      <c r="BJG15" s="225"/>
      <c r="BJH15" s="225"/>
      <c r="BJI15" s="225"/>
      <c r="BJJ15" s="225"/>
      <c r="BJK15" s="225"/>
      <c r="BJL15" s="225"/>
      <c r="BJM15" s="225"/>
      <c r="BJN15" s="225"/>
      <c r="BJO15" s="225"/>
      <c r="BJP15" s="225"/>
      <c r="BJQ15" s="225"/>
      <c r="BJR15" s="225"/>
      <c r="BJS15" s="225"/>
      <c r="BJT15" s="225"/>
      <c r="BJU15" s="225"/>
      <c r="BJV15" s="225"/>
      <c r="BJW15" s="225"/>
      <c r="BJX15" s="225"/>
      <c r="BJY15" s="225"/>
      <c r="BJZ15" s="225"/>
      <c r="BKA15" s="225"/>
      <c r="BKB15" s="225"/>
      <c r="BKC15" s="225"/>
      <c r="BKD15" s="225"/>
      <c r="BKE15" s="225"/>
      <c r="BKF15" s="225"/>
      <c r="BKG15" s="225"/>
      <c r="BKH15" s="225"/>
      <c r="BKI15" s="225"/>
      <c r="BKJ15" s="225"/>
      <c r="BKK15" s="225"/>
      <c r="BKL15" s="225"/>
      <c r="BKM15" s="225"/>
      <c r="BKN15" s="225"/>
      <c r="BKO15" s="225"/>
      <c r="BKP15" s="225"/>
      <c r="BKQ15" s="225"/>
      <c r="BKR15" s="225"/>
      <c r="BKS15" s="225"/>
      <c r="BKT15" s="225"/>
      <c r="BKU15" s="225"/>
      <c r="BKV15" s="225"/>
      <c r="BKW15" s="225"/>
      <c r="BKX15" s="225"/>
      <c r="BKY15" s="225"/>
      <c r="BKZ15" s="225"/>
      <c r="BLA15" s="225"/>
      <c r="BLB15" s="225"/>
      <c r="BLC15" s="225"/>
      <c r="BLD15" s="225"/>
      <c r="BLE15" s="225"/>
      <c r="BLF15" s="225"/>
      <c r="BLG15" s="225"/>
      <c r="BLH15" s="225"/>
      <c r="BLI15" s="225"/>
      <c r="BLJ15" s="225"/>
      <c r="BLK15" s="225"/>
      <c r="BLL15" s="225"/>
      <c r="BLM15" s="225"/>
      <c r="BLN15" s="225"/>
      <c r="BLO15" s="225"/>
      <c r="BLP15" s="225"/>
      <c r="BLQ15" s="225"/>
      <c r="BLR15" s="225"/>
      <c r="BLS15" s="225"/>
      <c r="BLT15" s="225"/>
      <c r="BLU15" s="225"/>
      <c r="BLV15" s="225"/>
      <c r="BLW15" s="225"/>
      <c r="BLX15" s="225"/>
      <c r="BLY15" s="225"/>
      <c r="BLZ15" s="225"/>
      <c r="BMA15" s="225"/>
      <c r="BMB15" s="225"/>
      <c r="BMC15" s="225"/>
      <c r="BMD15" s="225"/>
      <c r="BME15" s="225"/>
      <c r="BMF15" s="225"/>
      <c r="BMG15" s="225"/>
      <c r="BMH15" s="225"/>
      <c r="BMI15" s="225"/>
      <c r="BMJ15" s="225"/>
      <c r="BMK15" s="225"/>
      <c r="BML15" s="225"/>
      <c r="BMM15" s="225"/>
      <c r="BMN15" s="225"/>
      <c r="BMO15" s="225"/>
      <c r="BMP15" s="225"/>
      <c r="BMQ15" s="225"/>
      <c r="BMR15" s="225"/>
      <c r="BMS15" s="225"/>
      <c r="BMT15" s="225"/>
      <c r="BMU15" s="225"/>
      <c r="BMV15" s="225"/>
      <c r="BMW15" s="225"/>
      <c r="BMX15" s="225"/>
      <c r="BMY15" s="225"/>
      <c r="BMZ15" s="225"/>
      <c r="BNA15" s="225"/>
      <c r="BNB15" s="225"/>
      <c r="BNC15" s="225"/>
      <c r="BND15" s="225"/>
      <c r="BNE15" s="225"/>
      <c r="BNF15" s="225"/>
      <c r="BNG15" s="225"/>
      <c r="BNH15" s="225"/>
      <c r="BNI15" s="225"/>
      <c r="BNJ15" s="225"/>
      <c r="BNK15" s="225"/>
      <c r="BNL15" s="225"/>
      <c r="BNM15" s="225"/>
      <c r="BNN15" s="225"/>
      <c r="BNO15" s="225"/>
      <c r="BNP15" s="225"/>
      <c r="BNQ15" s="225"/>
      <c r="BNR15" s="225"/>
      <c r="BNS15" s="225"/>
      <c r="BNT15" s="225"/>
      <c r="BNU15" s="225"/>
      <c r="BNV15" s="225"/>
      <c r="BNW15" s="225"/>
      <c r="BNX15" s="225"/>
      <c r="BNY15" s="225"/>
      <c r="BNZ15" s="225"/>
      <c r="BOA15" s="225"/>
      <c r="BOB15" s="225"/>
      <c r="BOC15" s="225"/>
      <c r="BOD15" s="225"/>
      <c r="BOE15" s="225"/>
      <c r="BOF15" s="225"/>
      <c r="BOG15" s="225"/>
      <c r="BOH15" s="225"/>
      <c r="BOI15" s="225"/>
      <c r="BOJ15" s="225"/>
      <c r="BOK15" s="225"/>
      <c r="BOL15" s="225"/>
      <c r="BOM15" s="225"/>
      <c r="BON15" s="225"/>
      <c r="BOO15" s="225"/>
      <c r="BOP15" s="225"/>
      <c r="BOQ15" s="225"/>
      <c r="BOR15" s="225"/>
      <c r="BOS15" s="225"/>
      <c r="BOT15" s="225"/>
      <c r="BOU15" s="225"/>
      <c r="BOV15" s="225"/>
      <c r="BOW15" s="225"/>
      <c r="BOX15" s="225"/>
      <c r="BOY15" s="225"/>
      <c r="BOZ15" s="225"/>
      <c r="BPA15" s="225"/>
      <c r="BPB15" s="225"/>
      <c r="BPC15" s="225"/>
      <c r="BPD15" s="225"/>
      <c r="BPE15" s="225"/>
      <c r="BPF15" s="225"/>
      <c r="BPG15" s="225"/>
      <c r="BPH15" s="225"/>
      <c r="BPI15" s="225"/>
      <c r="BPJ15" s="225"/>
      <c r="BPK15" s="225"/>
      <c r="BPL15" s="225"/>
      <c r="BPM15" s="225"/>
      <c r="BPN15" s="225"/>
      <c r="BPO15" s="225"/>
      <c r="BPP15" s="225"/>
      <c r="BPQ15" s="225"/>
      <c r="BPR15" s="225"/>
      <c r="BPS15" s="225"/>
      <c r="BPT15" s="225"/>
      <c r="BPU15" s="225"/>
      <c r="BPV15" s="225"/>
      <c r="BPW15" s="225"/>
      <c r="BPX15" s="225"/>
      <c r="BPY15" s="225"/>
      <c r="BPZ15" s="225"/>
      <c r="BQA15" s="225"/>
      <c r="BQB15" s="225"/>
      <c r="BQC15" s="225"/>
      <c r="BQD15" s="225"/>
      <c r="BQE15" s="225"/>
      <c r="BQF15" s="225"/>
      <c r="BQG15" s="225"/>
      <c r="BQH15" s="225"/>
      <c r="BQI15" s="225"/>
      <c r="BQJ15" s="225"/>
      <c r="BQK15" s="225"/>
      <c r="BQL15" s="225"/>
      <c r="BQM15" s="225"/>
      <c r="BQN15" s="225"/>
      <c r="BQO15" s="225"/>
      <c r="BQP15" s="225"/>
      <c r="BQQ15" s="225"/>
      <c r="BQR15" s="225"/>
      <c r="BQS15" s="225"/>
      <c r="BQT15" s="225"/>
      <c r="BQU15" s="225"/>
      <c r="BQV15" s="225"/>
      <c r="BQW15" s="225"/>
      <c r="BQX15" s="225"/>
      <c r="BQY15" s="225"/>
      <c r="BQZ15" s="225"/>
      <c r="BRA15" s="225"/>
      <c r="BRB15" s="225"/>
      <c r="BRC15" s="225"/>
      <c r="BRD15" s="225"/>
      <c r="BRE15" s="225"/>
      <c r="BRF15" s="225"/>
      <c r="BRG15" s="225"/>
      <c r="BRH15" s="225"/>
      <c r="BRI15" s="225"/>
      <c r="BRJ15" s="225"/>
      <c r="BRK15" s="225"/>
      <c r="BRL15" s="225"/>
      <c r="BRM15" s="225"/>
      <c r="BRN15" s="225"/>
      <c r="BRO15" s="225"/>
      <c r="BRP15" s="225"/>
      <c r="BRQ15" s="225"/>
      <c r="BRR15" s="225"/>
      <c r="BRS15" s="225"/>
      <c r="BRT15" s="225"/>
      <c r="BRU15" s="225"/>
      <c r="BRV15" s="225"/>
      <c r="BRW15" s="225"/>
      <c r="BRX15" s="225"/>
      <c r="BRY15" s="225"/>
      <c r="BRZ15" s="225"/>
      <c r="BSA15" s="225"/>
      <c r="BSB15" s="225"/>
      <c r="BSC15" s="225"/>
      <c r="BSD15" s="225"/>
      <c r="BSE15" s="225"/>
      <c r="BSF15" s="225"/>
      <c r="BSG15" s="225"/>
      <c r="BSH15" s="225"/>
      <c r="BSI15" s="225"/>
      <c r="BSJ15" s="225"/>
      <c r="BSK15" s="225"/>
      <c r="BSL15" s="225"/>
      <c r="BSM15" s="225"/>
      <c r="BSN15" s="225"/>
      <c r="BSO15" s="225"/>
      <c r="BSP15" s="225"/>
      <c r="BSQ15" s="225"/>
      <c r="BSR15" s="225"/>
      <c r="BSS15" s="225"/>
      <c r="BST15" s="225"/>
      <c r="BSU15" s="225"/>
      <c r="BSV15" s="225"/>
      <c r="BSW15" s="225"/>
      <c r="BSX15" s="225"/>
      <c r="BSY15" s="225"/>
      <c r="BSZ15" s="225"/>
      <c r="BTA15" s="225"/>
      <c r="BTB15" s="225"/>
      <c r="BTC15" s="225"/>
      <c r="BTD15" s="225"/>
      <c r="BTE15" s="225"/>
      <c r="BTF15" s="225"/>
      <c r="BTG15" s="225"/>
      <c r="BTH15" s="225"/>
      <c r="BTI15" s="225"/>
      <c r="BTJ15" s="225"/>
      <c r="BTK15" s="225"/>
      <c r="BTL15" s="225"/>
      <c r="BTM15" s="225"/>
      <c r="BTN15" s="225"/>
      <c r="BTO15" s="225"/>
      <c r="BTP15" s="225"/>
      <c r="BTQ15" s="225"/>
      <c r="BTR15" s="225"/>
      <c r="BTS15" s="225"/>
      <c r="BTT15" s="225"/>
      <c r="BTU15" s="225"/>
      <c r="BTV15" s="225"/>
      <c r="BTW15" s="225"/>
      <c r="BTX15" s="225"/>
      <c r="BTY15" s="225"/>
      <c r="BTZ15" s="225"/>
      <c r="BUA15" s="225"/>
      <c r="BUB15" s="225"/>
      <c r="BUC15" s="225"/>
      <c r="BUD15" s="225"/>
      <c r="BUE15" s="225"/>
      <c r="BUF15" s="225"/>
      <c r="BUG15" s="225"/>
      <c r="BUH15" s="225"/>
      <c r="BUI15" s="225"/>
      <c r="BUJ15" s="225"/>
      <c r="BUK15" s="225"/>
      <c r="BUL15" s="225"/>
      <c r="BUM15" s="225"/>
      <c r="BUN15" s="225"/>
      <c r="BUO15" s="225"/>
      <c r="BUP15" s="225"/>
      <c r="BUQ15" s="225"/>
      <c r="BUR15" s="225"/>
      <c r="BUS15" s="225"/>
      <c r="BUT15" s="225"/>
      <c r="BUU15" s="225"/>
      <c r="BUV15" s="225"/>
      <c r="BUW15" s="225"/>
      <c r="BUX15" s="225"/>
      <c r="BUY15" s="225"/>
      <c r="BUZ15" s="225"/>
      <c r="BVA15" s="225"/>
      <c r="BVB15" s="225"/>
      <c r="BVC15" s="225"/>
      <c r="BVD15" s="225"/>
      <c r="BVE15" s="225"/>
      <c r="BVF15" s="225"/>
      <c r="BVG15" s="225"/>
      <c r="BVH15" s="225"/>
      <c r="BVI15" s="225"/>
      <c r="BVJ15" s="225"/>
      <c r="BVK15" s="225"/>
      <c r="BVL15" s="225"/>
      <c r="BVM15" s="225"/>
      <c r="BVN15" s="225"/>
      <c r="BVO15" s="225"/>
      <c r="BVP15" s="225"/>
      <c r="BVQ15" s="225"/>
      <c r="BVR15" s="225"/>
      <c r="BVS15" s="225"/>
      <c r="BVT15" s="225"/>
      <c r="BVU15" s="225"/>
      <c r="BVV15" s="225"/>
      <c r="BVW15" s="225"/>
      <c r="BVX15" s="225"/>
      <c r="BVY15" s="225"/>
      <c r="BVZ15" s="225"/>
      <c r="BWA15" s="225"/>
      <c r="BWB15" s="225"/>
      <c r="BWC15" s="225"/>
      <c r="BWD15" s="225"/>
      <c r="BWE15" s="225"/>
      <c r="BWF15" s="225"/>
      <c r="BWG15" s="225"/>
      <c r="BWH15" s="225"/>
      <c r="BWI15" s="225"/>
      <c r="BWJ15" s="225"/>
      <c r="BWK15" s="225"/>
      <c r="BWL15" s="225"/>
      <c r="BWM15" s="225"/>
      <c r="BWN15" s="225"/>
      <c r="BWO15" s="225"/>
      <c r="BWP15" s="225"/>
      <c r="BWQ15" s="225"/>
      <c r="BWR15" s="225"/>
      <c r="BWS15" s="225"/>
      <c r="BWT15" s="225"/>
      <c r="BWU15" s="225"/>
      <c r="BWV15" s="225"/>
      <c r="BWW15" s="225"/>
      <c r="BWX15" s="225"/>
      <c r="BWY15" s="225"/>
      <c r="BWZ15" s="225"/>
      <c r="BXA15" s="225"/>
      <c r="BXB15" s="225"/>
      <c r="BXC15" s="225"/>
      <c r="BXD15" s="225"/>
      <c r="BXE15" s="225"/>
      <c r="BXF15" s="225"/>
      <c r="BXG15" s="225"/>
      <c r="BXH15" s="225"/>
      <c r="BXI15" s="225"/>
      <c r="BXJ15" s="225"/>
      <c r="BXK15" s="225"/>
      <c r="BXL15" s="225"/>
      <c r="BXM15" s="225"/>
      <c r="BXN15" s="225"/>
      <c r="BXO15" s="225"/>
      <c r="BXP15" s="225"/>
      <c r="BXQ15" s="225"/>
      <c r="BXR15" s="225"/>
      <c r="BXS15" s="225"/>
      <c r="BXT15" s="225"/>
      <c r="BXU15" s="225"/>
      <c r="BXV15" s="225"/>
      <c r="BXW15" s="225"/>
      <c r="BXX15" s="225"/>
      <c r="BXY15" s="225"/>
      <c r="BXZ15" s="225"/>
      <c r="BYA15" s="225"/>
      <c r="BYB15" s="225"/>
      <c r="BYC15" s="225"/>
      <c r="BYD15" s="225"/>
      <c r="BYE15" s="225"/>
      <c r="BYF15" s="225"/>
      <c r="BYG15" s="225"/>
      <c r="BYH15" s="225"/>
      <c r="BYI15" s="225"/>
      <c r="BYJ15" s="225"/>
      <c r="BYK15" s="225"/>
      <c r="BYL15" s="225"/>
      <c r="BYM15" s="225"/>
      <c r="BYN15" s="225"/>
      <c r="BYO15" s="225"/>
      <c r="BYP15" s="225"/>
      <c r="BYQ15" s="225"/>
      <c r="BYR15" s="225"/>
      <c r="BYS15" s="225"/>
      <c r="BYT15" s="225"/>
      <c r="BYU15" s="225"/>
      <c r="BYV15" s="225"/>
      <c r="BYW15" s="225"/>
      <c r="BYX15" s="225"/>
      <c r="BYY15" s="225"/>
      <c r="BYZ15" s="225"/>
      <c r="BZA15" s="225"/>
      <c r="BZB15" s="225"/>
      <c r="BZC15" s="225"/>
      <c r="BZD15" s="225"/>
      <c r="BZE15" s="225"/>
      <c r="BZF15" s="225"/>
      <c r="BZG15" s="225"/>
      <c r="BZH15" s="225"/>
      <c r="BZI15" s="225"/>
      <c r="BZJ15" s="225"/>
      <c r="BZK15" s="225"/>
      <c r="BZL15" s="225"/>
      <c r="BZM15" s="225"/>
      <c r="BZN15" s="225"/>
      <c r="BZO15" s="225"/>
      <c r="BZP15" s="225"/>
      <c r="BZQ15" s="225"/>
      <c r="BZR15" s="225"/>
      <c r="BZS15" s="225"/>
      <c r="BZT15" s="225"/>
      <c r="BZU15" s="225"/>
      <c r="BZV15" s="225"/>
      <c r="BZW15" s="225"/>
      <c r="BZX15" s="225"/>
      <c r="BZY15" s="225"/>
      <c r="BZZ15" s="225"/>
      <c r="CAA15" s="225"/>
      <c r="CAB15" s="225"/>
      <c r="CAC15" s="225"/>
      <c r="CAD15" s="225"/>
      <c r="CAE15" s="225"/>
      <c r="CAF15" s="225"/>
      <c r="CAG15" s="225"/>
      <c r="CAH15" s="225"/>
      <c r="CAI15" s="225"/>
      <c r="CAJ15" s="225"/>
      <c r="CAK15" s="225"/>
      <c r="CAL15" s="225"/>
      <c r="CAM15" s="225"/>
      <c r="CAN15" s="225"/>
      <c r="CAO15" s="225"/>
      <c r="CAP15" s="225"/>
      <c r="CAQ15" s="225"/>
      <c r="CAR15" s="225"/>
      <c r="CAS15" s="225"/>
      <c r="CAT15" s="225"/>
      <c r="CAU15" s="225"/>
      <c r="CAV15" s="225"/>
      <c r="CAW15" s="225"/>
      <c r="CAX15" s="225"/>
      <c r="CAY15" s="225"/>
      <c r="CAZ15" s="225"/>
      <c r="CBA15" s="225"/>
      <c r="CBB15" s="225"/>
      <c r="CBC15" s="225"/>
      <c r="CBD15" s="225"/>
      <c r="CBE15" s="225"/>
      <c r="CBF15" s="225"/>
      <c r="CBG15" s="225"/>
      <c r="CBH15" s="225"/>
      <c r="CBI15" s="225"/>
      <c r="CBJ15" s="225"/>
      <c r="CBK15" s="225"/>
      <c r="CBL15" s="225"/>
      <c r="CBM15" s="225"/>
      <c r="CBN15" s="225"/>
      <c r="CBO15" s="225"/>
      <c r="CBP15" s="225"/>
      <c r="CBQ15" s="225"/>
      <c r="CBR15" s="225"/>
      <c r="CBS15" s="225"/>
      <c r="CBT15" s="225"/>
      <c r="CBU15" s="225"/>
      <c r="CBV15" s="225"/>
      <c r="CBW15" s="225"/>
      <c r="CBX15" s="225"/>
      <c r="CBY15" s="225"/>
      <c r="CBZ15" s="225"/>
      <c r="CCA15" s="225"/>
      <c r="CCB15" s="225"/>
      <c r="CCC15" s="225"/>
      <c r="CCD15" s="225"/>
      <c r="CCE15" s="225"/>
      <c r="CCF15" s="225"/>
      <c r="CCG15" s="225"/>
      <c r="CCH15" s="225"/>
      <c r="CCI15" s="225"/>
      <c r="CCJ15" s="225"/>
      <c r="CCK15" s="225"/>
      <c r="CCL15" s="225"/>
      <c r="CCM15" s="225"/>
      <c r="CCN15" s="225"/>
      <c r="CCO15" s="225"/>
      <c r="CCP15" s="225"/>
      <c r="CCQ15" s="225"/>
      <c r="CCR15" s="225"/>
      <c r="CCS15" s="225"/>
      <c r="CCT15" s="225"/>
      <c r="CCU15" s="225"/>
      <c r="CCV15" s="225"/>
      <c r="CCW15" s="225"/>
      <c r="CCX15" s="225"/>
      <c r="CCY15" s="225"/>
      <c r="CCZ15" s="225"/>
      <c r="CDA15" s="225"/>
      <c r="CDB15" s="225"/>
      <c r="CDC15" s="225"/>
      <c r="CDD15" s="225"/>
      <c r="CDE15" s="225"/>
      <c r="CDF15" s="225"/>
      <c r="CDG15" s="225"/>
      <c r="CDH15" s="225"/>
      <c r="CDI15" s="225"/>
      <c r="CDJ15" s="225"/>
      <c r="CDK15" s="225"/>
      <c r="CDL15" s="225"/>
      <c r="CDM15" s="225"/>
      <c r="CDN15" s="225"/>
      <c r="CDO15" s="225"/>
      <c r="CDP15" s="225"/>
      <c r="CDQ15" s="225"/>
      <c r="CDR15" s="225"/>
      <c r="CDS15" s="225"/>
      <c r="CDT15" s="225"/>
      <c r="CDU15" s="225"/>
      <c r="CDV15" s="225"/>
      <c r="CDW15" s="225"/>
      <c r="CDX15" s="225"/>
      <c r="CDY15" s="225"/>
      <c r="CDZ15" s="225"/>
      <c r="CEA15" s="225"/>
      <c r="CEB15" s="225"/>
      <c r="CEC15" s="225"/>
      <c r="CED15" s="225"/>
      <c r="CEE15" s="225"/>
      <c r="CEF15" s="225"/>
      <c r="CEG15" s="225"/>
      <c r="CEH15" s="225"/>
      <c r="CEI15" s="225"/>
      <c r="CEJ15" s="225"/>
      <c r="CEK15" s="225"/>
      <c r="CEL15" s="225"/>
      <c r="CEM15" s="225"/>
      <c r="CEN15" s="225"/>
      <c r="CEO15" s="225"/>
      <c r="CEP15" s="225"/>
      <c r="CEQ15" s="225"/>
      <c r="CER15" s="225"/>
      <c r="CES15" s="225"/>
      <c r="CET15" s="225"/>
      <c r="CEU15" s="225"/>
      <c r="CEV15" s="225"/>
      <c r="CEW15" s="225"/>
      <c r="CEX15" s="225"/>
      <c r="CEY15" s="225"/>
      <c r="CEZ15" s="225"/>
      <c r="CFA15" s="225"/>
      <c r="CFB15" s="225"/>
      <c r="CFC15" s="225"/>
      <c r="CFD15" s="225"/>
      <c r="CFE15" s="225"/>
      <c r="CFF15" s="225"/>
      <c r="CFG15" s="225"/>
      <c r="CFH15" s="225"/>
      <c r="CFI15" s="225"/>
      <c r="CFJ15" s="225"/>
      <c r="CFK15" s="225"/>
      <c r="CFL15" s="225"/>
      <c r="CFM15" s="225"/>
      <c r="CFN15" s="225"/>
      <c r="CFO15" s="225"/>
      <c r="CFP15" s="225"/>
      <c r="CFQ15" s="225"/>
      <c r="CFR15" s="225"/>
      <c r="CFS15" s="225"/>
      <c r="CFT15" s="225"/>
      <c r="CFU15" s="225"/>
      <c r="CFV15" s="225"/>
      <c r="CFW15" s="225"/>
      <c r="CFX15" s="225"/>
      <c r="CFY15" s="225"/>
      <c r="CFZ15" s="225"/>
      <c r="CGA15" s="225"/>
      <c r="CGB15" s="225"/>
      <c r="CGC15" s="225"/>
      <c r="CGD15" s="225"/>
      <c r="CGE15" s="225"/>
      <c r="CGF15" s="225"/>
      <c r="CGG15" s="225"/>
      <c r="CGH15" s="225"/>
      <c r="CGI15" s="225"/>
      <c r="CGJ15" s="225"/>
      <c r="CGK15" s="225"/>
      <c r="CGL15" s="225"/>
      <c r="CGM15" s="225"/>
      <c r="CGN15" s="225"/>
      <c r="CGO15" s="225"/>
      <c r="CGP15" s="225"/>
      <c r="CGQ15" s="225"/>
      <c r="CGR15" s="225"/>
      <c r="CGS15" s="225"/>
      <c r="CGT15" s="225"/>
      <c r="CGU15" s="225"/>
      <c r="CGV15" s="225"/>
      <c r="CGW15" s="225"/>
      <c r="CGX15" s="225"/>
      <c r="CGY15" s="225"/>
      <c r="CGZ15" s="225"/>
      <c r="CHA15" s="225"/>
      <c r="CHB15" s="225"/>
      <c r="CHC15" s="225"/>
      <c r="CHD15" s="225"/>
      <c r="CHE15" s="225"/>
      <c r="CHF15" s="225"/>
      <c r="CHG15" s="225"/>
      <c r="CHH15" s="225"/>
      <c r="CHI15" s="225"/>
      <c r="CHJ15" s="225"/>
      <c r="CHK15" s="225"/>
      <c r="CHL15" s="225"/>
      <c r="CHM15" s="225"/>
      <c r="CHN15" s="225"/>
      <c r="CHO15" s="225"/>
      <c r="CHP15" s="225"/>
      <c r="CHQ15" s="225"/>
      <c r="CHR15" s="225"/>
      <c r="CHS15" s="225"/>
      <c r="CHT15" s="225"/>
      <c r="CHU15" s="225"/>
      <c r="CHV15" s="225"/>
      <c r="CHW15" s="225"/>
      <c r="CHX15" s="225"/>
      <c r="CHY15" s="225"/>
      <c r="CHZ15" s="225"/>
      <c r="CIA15" s="225"/>
      <c r="CIB15" s="225"/>
      <c r="CIC15" s="225"/>
      <c r="CID15" s="225"/>
      <c r="CIE15" s="225"/>
      <c r="CIF15" s="225"/>
      <c r="CIG15" s="225"/>
      <c r="CIH15" s="225"/>
      <c r="CII15" s="225"/>
      <c r="CIJ15" s="225"/>
      <c r="CIK15" s="225"/>
      <c r="CIL15" s="225"/>
      <c r="CIM15" s="225"/>
      <c r="CIN15" s="225"/>
      <c r="CIO15" s="225"/>
      <c r="CIP15" s="225"/>
      <c r="CIQ15" s="225"/>
      <c r="CIR15" s="225"/>
      <c r="CIS15" s="225"/>
      <c r="CIT15" s="225"/>
      <c r="CIU15" s="225"/>
      <c r="CIV15" s="225"/>
      <c r="CIW15" s="225"/>
      <c r="CIX15" s="225"/>
      <c r="CIY15" s="225"/>
      <c r="CIZ15" s="225"/>
      <c r="CJA15" s="225"/>
      <c r="CJB15" s="225"/>
      <c r="CJC15" s="225"/>
      <c r="CJD15" s="225"/>
      <c r="CJE15" s="225"/>
      <c r="CJF15" s="225"/>
      <c r="CJG15" s="225"/>
      <c r="CJH15" s="225"/>
      <c r="CJI15" s="225"/>
      <c r="CJJ15" s="225"/>
      <c r="CJK15" s="225"/>
      <c r="CJL15" s="225"/>
      <c r="CJM15" s="225"/>
      <c r="CJN15" s="225"/>
      <c r="CJO15" s="225"/>
      <c r="CJP15" s="225"/>
      <c r="CJQ15" s="225"/>
      <c r="CJR15" s="225"/>
      <c r="CJS15" s="225"/>
      <c r="CJT15" s="225"/>
      <c r="CJU15" s="225"/>
      <c r="CJV15" s="225"/>
      <c r="CJW15" s="225"/>
      <c r="CJX15" s="225"/>
      <c r="CJY15" s="225"/>
      <c r="CJZ15" s="225"/>
      <c r="CKA15" s="225"/>
      <c r="CKB15" s="225"/>
      <c r="CKC15" s="225"/>
      <c r="CKD15" s="225"/>
      <c r="CKE15" s="225"/>
      <c r="CKF15" s="225"/>
      <c r="CKG15" s="225"/>
      <c r="CKH15" s="225"/>
      <c r="CKI15" s="225"/>
      <c r="CKJ15" s="225"/>
      <c r="CKK15" s="225"/>
      <c r="CKL15" s="225"/>
      <c r="CKM15" s="225"/>
      <c r="CKN15" s="225"/>
      <c r="CKO15" s="225"/>
      <c r="CKP15" s="225"/>
      <c r="CKQ15" s="225"/>
      <c r="CKR15" s="225"/>
      <c r="CKS15" s="225"/>
      <c r="CKT15" s="225"/>
      <c r="CKU15" s="225"/>
      <c r="CKV15" s="225"/>
      <c r="CKW15" s="225"/>
      <c r="CKX15" s="225"/>
      <c r="CKY15" s="225"/>
      <c r="CKZ15" s="225"/>
      <c r="CLA15" s="225"/>
      <c r="CLB15" s="225"/>
      <c r="CLC15" s="225"/>
      <c r="CLD15" s="225"/>
      <c r="CLE15" s="225"/>
      <c r="CLF15" s="225"/>
      <c r="CLG15" s="225"/>
      <c r="CLH15" s="225"/>
      <c r="CLI15" s="225"/>
      <c r="CLJ15" s="225"/>
      <c r="CLK15" s="225"/>
      <c r="CLL15" s="225"/>
      <c r="CLM15" s="225"/>
      <c r="CLN15" s="225"/>
      <c r="CLO15" s="225"/>
      <c r="CLP15" s="225"/>
      <c r="CLQ15" s="225"/>
      <c r="CLR15" s="225"/>
      <c r="CLS15" s="225"/>
      <c r="CLT15" s="225"/>
      <c r="CLU15" s="225"/>
      <c r="CLV15" s="225"/>
      <c r="CLW15" s="225"/>
      <c r="CLX15" s="225"/>
      <c r="CLY15" s="225"/>
      <c r="CLZ15" s="225"/>
      <c r="CMA15" s="225"/>
      <c r="CMB15" s="225"/>
      <c r="CMC15" s="225"/>
      <c r="CMD15" s="225"/>
      <c r="CME15" s="225"/>
      <c r="CMF15" s="225"/>
      <c r="CMG15" s="225"/>
      <c r="CMH15" s="225"/>
      <c r="CMI15" s="225"/>
      <c r="CMJ15" s="225"/>
      <c r="CMK15" s="225"/>
      <c r="CML15" s="225"/>
      <c r="CMM15" s="225"/>
      <c r="CMN15" s="225"/>
      <c r="CMO15" s="225"/>
      <c r="CMP15" s="225"/>
      <c r="CMQ15" s="225"/>
      <c r="CMR15" s="225"/>
      <c r="CMS15" s="225"/>
      <c r="CMT15" s="225"/>
      <c r="CMU15" s="225"/>
      <c r="CMV15" s="225"/>
      <c r="CMW15" s="225"/>
      <c r="CMX15" s="225"/>
      <c r="CMY15" s="225"/>
      <c r="CMZ15" s="225"/>
      <c r="CNA15" s="225"/>
      <c r="CNB15" s="225"/>
      <c r="CNC15" s="225"/>
      <c r="CND15" s="225"/>
      <c r="CNE15" s="225"/>
      <c r="CNF15" s="225"/>
      <c r="CNG15" s="225"/>
      <c r="CNH15" s="225"/>
      <c r="CNI15" s="225"/>
      <c r="CNJ15" s="225"/>
      <c r="CNK15" s="225"/>
      <c r="CNL15" s="225"/>
      <c r="CNM15" s="225"/>
      <c r="CNN15" s="225"/>
      <c r="CNO15" s="225"/>
      <c r="CNP15" s="225"/>
      <c r="CNQ15" s="225"/>
      <c r="CNR15" s="225"/>
      <c r="CNS15" s="225"/>
      <c r="CNT15" s="225"/>
      <c r="CNU15" s="225"/>
      <c r="CNV15" s="225"/>
      <c r="CNW15" s="225"/>
      <c r="CNX15" s="225"/>
      <c r="CNY15" s="225"/>
      <c r="CNZ15" s="225"/>
      <c r="COA15" s="225"/>
      <c r="COB15" s="225"/>
      <c r="COC15" s="225"/>
      <c r="COD15" s="225"/>
      <c r="COE15" s="225"/>
      <c r="COF15" s="225"/>
      <c r="COG15" s="225"/>
      <c r="COH15" s="225"/>
      <c r="COI15" s="225"/>
      <c r="COJ15" s="225"/>
      <c r="COK15" s="225"/>
      <c r="COL15" s="225"/>
      <c r="COM15" s="225"/>
      <c r="CON15" s="225"/>
      <c r="COO15" s="225"/>
      <c r="COP15" s="225"/>
      <c r="COQ15" s="225"/>
      <c r="COR15" s="225"/>
      <c r="COS15" s="225"/>
      <c r="COT15" s="225"/>
      <c r="COU15" s="225"/>
      <c r="COV15" s="225"/>
      <c r="COW15" s="225"/>
      <c r="COX15" s="225"/>
      <c r="COY15" s="225"/>
      <c r="COZ15" s="225"/>
      <c r="CPA15" s="225"/>
      <c r="CPB15" s="225"/>
      <c r="CPC15" s="225"/>
      <c r="CPD15" s="225"/>
      <c r="CPE15" s="225"/>
      <c r="CPF15" s="225"/>
      <c r="CPG15" s="225"/>
      <c r="CPH15" s="225"/>
      <c r="CPI15" s="225"/>
      <c r="CPJ15" s="225"/>
      <c r="CPK15" s="225"/>
      <c r="CPL15" s="225"/>
      <c r="CPM15" s="225"/>
      <c r="CPN15" s="225"/>
      <c r="CPO15" s="225"/>
      <c r="CPP15" s="225"/>
      <c r="CPQ15" s="225"/>
      <c r="CPR15" s="225"/>
      <c r="CPS15" s="225"/>
      <c r="CPT15" s="225"/>
      <c r="CPU15" s="225"/>
      <c r="CPV15" s="225"/>
      <c r="CPW15" s="225"/>
      <c r="CPX15" s="225"/>
      <c r="CPY15" s="225"/>
      <c r="CPZ15" s="225"/>
      <c r="CQA15" s="225"/>
      <c r="CQB15" s="225"/>
      <c r="CQC15" s="225"/>
      <c r="CQD15" s="225"/>
      <c r="CQE15" s="225"/>
      <c r="CQF15" s="225"/>
      <c r="CQG15" s="225"/>
      <c r="CQH15" s="225"/>
      <c r="CQI15" s="225"/>
      <c r="CQJ15" s="225"/>
      <c r="CQK15" s="225"/>
      <c r="CQL15" s="225"/>
      <c r="CQM15" s="225"/>
      <c r="CQN15" s="225"/>
      <c r="CQO15" s="225"/>
      <c r="CQP15" s="225"/>
      <c r="CQQ15" s="225"/>
      <c r="CQR15" s="225"/>
      <c r="CQS15" s="225"/>
      <c r="CQT15" s="225"/>
      <c r="CQU15" s="225"/>
      <c r="CQV15" s="225"/>
      <c r="CQW15" s="225"/>
      <c r="CQX15" s="225"/>
      <c r="CQY15" s="225"/>
      <c r="CQZ15" s="225"/>
      <c r="CRA15" s="225"/>
      <c r="CRB15" s="225"/>
      <c r="CRC15" s="225"/>
      <c r="CRD15" s="225"/>
      <c r="CRE15" s="225"/>
      <c r="CRF15" s="225"/>
      <c r="CRG15" s="225"/>
      <c r="CRH15" s="225"/>
      <c r="CRI15" s="225"/>
      <c r="CRJ15" s="225"/>
      <c r="CRK15" s="225"/>
      <c r="CRL15" s="225"/>
      <c r="CRM15" s="225"/>
      <c r="CRN15" s="225"/>
      <c r="CRO15" s="225"/>
      <c r="CRP15" s="225"/>
      <c r="CRQ15" s="225"/>
      <c r="CRR15" s="225"/>
      <c r="CRS15" s="225"/>
      <c r="CRT15" s="225"/>
      <c r="CRU15" s="225"/>
      <c r="CRV15" s="225"/>
      <c r="CRW15" s="225"/>
      <c r="CRX15" s="225"/>
      <c r="CRY15" s="225"/>
      <c r="CRZ15" s="225"/>
      <c r="CSA15" s="225"/>
      <c r="CSB15" s="225"/>
      <c r="CSC15" s="225"/>
      <c r="CSD15" s="225"/>
      <c r="CSE15" s="225"/>
      <c r="CSF15" s="225"/>
      <c r="CSG15" s="225"/>
      <c r="CSH15" s="225"/>
      <c r="CSI15" s="225"/>
      <c r="CSJ15" s="225"/>
      <c r="CSK15" s="225"/>
      <c r="CSL15" s="225"/>
      <c r="CSM15" s="225"/>
      <c r="CSN15" s="225"/>
      <c r="CSO15" s="225"/>
      <c r="CSP15" s="225"/>
      <c r="CSQ15" s="225"/>
      <c r="CSR15" s="225"/>
      <c r="CSS15" s="225"/>
      <c r="CST15" s="225"/>
      <c r="CSU15" s="225"/>
      <c r="CSV15" s="225"/>
      <c r="CSW15" s="225"/>
      <c r="CSX15" s="225"/>
      <c r="CSY15" s="225"/>
      <c r="CSZ15" s="225"/>
      <c r="CTA15" s="225"/>
      <c r="CTB15" s="225"/>
      <c r="CTC15" s="225"/>
      <c r="CTD15" s="225"/>
      <c r="CTE15" s="225"/>
      <c r="CTF15" s="225"/>
      <c r="CTG15" s="225"/>
      <c r="CTH15" s="225"/>
      <c r="CTI15" s="225"/>
      <c r="CTJ15" s="225"/>
      <c r="CTK15" s="225"/>
      <c r="CTL15" s="225"/>
      <c r="CTM15" s="225"/>
      <c r="CTN15" s="225"/>
      <c r="CTO15" s="225"/>
      <c r="CTP15" s="225"/>
      <c r="CTQ15" s="225"/>
      <c r="CTR15" s="225"/>
      <c r="CTS15" s="225"/>
      <c r="CTT15" s="225"/>
      <c r="CTU15" s="225"/>
      <c r="CTV15" s="225"/>
      <c r="CTW15" s="225"/>
      <c r="CTX15" s="225"/>
      <c r="CTY15" s="225"/>
      <c r="CTZ15" s="225"/>
      <c r="CUA15" s="225"/>
      <c r="CUB15" s="225"/>
      <c r="CUC15" s="225"/>
      <c r="CUD15" s="225"/>
      <c r="CUE15" s="225"/>
      <c r="CUF15" s="225"/>
      <c r="CUG15" s="225"/>
      <c r="CUH15" s="225"/>
      <c r="CUI15" s="225"/>
      <c r="CUJ15" s="225"/>
      <c r="CUK15" s="225"/>
      <c r="CUL15" s="225"/>
      <c r="CUM15" s="225"/>
      <c r="CUN15" s="225"/>
      <c r="CUO15" s="225"/>
      <c r="CUP15" s="225"/>
      <c r="CUQ15" s="225"/>
      <c r="CUR15" s="225"/>
      <c r="CUS15" s="225"/>
      <c r="CUT15" s="225"/>
      <c r="CUU15" s="225"/>
      <c r="CUV15" s="225"/>
      <c r="CUW15" s="225"/>
      <c r="CUX15" s="225"/>
      <c r="CUY15" s="225"/>
      <c r="CUZ15" s="225"/>
      <c r="CVA15" s="225"/>
      <c r="CVB15" s="225"/>
      <c r="CVC15" s="225"/>
      <c r="CVD15" s="225"/>
      <c r="CVE15" s="225"/>
      <c r="CVF15" s="225"/>
      <c r="CVG15" s="225"/>
      <c r="CVH15" s="225"/>
      <c r="CVI15" s="225"/>
      <c r="CVJ15" s="225"/>
      <c r="CVK15" s="225"/>
      <c r="CVL15" s="225"/>
      <c r="CVM15" s="225"/>
      <c r="CVN15" s="225"/>
      <c r="CVO15" s="225"/>
      <c r="CVP15" s="225"/>
      <c r="CVQ15" s="225"/>
      <c r="CVR15" s="225"/>
      <c r="CVS15" s="225"/>
      <c r="CVT15" s="225"/>
      <c r="CVU15" s="225"/>
      <c r="CVV15" s="225"/>
      <c r="CVW15" s="225"/>
      <c r="CVX15" s="225"/>
      <c r="CVY15" s="225"/>
      <c r="CVZ15" s="225"/>
      <c r="CWA15" s="225"/>
      <c r="CWB15" s="225"/>
      <c r="CWC15" s="225"/>
      <c r="CWD15" s="225"/>
      <c r="CWE15" s="225"/>
      <c r="CWF15" s="225"/>
      <c r="CWG15" s="225"/>
      <c r="CWH15" s="225"/>
      <c r="CWI15" s="225"/>
      <c r="CWJ15" s="225"/>
      <c r="CWK15" s="225"/>
      <c r="CWL15" s="225"/>
      <c r="CWM15" s="225"/>
      <c r="CWN15" s="225"/>
      <c r="CWO15" s="225"/>
      <c r="CWP15" s="225"/>
      <c r="CWQ15" s="225"/>
      <c r="CWR15" s="225"/>
      <c r="CWS15" s="225"/>
      <c r="CWT15" s="225"/>
      <c r="CWU15" s="225"/>
      <c r="CWV15" s="225"/>
      <c r="CWW15" s="225"/>
      <c r="CWX15" s="225"/>
      <c r="CWY15" s="225"/>
      <c r="CWZ15" s="225"/>
      <c r="CXA15" s="225"/>
      <c r="CXB15" s="225"/>
      <c r="CXC15" s="225"/>
      <c r="CXD15" s="225"/>
      <c r="CXE15" s="225"/>
      <c r="CXF15" s="225"/>
      <c r="CXG15" s="225"/>
      <c r="CXH15" s="225"/>
      <c r="CXI15" s="225"/>
      <c r="CXJ15" s="225"/>
      <c r="CXK15" s="225"/>
      <c r="CXL15" s="225"/>
      <c r="CXM15" s="225"/>
      <c r="CXN15" s="225"/>
      <c r="CXO15" s="225"/>
      <c r="CXP15" s="225"/>
      <c r="CXQ15" s="225"/>
      <c r="CXR15" s="225"/>
      <c r="CXS15" s="225"/>
      <c r="CXT15" s="225"/>
      <c r="CXU15" s="225"/>
      <c r="CXV15" s="225"/>
      <c r="CXW15" s="225"/>
      <c r="CXX15" s="225"/>
      <c r="CXY15" s="225"/>
      <c r="CXZ15" s="225"/>
      <c r="CYA15" s="225"/>
      <c r="CYB15" s="225"/>
      <c r="CYC15" s="225"/>
      <c r="CYD15" s="225"/>
      <c r="CYE15" s="225"/>
      <c r="CYF15" s="225"/>
      <c r="CYG15" s="225"/>
      <c r="CYH15" s="225"/>
      <c r="CYI15" s="225"/>
      <c r="CYJ15" s="225"/>
      <c r="CYK15" s="225"/>
      <c r="CYL15" s="225"/>
      <c r="CYM15" s="225"/>
      <c r="CYN15" s="225"/>
      <c r="CYO15" s="225"/>
      <c r="CYP15" s="225"/>
      <c r="CYQ15" s="225"/>
      <c r="CYR15" s="225"/>
      <c r="CYS15" s="225"/>
      <c r="CYT15" s="225"/>
      <c r="CYU15" s="225"/>
      <c r="CYV15" s="225"/>
      <c r="CYW15" s="225"/>
      <c r="CYX15" s="225"/>
      <c r="CYY15" s="225"/>
      <c r="CYZ15" s="225"/>
      <c r="CZA15" s="225"/>
      <c r="CZB15" s="225"/>
      <c r="CZC15" s="225"/>
      <c r="CZD15" s="225"/>
      <c r="CZE15" s="225"/>
      <c r="CZF15" s="225"/>
      <c r="CZG15" s="225"/>
      <c r="CZH15" s="225"/>
      <c r="CZI15" s="225"/>
      <c r="CZJ15" s="225"/>
      <c r="CZK15" s="225"/>
      <c r="CZL15" s="225"/>
      <c r="CZM15" s="225"/>
      <c r="CZN15" s="225"/>
      <c r="CZO15" s="225"/>
      <c r="CZP15" s="225"/>
      <c r="CZQ15" s="225"/>
      <c r="CZR15" s="225"/>
      <c r="CZS15" s="225"/>
      <c r="CZT15" s="225"/>
      <c r="CZU15" s="225"/>
      <c r="CZV15" s="225"/>
      <c r="CZW15" s="225"/>
      <c r="CZX15" s="225"/>
      <c r="CZY15" s="225"/>
      <c r="CZZ15" s="225"/>
      <c r="DAA15" s="225"/>
      <c r="DAB15" s="225"/>
      <c r="DAC15" s="225"/>
      <c r="DAD15" s="225"/>
      <c r="DAE15" s="225"/>
      <c r="DAF15" s="225"/>
      <c r="DAG15" s="225"/>
      <c r="DAH15" s="225"/>
      <c r="DAI15" s="225"/>
      <c r="DAJ15" s="225"/>
      <c r="DAK15" s="225"/>
      <c r="DAL15" s="225"/>
      <c r="DAM15" s="225"/>
      <c r="DAN15" s="225"/>
      <c r="DAO15" s="225"/>
      <c r="DAP15" s="225"/>
      <c r="DAQ15" s="225"/>
      <c r="DAR15" s="225"/>
      <c r="DAS15" s="225"/>
      <c r="DAT15" s="225"/>
      <c r="DAU15" s="225"/>
      <c r="DAV15" s="225"/>
      <c r="DAW15" s="225"/>
      <c r="DAX15" s="225"/>
      <c r="DAY15" s="225"/>
      <c r="DAZ15" s="225"/>
      <c r="DBA15" s="225"/>
      <c r="DBB15" s="225"/>
      <c r="DBC15" s="225"/>
      <c r="DBD15" s="225"/>
      <c r="DBE15" s="225"/>
      <c r="DBF15" s="225"/>
      <c r="DBG15" s="225"/>
      <c r="DBH15" s="225"/>
      <c r="DBI15" s="225"/>
      <c r="DBJ15" s="225"/>
      <c r="DBK15" s="225"/>
      <c r="DBL15" s="225"/>
      <c r="DBM15" s="225"/>
      <c r="DBN15" s="225"/>
      <c r="DBO15" s="225"/>
      <c r="DBP15" s="225"/>
      <c r="DBQ15" s="225"/>
      <c r="DBR15" s="225"/>
      <c r="DBS15" s="225"/>
      <c r="DBT15" s="225"/>
      <c r="DBU15" s="225"/>
      <c r="DBV15" s="225"/>
      <c r="DBW15" s="225"/>
      <c r="DBX15" s="225"/>
      <c r="DBY15" s="225"/>
      <c r="DBZ15" s="225"/>
      <c r="DCA15" s="225"/>
      <c r="DCB15" s="225"/>
      <c r="DCC15" s="225"/>
      <c r="DCD15" s="225"/>
      <c r="DCE15" s="225"/>
      <c r="DCF15" s="225"/>
      <c r="DCG15" s="225"/>
      <c r="DCH15" s="225"/>
      <c r="DCI15" s="225"/>
      <c r="DCJ15" s="225"/>
      <c r="DCK15" s="225"/>
      <c r="DCL15" s="225"/>
      <c r="DCM15" s="225"/>
      <c r="DCN15" s="225"/>
      <c r="DCO15" s="225"/>
      <c r="DCP15" s="225"/>
      <c r="DCQ15" s="225"/>
      <c r="DCR15" s="225"/>
      <c r="DCS15" s="225"/>
      <c r="DCT15" s="225"/>
      <c r="DCU15" s="225"/>
      <c r="DCV15" s="225"/>
      <c r="DCW15" s="225"/>
      <c r="DCX15" s="225"/>
      <c r="DCY15" s="225"/>
      <c r="DCZ15" s="225"/>
      <c r="DDA15" s="225"/>
      <c r="DDB15" s="225"/>
      <c r="DDC15" s="225"/>
      <c r="DDD15" s="225"/>
      <c r="DDE15" s="225"/>
      <c r="DDF15" s="225"/>
      <c r="DDG15" s="225"/>
      <c r="DDH15" s="225"/>
      <c r="DDI15" s="225"/>
      <c r="DDJ15" s="225"/>
      <c r="DDK15" s="225"/>
      <c r="DDL15" s="225"/>
      <c r="DDM15" s="225"/>
      <c r="DDN15" s="225"/>
      <c r="DDO15" s="225"/>
      <c r="DDP15" s="225"/>
      <c r="DDQ15" s="225"/>
      <c r="DDR15" s="225"/>
      <c r="DDS15" s="225"/>
      <c r="DDT15" s="225"/>
      <c r="DDU15" s="225"/>
      <c r="DDV15" s="225"/>
      <c r="DDW15" s="225"/>
      <c r="DDX15" s="225"/>
      <c r="DDY15" s="225"/>
      <c r="DDZ15" s="225"/>
      <c r="DEA15" s="225"/>
      <c r="DEB15" s="225"/>
      <c r="DEC15" s="225"/>
      <c r="DED15" s="225"/>
      <c r="DEE15" s="225"/>
      <c r="DEF15" s="225"/>
      <c r="DEG15" s="225"/>
      <c r="DEH15" s="225"/>
      <c r="DEI15" s="225"/>
      <c r="DEJ15" s="225"/>
      <c r="DEK15" s="225"/>
      <c r="DEL15" s="225"/>
      <c r="DEM15" s="225"/>
      <c r="DEN15" s="225"/>
      <c r="DEO15" s="225"/>
      <c r="DEP15" s="225"/>
      <c r="DEQ15" s="225"/>
      <c r="DER15" s="225"/>
      <c r="DES15" s="225"/>
      <c r="DET15" s="225"/>
      <c r="DEU15" s="225"/>
      <c r="DEV15" s="225"/>
      <c r="DEW15" s="225"/>
      <c r="DEX15" s="225"/>
      <c r="DEY15" s="225"/>
      <c r="DEZ15" s="225"/>
      <c r="DFA15" s="225"/>
      <c r="DFB15" s="225"/>
      <c r="DFC15" s="225"/>
      <c r="DFD15" s="225"/>
      <c r="DFE15" s="225"/>
      <c r="DFF15" s="225"/>
      <c r="DFG15" s="225"/>
      <c r="DFH15" s="225"/>
      <c r="DFI15" s="225"/>
      <c r="DFJ15" s="225"/>
      <c r="DFK15" s="225"/>
      <c r="DFL15" s="225"/>
      <c r="DFM15" s="225"/>
      <c r="DFN15" s="225"/>
      <c r="DFO15" s="225"/>
      <c r="DFP15" s="225"/>
      <c r="DFQ15" s="225"/>
      <c r="DFR15" s="225"/>
      <c r="DFS15" s="225"/>
      <c r="DFT15" s="225"/>
      <c r="DFU15" s="225"/>
      <c r="DFV15" s="225"/>
      <c r="DFW15" s="225"/>
      <c r="DFX15" s="225"/>
      <c r="DFY15" s="225"/>
      <c r="DFZ15" s="225"/>
      <c r="DGA15" s="225"/>
      <c r="DGB15" s="225"/>
      <c r="DGC15" s="225"/>
      <c r="DGD15" s="225"/>
      <c r="DGE15" s="225"/>
      <c r="DGF15" s="225"/>
      <c r="DGG15" s="225"/>
      <c r="DGH15" s="225"/>
      <c r="DGI15" s="225"/>
      <c r="DGJ15" s="225"/>
      <c r="DGK15" s="225"/>
      <c r="DGL15" s="225"/>
      <c r="DGM15" s="225"/>
      <c r="DGN15" s="225"/>
      <c r="DGO15" s="225"/>
      <c r="DGP15" s="225"/>
      <c r="DGQ15" s="225"/>
      <c r="DGR15" s="225"/>
      <c r="DGS15" s="225"/>
      <c r="DGT15" s="225"/>
      <c r="DGU15" s="225"/>
      <c r="DGV15" s="225"/>
      <c r="DGW15" s="225"/>
      <c r="DGX15" s="225"/>
      <c r="DGY15" s="225"/>
      <c r="DGZ15" s="225"/>
      <c r="DHA15" s="225"/>
      <c r="DHB15" s="225"/>
      <c r="DHC15" s="225"/>
      <c r="DHD15" s="225"/>
      <c r="DHE15" s="225"/>
      <c r="DHF15" s="225"/>
      <c r="DHG15" s="225"/>
      <c r="DHH15" s="225"/>
      <c r="DHI15" s="225"/>
      <c r="DHJ15" s="225"/>
      <c r="DHK15" s="225"/>
      <c r="DHL15" s="225"/>
      <c r="DHM15" s="225"/>
      <c r="DHN15" s="225"/>
      <c r="DHO15" s="225"/>
      <c r="DHP15" s="225"/>
      <c r="DHQ15" s="225"/>
      <c r="DHR15" s="225"/>
      <c r="DHS15" s="225"/>
      <c r="DHT15" s="225"/>
      <c r="DHU15" s="225"/>
      <c r="DHV15" s="225"/>
      <c r="DHW15" s="225"/>
      <c r="DHX15" s="225"/>
      <c r="DHY15" s="225"/>
      <c r="DHZ15" s="225"/>
      <c r="DIA15" s="225"/>
      <c r="DIB15" s="225"/>
      <c r="DIC15" s="225"/>
      <c r="DID15" s="225"/>
      <c r="DIE15" s="225"/>
      <c r="DIF15" s="225"/>
      <c r="DIG15" s="225"/>
      <c r="DIH15" s="225"/>
      <c r="DII15" s="225"/>
      <c r="DIJ15" s="225"/>
      <c r="DIK15" s="225"/>
      <c r="DIL15" s="225"/>
      <c r="DIM15" s="225"/>
      <c r="DIN15" s="225"/>
      <c r="DIO15" s="225"/>
      <c r="DIP15" s="225"/>
      <c r="DIQ15" s="225"/>
      <c r="DIR15" s="225"/>
      <c r="DIS15" s="225"/>
      <c r="DIT15" s="225"/>
      <c r="DIU15" s="225"/>
      <c r="DIV15" s="225"/>
      <c r="DIW15" s="225"/>
      <c r="DIX15" s="225"/>
      <c r="DIY15" s="225"/>
      <c r="DIZ15" s="225"/>
      <c r="DJA15" s="225"/>
      <c r="DJB15" s="225"/>
      <c r="DJC15" s="225"/>
      <c r="DJD15" s="225"/>
      <c r="DJE15" s="225"/>
      <c r="DJF15" s="225"/>
      <c r="DJG15" s="225"/>
      <c r="DJH15" s="225"/>
      <c r="DJI15" s="225"/>
      <c r="DJJ15" s="225"/>
      <c r="DJK15" s="225"/>
      <c r="DJL15" s="225"/>
      <c r="DJM15" s="225"/>
      <c r="DJN15" s="225"/>
      <c r="DJO15" s="225"/>
      <c r="DJP15" s="225"/>
      <c r="DJQ15" s="225"/>
      <c r="DJR15" s="225"/>
      <c r="DJS15" s="225"/>
      <c r="DJT15" s="225"/>
      <c r="DJU15" s="225"/>
      <c r="DJV15" s="225"/>
      <c r="DJW15" s="225"/>
      <c r="DJX15" s="225"/>
      <c r="DJY15" s="225"/>
      <c r="DJZ15" s="225"/>
      <c r="DKA15" s="225"/>
      <c r="DKB15" s="225"/>
      <c r="DKC15" s="225"/>
      <c r="DKD15" s="225"/>
      <c r="DKE15" s="225"/>
      <c r="DKF15" s="225"/>
      <c r="DKG15" s="225"/>
      <c r="DKH15" s="225"/>
      <c r="DKI15" s="225"/>
      <c r="DKJ15" s="225"/>
      <c r="DKK15" s="225"/>
      <c r="DKL15" s="225"/>
      <c r="DKM15" s="225"/>
      <c r="DKN15" s="225"/>
      <c r="DKO15" s="225"/>
      <c r="DKP15" s="225"/>
      <c r="DKQ15" s="225"/>
      <c r="DKR15" s="225"/>
      <c r="DKS15" s="225"/>
      <c r="DKT15" s="225"/>
      <c r="DKU15" s="225"/>
      <c r="DKV15" s="225"/>
      <c r="DKW15" s="225"/>
      <c r="DKX15" s="225"/>
      <c r="DKY15" s="225"/>
      <c r="DKZ15" s="225"/>
      <c r="DLA15" s="225"/>
      <c r="DLB15" s="225"/>
      <c r="DLC15" s="225"/>
      <c r="DLD15" s="225"/>
      <c r="DLE15" s="225"/>
      <c r="DLF15" s="225"/>
      <c r="DLG15" s="225"/>
      <c r="DLH15" s="225"/>
      <c r="DLI15" s="225"/>
      <c r="DLJ15" s="225"/>
      <c r="DLK15" s="225"/>
      <c r="DLL15" s="225"/>
      <c r="DLM15" s="225"/>
      <c r="DLN15" s="225"/>
      <c r="DLO15" s="225"/>
      <c r="DLP15" s="225"/>
      <c r="DLQ15" s="225"/>
      <c r="DLR15" s="225"/>
      <c r="DLS15" s="225"/>
      <c r="DLT15" s="225"/>
      <c r="DLU15" s="225"/>
      <c r="DLV15" s="225"/>
      <c r="DLW15" s="225"/>
      <c r="DLX15" s="225"/>
      <c r="DLY15" s="225"/>
      <c r="DLZ15" s="225"/>
      <c r="DMA15" s="225"/>
      <c r="DMB15" s="225"/>
      <c r="DMC15" s="225"/>
      <c r="DMD15" s="225"/>
      <c r="DME15" s="225"/>
      <c r="DMF15" s="225"/>
      <c r="DMG15" s="225"/>
      <c r="DMH15" s="225"/>
      <c r="DMI15" s="225"/>
      <c r="DMJ15" s="225"/>
      <c r="DMK15" s="225"/>
      <c r="DML15" s="225"/>
      <c r="DMM15" s="225"/>
      <c r="DMN15" s="225"/>
      <c r="DMO15" s="225"/>
      <c r="DMP15" s="225"/>
      <c r="DMQ15" s="225"/>
      <c r="DMR15" s="225"/>
      <c r="DMS15" s="225"/>
      <c r="DMT15" s="225"/>
      <c r="DMU15" s="225"/>
      <c r="DMV15" s="225"/>
      <c r="DMW15" s="225"/>
      <c r="DMX15" s="225"/>
      <c r="DMY15" s="225"/>
      <c r="DMZ15" s="225"/>
      <c r="DNA15" s="225"/>
      <c r="DNB15" s="225"/>
      <c r="DNC15" s="225"/>
      <c r="DND15" s="225"/>
      <c r="DNE15" s="225"/>
      <c r="DNF15" s="225"/>
      <c r="DNG15" s="225"/>
      <c r="DNH15" s="225"/>
      <c r="DNI15" s="225"/>
      <c r="DNJ15" s="225"/>
      <c r="DNK15" s="225"/>
      <c r="DNL15" s="225"/>
      <c r="DNM15" s="225"/>
      <c r="DNN15" s="225"/>
      <c r="DNO15" s="225"/>
      <c r="DNP15" s="225"/>
      <c r="DNQ15" s="225"/>
      <c r="DNR15" s="225"/>
      <c r="DNS15" s="225"/>
      <c r="DNT15" s="225"/>
      <c r="DNU15" s="225"/>
      <c r="DNV15" s="225"/>
      <c r="DNW15" s="225"/>
      <c r="DNX15" s="225"/>
      <c r="DNY15" s="225"/>
      <c r="DNZ15" s="225"/>
      <c r="DOA15" s="225"/>
      <c r="DOB15" s="225"/>
      <c r="DOC15" s="225"/>
      <c r="DOD15" s="225"/>
      <c r="DOE15" s="225"/>
      <c r="DOF15" s="225"/>
      <c r="DOG15" s="225"/>
      <c r="DOH15" s="225"/>
      <c r="DOI15" s="225"/>
      <c r="DOJ15" s="225"/>
      <c r="DOK15" s="225"/>
      <c r="DOL15" s="225"/>
      <c r="DOM15" s="225"/>
      <c r="DON15" s="225"/>
      <c r="DOO15" s="225"/>
      <c r="DOP15" s="225"/>
      <c r="DOQ15" s="225"/>
      <c r="DOR15" s="225"/>
      <c r="DOS15" s="225"/>
      <c r="DOT15" s="225"/>
      <c r="DOU15" s="225"/>
      <c r="DOV15" s="225"/>
      <c r="DOW15" s="225"/>
      <c r="DOX15" s="225"/>
      <c r="DOY15" s="225"/>
      <c r="DOZ15" s="225"/>
      <c r="DPA15" s="225"/>
      <c r="DPB15" s="225"/>
      <c r="DPC15" s="225"/>
      <c r="DPD15" s="225"/>
      <c r="DPE15" s="225"/>
      <c r="DPF15" s="225"/>
      <c r="DPG15" s="225"/>
      <c r="DPH15" s="225"/>
      <c r="DPI15" s="225"/>
      <c r="DPJ15" s="225"/>
      <c r="DPK15" s="225"/>
      <c r="DPL15" s="225"/>
      <c r="DPM15" s="225"/>
      <c r="DPN15" s="225"/>
      <c r="DPO15" s="225"/>
      <c r="DPP15" s="225"/>
      <c r="DPQ15" s="225"/>
      <c r="DPR15" s="225"/>
      <c r="DPS15" s="225"/>
      <c r="DPT15" s="225"/>
      <c r="DPU15" s="225"/>
      <c r="DPV15" s="225"/>
      <c r="DPW15" s="225"/>
      <c r="DPX15" s="225"/>
      <c r="DPY15" s="225"/>
      <c r="DPZ15" s="225"/>
      <c r="DQA15" s="225"/>
      <c r="DQB15" s="225"/>
      <c r="DQC15" s="225"/>
      <c r="DQD15" s="225"/>
      <c r="DQE15" s="225"/>
      <c r="DQF15" s="225"/>
      <c r="DQG15" s="225"/>
      <c r="DQH15" s="225"/>
      <c r="DQI15" s="225"/>
      <c r="DQJ15" s="225"/>
      <c r="DQK15" s="225"/>
      <c r="DQL15" s="225"/>
      <c r="DQM15" s="225"/>
      <c r="DQN15" s="225"/>
      <c r="DQO15" s="225"/>
      <c r="DQP15" s="225"/>
      <c r="DQQ15" s="225"/>
      <c r="DQR15" s="225"/>
      <c r="DQS15" s="225"/>
      <c r="DQT15" s="225"/>
      <c r="DQU15" s="225"/>
      <c r="DQV15" s="225"/>
      <c r="DQW15" s="225"/>
      <c r="DQX15" s="225"/>
      <c r="DQY15" s="225"/>
      <c r="DQZ15" s="225"/>
      <c r="DRA15" s="225"/>
      <c r="DRB15" s="225"/>
      <c r="DRC15" s="225"/>
      <c r="DRD15" s="225"/>
      <c r="DRE15" s="225"/>
      <c r="DRF15" s="225"/>
      <c r="DRG15" s="225"/>
      <c r="DRH15" s="225"/>
      <c r="DRI15" s="225"/>
      <c r="DRJ15" s="225"/>
      <c r="DRK15" s="225"/>
      <c r="DRL15" s="225"/>
      <c r="DRM15" s="225"/>
      <c r="DRN15" s="225"/>
      <c r="DRO15" s="225"/>
      <c r="DRP15" s="225"/>
      <c r="DRQ15" s="225"/>
      <c r="DRR15" s="225"/>
      <c r="DRS15" s="225"/>
      <c r="DRT15" s="225"/>
      <c r="DRU15" s="225"/>
      <c r="DRV15" s="225"/>
      <c r="DRW15" s="225"/>
      <c r="DRX15" s="225"/>
      <c r="DRY15" s="225"/>
      <c r="DRZ15" s="225"/>
      <c r="DSA15" s="225"/>
      <c r="DSB15" s="225"/>
      <c r="DSC15" s="225"/>
      <c r="DSD15" s="225"/>
      <c r="DSE15" s="225"/>
      <c r="DSF15" s="225"/>
      <c r="DSG15" s="225"/>
      <c r="DSH15" s="225"/>
      <c r="DSI15" s="225"/>
      <c r="DSJ15" s="225"/>
      <c r="DSK15" s="225"/>
      <c r="DSL15" s="225"/>
      <c r="DSM15" s="225"/>
      <c r="DSN15" s="225"/>
      <c r="DSO15" s="225"/>
      <c r="DSP15" s="225"/>
      <c r="DSQ15" s="225"/>
      <c r="DSR15" s="225"/>
      <c r="DSS15" s="225"/>
      <c r="DST15" s="225"/>
      <c r="DSU15" s="225"/>
      <c r="DSV15" s="225"/>
      <c r="DSW15" s="225"/>
      <c r="DSX15" s="225"/>
      <c r="DSY15" s="225"/>
      <c r="DSZ15" s="225"/>
      <c r="DTA15" s="225"/>
      <c r="DTB15" s="225"/>
      <c r="DTC15" s="225"/>
      <c r="DTD15" s="225"/>
      <c r="DTE15" s="225"/>
      <c r="DTF15" s="225"/>
      <c r="DTG15" s="225"/>
      <c r="DTH15" s="225"/>
      <c r="DTI15" s="225"/>
      <c r="DTJ15" s="225"/>
      <c r="DTK15" s="225"/>
      <c r="DTL15" s="225"/>
      <c r="DTM15" s="225"/>
      <c r="DTN15" s="225"/>
      <c r="DTO15" s="225"/>
      <c r="DTP15" s="225"/>
      <c r="DTQ15" s="225"/>
      <c r="DTR15" s="225"/>
      <c r="DTS15" s="225"/>
      <c r="DTT15" s="225"/>
      <c r="DTU15" s="225"/>
      <c r="DTV15" s="225"/>
      <c r="DTW15" s="225"/>
      <c r="DTX15" s="225"/>
      <c r="DTY15" s="225"/>
      <c r="DTZ15" s="225"/>
      <c r="DUA15" s="225"/>
      <c r="DUB15" s="225"/>
      <c r="DUC15" s="225"/>
      <c r="DUD15" s="225"/>
      <c r="DUE15" s="225"/>
      <c r="DUF15" s="225"/>
      <c r="DUG15" s="225"/>
      <c r="DUH15" s="225"/>
      <c r="DUI15" s="225"/>
      <c r="DUJ15" s="225"/>
      <c r="DUK15" s="225"/>
      <c r="DUL15" s="225"/>
      <c r="DUM15" s="225"/>
      <c r="DUN15" s="225"/>
      <c r="DUO15" s="225"/>
      <c r="DUP15" s="225"/>
      <c r="DUQ15" s="225"/>
      <c r="DUR15" s="225"/>
      <c r="DUS15" s="225"/>
      <c r="DUT15" s="225"/>
      <c r="DUU15" s="225"/>
      <c r="DUV15" s="225"/>
      <c r="DUW15" s="225"/>
      <c r="DUX15" s="225"/>
      <c r="DUY15" s="225"/>
      <c r="DUZ15" s="225"/>
      <c r="DVA15" s="225"/>
      <c r="DVB15" s="225"/>
      <c r="DVC15" s="225"/>
      <c r="DVD15" s="225"/>
      <c r="DVE15" s="225"/>
      <c r="DVF15" s="225"/>
      <c r="DVG15" s="225"/>
      <c r="DVH15" s="225"/>
      <c r="DVI15" s="225"/>
      <c r="DVJ15" s="225"/>
      <c r="DVK15" s="225"/>
      <c r="DVL15" s="225"/>
      <c r="DVM15" s="225"/>
      <c r="DVN15" s="225"/>
      <c r="DVO15" s="225"/>
      <c r="DVP15" s="225"/>
      <c r="DVQ15" s="225"/>
      <c r="DVR15" s="225"/>
      <c r="DVS15" s="225"/>
      <c r="DVT15" s="225"/>
      <c r="DVU15" s="225"/>
      <c r="DVV15" s="225"/>
      <c r="DVW15" s="225"/>
      <c r="DVX15" s="225"/>
      <c r="DVY15" s="225"/>
      <c r="DVZ15" s="225"/>
      <c r="DWA15" s="225"/>
      <c r="DWB15" s="225"/>
      <c r="DWC15" s="225"/>
      <c r="DWD15" s="225"/>
      <c r="DWE15" s="225"/>
      <c r="DWF15" s="225"/>
      <c r="DWG15" s="225"/>
      <c r="DWH15" s="225"/>
      <c r="DWI15" s="225"/>
      <c r="DWJ15" s="225"/>
      <c r="DWK15" s="225"/>
      <c r="DWL15" s="225"/>
      <c r="DWM15" s="225"/>
      <c r="DWN15" s="225"/>
      <c r="DWO15" s="225"/>
      <c r="DWP15" s="225"/>
      <c r="DWQ15" s="225"/>
      <c r="DWR15" s="225"/>
      <c r="DWS15" s="225"/>
      <c r="DWT15" s="225"/>
      <c r="DWU15" s="225"/>
      <c r="DWV15" s="225"/>
      <c r="DWW15" s="225"/>
      <c r="DWX15" s="225"/>
      <c r="DWY15" s="225"/>
      <c r="DWZ15" s="225"/>
      <c r="DXA15" s="225"/>
      <c r="DXB15" s="225"/>
      <c r="DXC15" s="225"/>
      <c r="DXD15" s="225"/>
      <c r="DXE15" s="225"/>
      <c r="DXF15" s="225"/>
      <c r="DXG15" s="225"/>
      <c r="DXH15" s="225"/>
      <c r="DXI15" s="225"/>
      <c r="DXJ15" s="225"/>
      <c r="DXK15" s="225"/>
      <c r="DXL15" s="225"/>
      <c r="DXM15" s="225"/>
      <c r="DXN15" s="225"/>
      <c r="DXO15" s="225"/>
      <c r="DXP15" s="225"/>
      <c r="DXQ15" s="225"/>
      <c r="DXR15" s="225"/>
      <c r="DXS15" s="225"/>
      <c r="DXT15" s="225"/>
      <c r="DXU15" s="225"/>
      <c r="DXV15" s="225"/>
      <c r="DXW15" s="225"/>
      <c r="DXX15" s="225"/>
      <c r="DXY15" s="225"/>
      <c r="DXZ15" s="225"/>
      <c r="DYA15" s="225"/>
      <c r="DYB15" s="225"/>
      <c r="DYC15" s="225"/>
      <c r="DYD15" s="225"/>
      <c r="DYE15" s="225"/>
      <c r="DYF15" s="225"/>
      <c r="DYG15" s="225"/>
      <c r="DYH15" s="225"/>
      <c r="DYI15" s="225"/>
      <c r="DYJ15" s="225"/>
      <c r="DYK15" s="225"/>
      <c r="DYL15" s="225"/>
      <c r="DYM15" s="225"/>
      <c r="DYN15" s="225"/>
      <c r="DYO15" s="225"/>
      <c r="DYP15" s="225"/>
      <c r="DYQ15" s="225"/>
      <c r="DYR15" s="225"/>
      <c r="DYS15" s="225"/>
      <c r="DYT15" s="225"/>
      <c r="DYU15" s="225"/>
      <c r="DYV15" s="225"/>
      <c r="DYW15" s="225"/>
      <c r="DYX15" s="225"/>
      <c r="DYY15" s="225"/>
      <c r="DYZ15" s="225"/>
      <c r="DZA15" s="225"/>
      <c r="DZB15" s="225"/>
      <c r="DZC15" s="225"/>
      <c r="DZD15" s="225"/>
      <c r="DZE15" s="225"/>
      <c r="DZF15" s="225"/>
      <c r="DZG15" s="225"/>
      <c r="DZH15" s="225"/>
      <c r="DZI15" s="225"/>
      <c r="DZJ15" s="225"/>
      <c r="DZK15" s="225"/>
      <c r="DZL15" s="225"/>
      <c r="DZM15" s="225"/>
      <c r="DZN15" s="225"/>
      <c r="DZO15" s="225"/>
      <c r="DZP15" s="225"/>
      <c r="DZQ15" s="225"/>
      <c r="DZR15" s="225"/>
      <c r="DZS15" s="225"/>
      <c r="DZT15" s="225"/>
      <c r="DZU15" s="225"/>
      <c r="DZV15" s="225"/>
      <c r="DZW15" s="225"/>
      <c r="DZX15" s="225"/>
      <c r="DZY15" s="225"/>
      <c r="DZZ15" s="225"/>
      <c r="EAA15" s="225"/>
      <c r="EAB15" s="225"/>
      <c r="EAC15" s="225"/>
      <c r="EAD15" s="225"/>
      <c r="EAE15" s="225"/>
      <c r="EAF15" s="225"/>
      <c r="EAG15" s="225"/>
      <c r="EAH15" s="225"/>
      <c r="EAI15" s="225"/>
      <c r="EAJ15" s="225"/>
      <c r="EAK15" s="225"/>
      <c r="EAL15" s="225"/>
      <c r="EAM15" s="225"/>
      <c r="EAN15" s="225"/>
      <c r="EAO15" s="225"/>
      <c r="EAP15" s="225"/>
      <c r="EAQ15" s="225"/>
      <c r="EAR15" s="225"/>
      <c r="EAS15" s="225"/>
      <c r="EAT15" s="225"/>
      <c r="EAU15" s="225"/>
      <c r="EAV15" s="225"/>
      <c r="EAW15" s="225"/>
      <c r="EAX15" s="225"/>
      <c r="EAY15" s="225"/>
      <c r="EAZ15" s="225"/>
      <c r="EBA15" s="225"/>
      <c r="EBB15" s="225"/>
      <c r="EBC15" s="225"/>
      <c r="EBD15" s="225"/>
      <c r="EBE15" s="225"/>
      <c r="EBF15" s="225"/>
      <c r="EBG15" s="225"/>
      <c r="EBH15" s="225"/>
      <c r="EBI15" s="225"/>
      <c r="EBJ15" s="225"/>
      <c r="EBK15" s="225"/>
      <c r="EBL15" s="225"/>
      <c r="EBM15" s="225"/>
      <c r="EBN15" s="225"/>
      <c r="EBO15" s="225"/>
      <c r="EBP15" s="225"/>
      <c r="EBQ15" s="225"/>
      <c r="EBR15" s="225"/>
      <c r="EBS15" s="225"/>
      <c r="EBT15" s="225"/>
      <c r="EBU15" s="225"/>
      <c r="EBV15" s="225"/>
      <c r="EBW15" s="225"/>
      <c r="EBX15" s="225"/>
      <c r="EBY15" s="225"/>
      <c r="EBZ15" s="225"/>
      <c r="ECA15" s="225"/>
      <c r="ECB15" s="225"/>
      <c r="ECC15" s="225"/>
      <c r="ECD15" s="225"/>
      <c r="ECE15" s="225"/>
      <c r="ECF15" s="225"/>
      <c r="ECG15" s="225"/>
      <c r="ECH15" s="225"/>
      <c r="ECI15" s="225"/>
      <c r="ECJ15" s="225"/>
      <c r="ECK15" s="225"/>
      <c r="ECL15" s="225"/>
      <c r="ECM15" s="225"/>
      <c r="ECN15" s="225"/>
      <c r="ECO15" s="225"/>
      <c r="ECP15" s="225"/>
      <c r="ECQ15" s="225"/>
      <c r="ECR15" s="225"/>
      <c r="ECS15" s="225"/>
      <c r="ECT15" s="225"/>
      <c r="ECU15" s="225"/>
      <c r="ECV15" s="225"/>
      <c r="ECW15" s="225"/>
      <c r="ECX15" s="225"/>
      <c r="ECY15" s="225"/>
      <c r="ECZ15" s="225"/>
      <c r="EDA15" s="225"/>
      <c r="EDB15" s="225"/>
      <c r="EDC15" s="225"/>
      <c r="EDD15" s="225"/>
      <c r="EDE15" s="225"/>
      <c r="EDF15" s="225"/>
      <c r="EDG15" s="225"/>
      <c r="EDH15" s="225"/>
      <c r="EDI15" s="225"/>
      <c r="EDJ15" s="225"/>
      <c r="EDK15" s="225"/>
      <c r="EDL15" s="225"/>
      <c r="EDM15" s="225"/>
      <c r="EDN15" s="225"/>
      <c r="EDO15" s="225"/>
      <c r="EDP15" s="225"/>
      <c r="EDQ15" s="225"/>
      <c r="EDR15" s="225"/>
      <c r="EDS15" s="225"/>
      <c r="EDT15" s="225"/>
      <c r="EDU15" s="225"/>
      <c r="EDV15" s="225"/>
      <c r="EDW15" s="225"/>
      <c r="EDX15" s="225"/>
      <c r="EDY15" s="225"/>
      <c r="EDZ15" s="225"/>
      <c r="EEA15" s="225"/>
      <c r="EEB15" s="225"/>
      <c r="EEC15" s="225"/>
      <c r="EED15" s="225"/>
      <c r="EEE15" s="225"/>
      <c r="EEF15" s="225"/>
      <c r="EEG15" s="225"/>
      <c r="EEH15" s="225"/>
      <c r="EEI15" s="225"/>
      <c r="EEJ15" s="225"/>
      <c r="EEK15" s="225"/>
      <c r="EEL15" s="225"/>
      <c r="EEM15" s="225"/>
      <c r="EEN15" s="225"/>
      <c r="EEO15" s="225"/>
      <c r="EEP15" s="225"/>
      <c r="EEQ15" s="225"/>
      <c r="EER15" s="225"/>
      <c r="EES15" s="225"/>
      <c r="EET15" s="225"/>
      <c r="EEU15" s="225"/>
      <c r="EEV15" s="225"/>
      <c r="EEW15" s="225"/>
      <c r="EEX15" s="225"/>
      <c r="EEY15" s="225"/>
      <c r="EEZ15" s="225"/>
      <c r="EFA15" s="225"/>
      <c r="EFB15" s="225"/>
      <c r="EFC15" s="225"/>
      <c r="EFD15" s="225"/>
      <c r="EFE15" s="225"/>
      <c r="EFF15" s="225"/>
      <c r="EFG15" s="225"/>
      <c r="EFH15" s="225"/>
      <c r="EFI15" s="225"/>
      <c r="EFJ15" s="225"/>
      <c r="EFK15" s="225"/>
      <c r="EFL15" s="225"/>
      <c r="EFM15" s="225"/>
      <c r="EFN15" s="225"/>
      <c r="EFO15" s="225"/>
      <c r="EFP15" s="225"/>
      <c r="EFQ15" s="225"/>
      <c r="EFR15" s="225"/>
      <c r="EFS15" s="225"/>
      <c r="EFT15" s="225"/>
      <c r="EFU15" s="225"/>
      <c r="EFV15" s="225"/>
      <c r="EFW15" s="225"/>
      <c r="EFX15" s="225"/>
      <c r="EFY15" s="225"/>
      <c r="EFZ15" s="225"/>
      <c r="EGA15" s="225"/>
      <c r="EGB15" s="225"/>
      <c r="EGC15" s="225"/>
      <c r="EGD15" s="225"/>
      <c r="EGE15" s="225"/>
      <c r="EGF15" s="225"/>
      <c r="EGG15" s="225"/>
      <c r="EGH15" s="225"/>
      <c r="EGI15" s="225"/>
      <c r="EGJ15" s="225"/>
      <c r="EGK15" s="225"/>
      <c r="EGL15" s="225"/>
      <c r="EGM15" s="225"/>
      <c r="EGN15" s="225"/>
      <c r="EGO15" s="225"/>
      <c r="EGP15" s="225"/>
      <c r="EGQ15" s="225"/>
      <c r="EGR15" s="225"/>
      <c r="EGS15" s="225"/>
      <c r="EGT15" s="225"/>
      <c r="EGU15" s="225"/>
      <c r="EGV15" s="225"/>
      <c r="EGW15" s="225"/>
      <c r="EGX15" s="225"/>
      <c r="EGY15" s="225"/>
      <c r="EGZ15" s="225"/>
      <c r="EHA15" s="225"/>
      <c r="EHB15" s="225"/>
      <c r="EHC15" s="225"/>
      <c r="EHD15" s="225"/>
      <c r="EHE15" s="225"/>
      <c r="EHF15" s="225"/>
      <c r="EHG15" s="225"/>
      <c r="EHH15" s="225"/>
      <c r="EHI15" s="225"/>
      <c r="EHJ15" s="225"/>
      <c r="EHK15" s="225"/>
      <c r="EHL15" s="225"/>
      <c r="EHM15" s="225"/>
      <c r="EHN15" s="225"/>
      <c r="EHO15" s="225"/>
      <c r="EHP15" s="225"/>
      <c r="EHQ15" s="225"/>
      <c r="EHR15" s="225"/>
      <c r="EHS15" s="225"/>
      <c r="EHT15" s="225"/>
      <c r="EHU15" s="225"/>
      <c r="EHV15" s="225"/>
      <c r="EHW15" s="225"/>
      <c r="EHX15" s="225"/>
      <c r="EHY15" s="225"/>
      <c r="EHZ15" s="225"/>
      <c r="EIA15" s="225"/>
      <c r="EIB15" s="225"/>
      <c r="EIC15" s="225"/>
      <c r="EID15" s="225"/>
      <c r="EIE15" s="225"/>
      <c r="EIF15" s="225"/>
      <c r="EIG15" s="225"/>
      <c r="EIH15" s="225"/>
      <c r="EII15" s="225"/>
      <c r="EIJ15" s="225"/>
      <c r="EIK15" s="225"/>
      <c r="EIL15" s="225"/>
      <c r="EIM15" s="225"/>
      <c r="EIN15" s="225"/>
      <c r="EIO15" s="225"/>
      <c r="EIP15" s="225"/>
      <c r="EIQ15" s="225"/>
      <c r="EIR15" s="225"/>
      <c r="EIS15" s="225"/>
      <c r="EIT15" s="225"/>
      <c r="EIU15" s="225"/>
      <c r="EIV15" s="225"/>
      <c r="EIW15" s="225"/>
      <c r="EIX15" s="225"/>
      <c r="EIY15" s="225"/>
      <c r="EIZ15" s="225"/>
      <c r="EJA15" s="225"/>
      <c r="EJB15" s="225"/>
      <c r="EJC15" s="225"/>
      <c r="EJD15" s="225"/>
      <c r="EJE15" s="225"/>
      <c r="EJF15" s="225"/>
      <c r="EJG15" s="225"/>
      <c r="EJH15" s="225"/>
      <c r="EJI15" s="225"/>
      <c r="EJJ15" s="225"/>
      <c r="EJK15" s="225"/>
      <c r="EJL15" s="225"/>
      <c r="EJM15" s="225"/>
      <c r="EJN15" s="225"/>
      <c r="EJO15" s="225"/>
      <c r="EJP15" s="225"/>
      <c r="EJQ15" s="225"/>
      <c r="EJR15" s="225"/>
      <c r="EJS15" s="225"/>
      <c r="EJT15" s="225"/>
      <c r="EJU15" s="225"/>
      <c r="EJV15" s="225"/>
      <c r="EJW15" s="225"/>
      <c r="EJX15" s="225"/>
      <c r="EJY15" s="225"/>
      <c r="EJZ15" s="225"/>
      <c r="EKA15" s="225"/>
      <c r="EKB15" s="225"/>
      <c r="EKC15" s="225"/>
      <c r="EKD15" s="225"/>
      <c r="EKE15" s="225"/>
      <c r="EKF15" s="225"/>
      <c r="EKG15" s="225"/>
      <c r="EKH15" s="225"/>
      <c r="EKI15" s="225"/>
      <c r="EKJ15" s="225"/>
      <c r="EKK15" s="225"/>
      <c r="EKL15" s="225"/>
      <c r="EKM15" s="225"/>
      <c r="EKN15" s="225"/>
      <c r="EKO15" s="225"/>
      <c r="EKP15" s="225"/>
      <c r="EKQ15" s="225"/>
      <c r="EKR15" s="225"/>
      <c r="EKS15" s="225"/>
      <c r="EKT15" s="225"/>
      <c r="EKU15" s="225"/>
      <c r="EKV15" s="225"/>
      <c r="EKW15" s="225"/>
      <c r="EKX15" s="225"/>
      <c r="EKY15" s="225"/>
      <c r="EKZ15" s="225"/>
      <c r="ELA15" s="225"/>
      <c r="ELB15" s="225"/>
      <c r="ELC15" s="225"/>
      <c r="ELD15" s="225"/>
      <c r="ELE15" s="225"/>
      <c r="ELF15" s="225"/>
      <c r="ELG15" s="225"/>
      <c r="ELH15" s="225"/>
      <c r="ELI15" s="225"/>
      <c r="ELJ15" s="225"/>
      <c r="ELK15" s="225"/>
      <c r="ELL15" s="225"/>
      <c r="ELM15" s="225"/>
      <c r="ELN15" s="225"/>
      <c r="ELO15" s="225"/>
      <c r="ELP15" s="225"/>
      <c r="ELQ15" s="225"/>
      <c r="ELR15" s="225"/>
      <c r="ELS15" s="225"/>
      <c r="ELT15" s="225"/>
      <c r="ELU15" s="225"/>
      <c r="ELV15" s="225"/>
      <c r="ELW15" s="225"/>
      <c r="ELX15" s="225"/>
      <c r="ELY15" s="225"/>
      <c r="ELZ15" s="225"/>
      <c r="EMA15" s="225"/>
      <c r="EMB15" s="225"/>
      <c r="EMC15" s="225"/>
      <c r="EMD15" s="225"/>
      <c r="EME15" s="225"/>
      <c r="EMF15" s="225"/>
      <c r="EMG15" s="225"/>
      <c r="EMH15" s="225"/>
      <c r="EMI15" s="225"/>
      <c r="EMJ15" s="225"/>
      <c r="EMK15" s="225"/>
      <c r="EML15" s="225"/>
      <c r="EMM15" s="225"/>
      <c r="EMN15" s="225"/>
      <c r="EMO15" s="225"/>
      <c r="EMP15" s="225"/>
      <c r="EMQ15" s="225"/>
      <c r="EMR15" s="225"/>
      <c r="EMS15" s="225"/>
      <c r="EMT15" s="225"/>
      <c r="EMU15" s="225"/>
      <c r="EMV15" s="225"/>
      <c r="EMW15" s="225"/>
      <c r="EMX15" s="225"/>
      <c r="EMY15" s="225"/>
      <c r="EMZ15" s="225"/>
      <c r="ENA15" s="225"/>
      <c r="ENB15" s="225"/>
      <c r="ENC15" s="225"/>
      <c r="END15" s="225"/>
      <c r="ENE15" s="225"/>
      <c r="ENF15" s="225"/>
      <c r="ENG15" s="225"/>
      <c r="ENH15" s="225"/>
      <c r="ENI15" s="225"/>
      <c r="ENJ15" s="225"/>
      <c r="ENK15" s="225"/>
      <c r="ENL15" s="225"/>
      <c r="ENM15" s="225"/>
      <c r="ENN15" s="225"/>
      <c r="ENO15" s="225"/>
      <c r="ENP15" s="225"/>
      <c r="ENQ15" s="225"/>
      <c r="ENR15" s="225"/>
      <c r="ENS15" s="225"/>
      <c r="ENT15" s="225"/>
      <c r="ENU15" s="225"/>
      <c r="ENV15" s="225"/>
      <c r="ENW15" s="225"/>
      <c r="ENX15" s="225"/>
      <c r="ENY15" s="225"/>
      <c r="ENZ15" s="225"/>
      <c r="EOA15" s="225"/>
      <c r="EOB15" s="225"/>
      <c r="EOC15" s="225"/>
      <c r="EOD15" s="225"/>
      <c r="EOE15" s="225"/>
      <c r="EOF15" s="225"/>
      <c r="EOG15" s="225"/>
      <c r="EOH15" s="225"/>
      <c r="EOI15" s="225"/>
      <c r="EOJ15" s="225"/>
      <c r="EOK15" s="225"/>
      <c r="EOL15" s="225"/>
      <c r="EOM15" s="225"/>
      <c r="EON15" s="225"/>
      <c r="EOO15" s="225"/>
      <c r="EOP15" s="225"/>
      <c r="EOQ15" s="225"/>
      <c r="EOR15" s="225"/>
      <c r="EOS15" s="225"/>
      <c r="EOT15" s="225"/>
      <c r="EOU15" s="225"/>
      <c r="EOV15" s="225"/>
      <c r="EOW15" s="225"/>
      <c r="EOX15" s="225"/>
      <c r="EOY15" s="225"/>
      <c r="EOZ15" s="225"/>
      <c r="EPA15" s="225"/>
      <c r="EPB15" s="225"/>
      <c r="EPC15" s="225"/>
      <c r="EPD15" s="225"/>
      <c r="EPE15" s="225"/>
      <c r="EPF15" s="225"/>
      <c r="EPG15" s="225"/>
      <c r="EPH15" s="225"/>
      <c r="EPI15" s="225"/>
      <c r="EPJ15" s="225"/>
      <c r="EPK15" s="225"/>
      <c r="EPL15" s="225"/>
      <c r="EPM15" s="225"/>
      <c r="EPN15" s="225"/>
      <c r="EPO15" s="225"/>
      <c r="EPP15" s="225"/>
      <c r="EPQ15" s="225"/>
      <c r="EPR15" s="225"/>
      <c r="EPS15" s="225"/>
      <c r="EPT15" s="225"/>
      <c r="EPU15" s="225"/>
      <c r="EPV15" s="225"/>
      <c r="EPW15" s="225"/>
      <c r="EPX15" s="225"/>
      <c r="EPY15" s="225"/>
      <c r="EPZ15" s="225"/>
      <c r="EQA15" s="225"/>
      <c r="EQB15" s="225"/>
      <c r="EQC15" s="225"/>
      <c r="EQD15" s="225"/>
      <c r="EQE15" s="225"/>
      <c r="EQF15" s="225"/>
      <c r="EQG15" s="225"/>
      <c r="EQH15" s="225"/>
      <c r="EQI15" s="225"/>
      <c r="EQJ15" s="225"/>
      <c r="EQK15" s="225"/>
      <c r="EQL15" s="225"/>
      <c r="EQM15" s="225"/>
      <c r="EQN15" s="225"/>
      <c r="EQO15" s="225"/>
      <c r="EQP15" s="225"/>
      <c r="EQQ15" s="225"/>
      <c r="EQR15" s="225"/>
      <c r="EQS15" s="225"/>
      <c r="EQT15" s="225"/>
      <c r="EQU15" s="225"/>
      <c r="EQV15" s="225"/>
      <c r="EQW15" s="225"/>
      <c r="EQX15" s="225"/>
      <c r="EQY15" s="225"/>
      <c r="EQZ15" s="225"/>
      <c r="ERA15" s="225"/>
      <c r="ERB15" s="225"/>
      <c r="ERC15" s="225"/>
      <c r="ERD15" s="225"/>
      <c r="ERE15" s="225"/>
      <c r="ERF15" s="225"/>
      <c r="ERG15" s="225"/>
      <c r="ERH15" s="225"/>
      <c r="ERI15" s="225"/>
      <c r="ERJ15" s="225"/>
      <c r="ERK15" s="225"/>
      <c r="ERL15" s="225"/>
      <c r="ERM15" s="225"/>
      <c r="ERN15" s="225"/>
      <c r="ERO15" s="225"/>
      <c r="ERP15" s="225"/>
      <c r="ERQ15" s="225"/>
      <c r="ERR15" s="225"/>
      <c r="ERS15" s="225"/>
      <c r="ERT15" s="225"/>
      <c r="ERU15" s="225"/>
      <c r="ERV15" s="225"/>
      <c r="ERW15" s="225"/>
      <c r="ERX15" s="225"/>
      <c r="ERY15" s="225"/>
      <c r="ERZ15" s="225"/>
      <c r="ESA15" s="225"/>
      <c r="ESB15" s="225"/>
      <c r="ESC15" s="225"/>
      <c r="ESD15" s="225"/>
      <c r="ESE15" s="225"/>
      <c r="ESF15" s="225"/>
      <c r="ESG15" s="225"/>
      <c r="ESH15" s="225"/>
      <c r="ESI15" s="225"/>
      <c r="ESJ15" s="225"/>
      <c r="ESK15" s="225"/>
      <c r="ESL15" s="225"/>
      <c r="ESM15" s="225"/>
      <c r="ESN15" s="225"/>
      <c r="ESO15" s="225"/>
      <c r="ESP15" s="225"/>
      <c r="ESQ15" s="225"/>
      <c r="ESR15" s="225"/>
      <c r="ESS15" s="225"/>
      <c r="EST15" s="225"/>
      <c r="ESU15" s="225"/>
      <c r="ESV15" s="225"/>
      <c r="ESW15" s="225"/>
      <c r="ESX15" s="225"/>
      <c r="ESY15" s="225"/>
      <c r="ESZ15" s="225"/>
      <c r="ETA15" s="225"/>
      <c r="ETB15" s="225"/>
      <c r="ETC15" s="225"/>
      <c r="ETD15" s="225"/>
      <c r="ETE15" s="225"/>
      <c r="ETF15" s="225"/>
      <c r="ETG15" s="225"/>
      <c r="ETH15" s="225"/>
      <c r="ETI15" s="225"/>
      <c r="ETJ15" s="225"/>
      <c r="ETK15" s="225"/>
      <c r="ETL15" s="225"/>
      <c r="ETM15" s="225"/>
      <c r="ETN15" s="225"/>
      <c r="ETO15" s="225"/>
      <c r="ETP15" s="225"/>
      <c r="ETQ15" s="225"/>
      <c r="ETR15" s="225"/>
      <c r="ETS15" s="225"/>
      <c r="ETT15" s="225"/>
      <c r="ETU15" s="225"/>
      <c r="ETV15" s="225"/>
      <c r="ETW15" s="225"/>
      <c r="ETX15" s="225"/>
      <c r="ETY15" s="225"/>
      <c r="ETZ15" s="225"/>
      <c r="EUA15" s="225"/>
      <c r="EUB15" s="225"/>
      <c r="EUC15" s="225"/>
      <c r="EUD15" s="225"/>
      <c r="EUE15" s="225"/>
      <c r="EUF15" s="225"/>
      <c r="EUG15" s="225"/>
      <c r="EUH15" s="225"/>
      <c r="EUI15" s="225"/>
      <c r="EUJ15" s="225"/>
      <c r="EUK15" s="225"/>
      <c r="EUL15" s="225"/>
      <c r="EUM15" s="225"/>
      <c r="EUN15" s="225"/>
      <c r="EUO15" s="225"/>
      <c r="EUP15" s="225"/>
      <c r="EUQ15" s="225"/>
      <c r="EUR15" s="225"/>
      <c r="EUS15" s="225"/>
      <c r="EUT15" s="225"/>
      <c r="EUU15" s="225"/>
      <c r="EUV15" s="225"/>
      <c r="EUW15" s="225"/>
      <c r="EUX15" s="225"/>
      <c r="EUY15" s="225"/>
      <c r="EUZ15" s="225"/>
      <c r="EVA15" s="225"/>
      <c r="EVB15" s="225"/>
      <c r="EVC15" s="225"/>
      <c r="EVD15" s="225"/>
      <c r="EVE15" s="225"/>
      <c r="EVF15" s="225"/>
      <c r="EVG15" s="225"/>
      <c r="EVH15" s="225"/>
      <c r="EVI15" s="225"/>
      <c r="EVJ15" s="225"/>
      <c r="EVK15" s="225"/>
      <c r="EVL15" s="225"/>
      <c r="EVM15" s="225"/>
      <c r="EVN15" s="225"/>
      <c r="EVO15" s="225"/>
      <c r="EVP15" s="225"/>
      <c r="EVQ15" s="225"/>
      <c r="EVR15" s="225"/>
      <c r="EVS15" s="225"/>
      <c r="EVT15" s="225"/>
      <c r="EVU15" s="225"/>
      <c r="EVV15" s="225"/>
      <c r="EVW15" s="225"/>
      <c r="EVX15" s="225"/>
      <c r="EVY15" s="225"/>
      <c r="EVZ15" s="225"/>
      <c r="EWA15" s="225"/>
      <c r="EWB15" s="225"/>
      <c r="EWC15" s="225"/>
      <c r="EWD15" s="225"/>
      <c r="EWE15" s="225"/>
      <c r="EWF15" s="225"/>
      <c r="EWG15" s="225"/>
      <c r="EWH15" s="225"/>
      <c r="EWI15" s="225"/>
      <c r="EWJ15" s="225"/>
      <c r="EWK15" s="225"/>
      <c r="EWL15" s="225"/>
      <c r="EWM15" s="225"/>
      <c r="EWN15" s="225"/>
      <c r="EWO15" s="225"/>
      <c r="EWP15" s="225"/>
      <c r="EWQ15" s="225"/>
      <c r="EWR15" s="225"/>
      <c r="EWS15" s="225"/>
      <c r="EWT15" s="225"/>
      <c r="EWU15" s="225"/>
      <c r="EWV15" s="225"/>
      <c r="EWW15" s="225"/>
      <c r="EWX15" s="225"/>
      <c r="EWY15" s="225"/>
      <c r="EWZ15" s="225"/>
      <c r="EXA15" s="225"/>
      <c r="EXB15" s="225"/>
      <c r="EXC15" s="225"/>
      <c r="EXD15" s="225"/>
      <c r="EXE15" s="225"/>
      <c r="EXF15" s="225"/>
      <c r="EXG15" s="225"/>
      <c r="EXH15" s="225"/>
      <c r="EXI15" s="225"/>
      <c r="EXJ15" s="225"/>
      <c r="EXK15" s="225"/>
      <c r="EXL15" s="225"/>
      <c r="EXM15" s="225"/>
      <c r="EXN15" s="225"/>
      <c r="EXO15" s="225"/>
      <c r="EXP15" s="225"/>
      <c r="EXQ15" s="225"/>
      <c r="EXR15" s="225"/>
      <c r="EXS15" s="225"/>
      <c r="EXT15" s="225"/>
      <c r="EXU15" s="225"/>
      <c r="EXV15" s="225"/>
      <c r="EXW15" s="225"/>
      <c r="EXX15" s="225"/>
      <c r="EXY15" s="225"/>
      <c r="EXZ15" s="225"/>
      <c r="EYA15" s="225"/>
      <c r="EYB15" s="225"/>
      <c r="EYC15" s="225"/>
      <c r="EYD15" s="225"/>
      <c r="EYE15" s="225"/>
      <c r="EYF15" s="225"/>
      <c r="EYG15" s="225"/>
      <c r="EYH15" s="225"/>
      <c r="EYI15" s="225"/>
      <c r="EYJ15" s="225"/>
      <c r="EYK15" s="225"/>
      <c r="EYL15" s="225"/>
      <c r="EYM15" s="225"/>
      <c r="EYN15" s="225"/>
      <c r="EYO15" s="225"/>
      <c r="EYP15" s="225"/>
      <c r="EYQ15" s="225"/>
      <c r="EYR15" s="225"/>
      <c r="EYS15" s="225"/>
      <c r="EYT15" s="225"/>
      <c r="EYU15" s="225"/>
      <c r="EYV15" s="225"/>
      <c r="EYW15" s="225"/>
      <c r="EYX15" s="225"/>
      <c r="EYY15" s="225"/>
      <c r="EYZ15" s="225"/>
      <c r="EZA15" s="225"/>
      <c r="EZB15" s="225"/>
      <c r="EZC15" s="225"/>
      <c r="EZD15" s="225"/>
      <c r="EZE15" s="225"/>
      <c r="EZF15" s="225"/>
      <c r="EZG15" s="225"/>
      <c r="EZH15" s="225"/>
      <c r="EZI15" s="225"/>
      <c r="EZJ15" s="225"/>
      <c r="EZK15" s="225"/>
      <c r="EZL15" s="225"/>
      <c r="EZM15" s="225"/>
      <c r="EZN15" s="225"/>
      <c r="EZO15" s="225"/>
      <c r="EZP15" s="225"/>
      <c r="EZQ15" s="225"/>
      <c r="EZR15" s="225"/>
      <c r="EZS15" s="225"/>
      <c r="EZT15" s="225"/>
      <c r="EZU15" s="225"/>
      <c r="EZV15" s="225"/>
      <c r="EZW15" s="225"/>
      <c r="EZX15" s="225"/>
      <c r="EZY15" s="225"/>
      <c r="EZZ15" s="225"/>
      <c r="FAA15" s="225"/>
      <c r="FAB15" s="225"/>
      <c r="FAC15" s="225"/>
      <c r="FAD15" s="225"/>
      <c r="FAE15" s="225"/>
      <c r="FAF15" s="225"/>
      <c r="FAG15" s="225"/>
      <c r="FAH15" s="225"/>
      <c r="FAI15" s="225"/>
      <c r="FAJ15" s="225"/>
      <c r="FAK15" s="225"/>
      <c r="FAL15" s="225"/>
      <c r="FAM15" s="225"/>
      <c r="FAN15" s="225"/>
      <c r="FAO15" s="225"/>
      <c r="FAP15" s="225"/>
      <c r="FAQ15" s="225"/>
      <c r="FAR15" s="225"/>
      <c r="FAS15" s="225"/>
      <c r="FAT15" s="225"/>
      <c r="FAU15" s="225"/>
      <c r="FAV15" s="225"/>
      <c r="FAW15" s="225"/>
      <c r="FAX15" s="225"/>
      <c r="FAY15" s="225"/>
      <c r="FAZ15" s="225"/>
      <c r="FBA15" s="225"/>
      <c r="FBB15" s="225"/>
      <c r="FBC15" s="225"/>
      <c r="FBD15" s="225"/>
      <c r="FBE15" s="225"/>
      <c r="FBF15" s="225"/>
      <c r="FBG15" s="225"/>
      <c r="FBH15" s="225"/>
      <c r="FBI15" s="225"/>
      <c r="FBJ15" s="225"/>
      <c r="FBK15" s="225"/>
      <c r="FBL15" s="225"/>
      <c r="FBM15" s="225"/>
      <c r="FBN15" s="225"/>
      <c r="FBO15" s="225"/>
      <c r="FBP15" s="225"/>
      <c r="FBQ15" s="225"/>
      <c r="FBR15" s="225"/>
      <c r="FBS15" s="225"/>
      <c r="FBT15" s="225"/>
      <c r="FBU15" s="225"/>
      <c r="FBV15" s="225"/>
      <c r="FBW15" s="225"/>
      <c r="FBX15" s="225"/>
      <c r="FBY15" s="225"/>
      <c r="FBZ15" s="225"/>
      <c r="FCA15" s="225"/>
      <c r="FCB15" s="225"/>
      <c r="FCC15" s="225"/>
      <c r="FCD15" s="225"/>
      <c r="FCE15" s="225"/>
      <c r="FCF15" s="225"/>
      <c r="FCG15" s="225"/>
      <c r="FCH15" s="225"/>
      <c r="FCI15" s="225"/>
      <c r="FCJ15" s="225"/>
      <c r="FCK15" s="225"/>
      <c r="FCL15" s="225"/>
      <c r="FCM15" s="225"/>
      <c r="FCN15" s="225"/>
      <c r="FCO15" s="225"/>
      <c r="FCP15" s="225"/>
      <c r="FCQ15" s="225"/>
      <c r="FCR15" s="225"/>
      <c r="FCS15" s="225"/>
      <c r="FCT15" s="225"/>
      <c r="FCU15" s="225"/>
      <c r="FCV15" s="225"/>
      <c r="FCW15" s="225"/>
      <c r="FCX15" s="225"/>
      <c r="FCY15" s="225"/>
      <c r="FCZ15" s="225"/>
      <c r="FDA15" s="225"/>
      <c r="FDB15" s="225"/>
      <c r="FDC15" s="225"/>
      <c r="FDD15" s="225"/>
      <c r="FDE15" s="225"/>
      <c r="FDF15" s="225"/>
      <c r="FDG15" s="225"/>
      <c r="FDH15" s="225"/>
      <c r="FDI15" s="225"/>
      <c r="FDJ15" s="225"/>
      <c r="FDK15" s="225"/>
      <c r="FDL15" s="225"/>
      <c r="FDM15" s="225"/>
      <c r="FDN15" s="225"/>
      <c r="FDO15" s="225"/>
      <c r="FDP15" s="225"/>
      <c r="FDQ15" s="225"/>
      <c r="FDR15" s="225"/>
      <c r="FDS15" s="225"/>
      <c r="FDT15" s="225"/>
      <c r="FDU15" s="225"/>
      <c r="FDV15" s="225"/>
      <c r="FDW15" s="225"/>
      <c r="FDX15" s="225"/>
      <c r="FDY15" s="225"/>
      <c r="FDZ15" s="225"/>
      <c r="FEA15" s="225"/>
      <c r="FEB15" s="225"/>
      <c r="FEC15" s="225"/>
      <c r="FED15" s="225"/>
      <c r="FEE15" s="225"/>
      <c r="FEF15" s="225"/>
      <c r="FEG15" s="225"/>
      <c r="FEH15" s="225"/>
      <c r="FEI15" s="225"/>
      <c r="FEJ15" s="225"/>
      <c r="FEK15" s="225"/>
      <c r="FEL15" s="225"/>
      <c r="FEM15" s="225"/>
      <c r="FEN15" s="225"/>
      <c r="FEO15" s="225"/>
      <c r="FEP15" s="225"/>
      <c r="FEQ15" s="225"/>
      <c r="FER15" s="225"/>
      <c r="FES15" s="225"/>
      <c r="FET15" s="225"/>
      <c r="FEU15" s="225"/>
      <c r="FEV15" s="225"/>
      <c r="FEW15" s="225"/>
      <c r="FEX15" s="225"/>
      <c r="FEY15" s="225"/>
      <c r="FEZ15" s="225"/>
      <c r="FFA15" s="225"/>
      <c r="FFB15" s="225"/>
      <c r="FFC15" s="225"/>
      <c r="FFD15" s="225"/>
      <c r="FFE15" s="225"/>
      <c r="FFF15" s="225"/>
      <c r="FFG15" s="225"/>
      <c r="FFH15" s="225"/>
      <c r="FFI15" s="225"/>
      <c r="FFJ15" s="225"/>
      <c r="FFK15" s="225"/>
      <c r="FFL15" s="225"/>
      <c r="FFM15" s="225"/>
      <c r="FFN15" s="225"/>
      <c r="FFO15" s="225"/>
      <c r="FFP15" s="225"/>
      <c r="FFQ15" s="225"/>
      <c r="FFR15" s="225"/>
      <c r="FFS15" s="225"/>
      <c r="FFT15" s="225"/>
      <c r="FFU15" s="225"/>
      <c r="FFV15" s="225"/>
      <c r="FFW15" s="225"/>
      <c r="FFX15" s="225"/>
      <c r="FFY15" s="225"/>
      <c r="FFZ15" s="225"/>
      <c r="FGA15" s="225"/>
      <c r="FGB15" s="225"/>
      <c r="FGC15" s="225"/>
      <c r="FGD15" s="225"/>
      <c r="FGE15" s="225"/>
      <c r="FGF15" s="225"/>
      <c r="FGG15" s="225"/>
      <c r="FGH15" s="225"/>
      <c r="FGI15" s="225"/>
      <c r="FGJ15" s="225"/>
      <c r="FGK15" s="225"/>
      <c r="FGL15" s="225"/>
      <c r="FGM15" s="225"/>
      <c r="FGN15" s="225"/>
      <c r="FGO15" s="225"/>
      <c r="FGP15" s="225"/>
      <c r="FGQ15" s="225"/>
      <c r="FGR15" s="225"/>
      <c r="FGS15" s="225"/>
      <c r="FGT15" s="225"/>
      <c r="FGU15" s="225"/>
      <c r="FGV15" s="225"/>
      <c r="FGW15" s="225"/>
      <c r="FGX15" s="225"/>
      <c r="FGY15" s="225"/>
      <c r="FGZ15" s="225"/>
      <c r="FHA15" s="225"/>
      <c r="FHB15" s="225"/>
      <c r="FHC15" s="225"/>
      <c r="FHD15" s="225"/>
      <c r="FHE15" s="225"/>
      <c r="FHF15" s="225"/>
      <c r="FHG15" s="225"/>
      <c r="FHH15" s="225"/>
      <c r="FHI15" s="225"/>
      <c r="FHJ15" s="225"/>
      <c r="FHK15" s="225"/>
      <c r="FHL15" s="225"/>
      <c r="FHM15" s="225"/>
      <c r="FHN15" s="225"/>
      <c r="FHO15" s="225"/>
      <c r="FHP15" s="225"/>
      <c r="FHQ15" s="225"/>
      <c r="FHR15" s="225"/>
      <c r="FHS15" s="225"/>
      <c r="FHT15" s="225"/>
      <c r="FHU15" s="225"/>
      <c r="FHV15" s="225"/>
      <c r="FHW15" s="225"/>
      <c r="FHX15" s="225"/>
      <c r="FHY15" s="225"/>
      <c r="FHZ15" s="225"/>
      <c r="FIA15" s="225"/>
      <c r="FIB15" s="225"/>
      <c r="FIC15" s="225"/>
      <c r="FID15" s="225"/>
      <c r="FIE15" s="225"/>
      <c r="FIF15" s="225"/>
      <c r="FIG15" s="225"/>
      <c r="FIH15" s="225"/>
      <c r="FII15" s="225"/>
      <c r="FIJ15" s="225"/>
      <c r="FIK15" s="225"/>
      <c r="FIL15" s="225"/>
      <c r="FIM15" s="225"/>
      <c r="FIN15" s="225"/>
      <c r="FIO15" s="225"/>
      <c r="FIP15" s="225"/>
      <c r="FIQ15" s="225"/>
      <c r="FIR15" s="225"/>
      <c r="FIS15" s="225"/>
      <c r="FIT15" s="225"/>
      <c r="FIU15" s="225"/>
      <c r="FIV15" s="225"/>
      <c r="FIW15" s="225"/>
      <c r="FIX15" s="225"/>
      <c r="FIY15" s="225"/>
      <c r="FIZ15" s="225"/>
      <c r="FJA15" s="225"/>
      <c r="FJB15" s="225"/>
      <c r="FJC15" s="225"/>
      <c r="FJD15" s="225"/>
      <c r="FJE15" s="225"/>
      <c r="FJF15" s="225"/>
      <c r="FJG15" s="225"/>
      <c r="FJH15" s="225"/>
      <c r="FJI15" s="225"/>
      <c r="FJJ15" s="225"/>
      <c r="FJK15" s="225"/>
      <c r="FJL15" s="225"/>
      <c r="FJM15" s="225"/>
      <c r="FJN15" s="225"/>
      <c r="FJO15" s="225"/>
      <c r="FJP15" s="225"/>
      <c r="FJQ15" s="225"/>
      <c r="FJR15" s="225"/>
      <c r="FJS15" s="225"/>
      <c r="FJT15" s="225"/>
      <c r="FJU15" s="225"/>
      <c r="FJV15" s="225"/>
      <c r="FJW15" s="225"/>
      <c r="FJX15" s="225"/>
      <c r="FJY15" s="225"/>
      <c r="FJZ15" s="225"/>
      <c r="FKA15" s="225"/>
      <c r="FKB15" s="225"/>
      <c r="FKC15" s="225"/>
      <c r="FKD15" s="225"/>
      <c r="FKE15" s="225"/>
      <c r="FKF15" s="225"/>
      <c r="FKG15" s="225"/>
      <c r="FKH15" s="225"/>
      <c r="FKI15" s="225"/>
      <c r="FKJ15" s="225"/>
      <c r="FKK15" s="225"/>
      <c r="FKL15" s="225"/>
      <c r="FKM15" s="225"/>
      <c r="FKN15" s="225"/>
      <c r="FKO15" s="225"/>
      <c r="FKP15" s="225"/>
      <c r="FKQ15" s="225"/>
      <c r="FKR15" s="225"/>
      <c r="FKS15" s="225"/>
      <c r="FKT15" s="225"/>
      <c r="FKU15" s="225"/>
      <c r="FKV15" s="225"/>
      <c r="FKW15" s="225"/>
      <c r="FKX15" s="225"/>
      <c r="FKY15" s="225"/>
      <c r="FKZ15" s="225"/>
      <c r="FLA15" s="225"/>
      <c r="FLB15" s="225"/>
      <c r="FLC15" s="225"/>
      <c r="FLD15" s="225"/>
      <c r="FLE15" s="225"/>
      <c r="FLF15" s="225"/>
      <c r="FLG15" s="225"/>
      <c r="FLH15" s="225"/>
      <c r="FLI15" s="225"/>
      <c r="FLJ15" s="225"/>
      <c r="FLK15" s="225"/>
      <c r="FLL15" s="225"/>
      <c r="FLM15" s="225"/>
      <c r="FLN15" s="225"/>
      <c r="FLO15" s="225"/>
      <c r="FLP15" s="225"/>
      <c r="FLQ15" s="225"/>
      <c r="FLR15" s="225"/>
      <c r="FLS15" s="225"/>
      <c r="FLT15" s="225"/>
      <c r="FLU15" s="225"/>
      <c r="FLV15" s="225"/>
      <c r="FLW15" s="225"/>
      <c r="FLX15" s="225"/>
      <c r="FLY15" s="225"/>
      <c r="FLZ15" s="225"/>
      <c r="FMA15" s="225"/>
      <c r="FMB15" s="225"/>
      <c r="FMC15" s="225"/>
      <c r="FMD15" s="225"/>
      <c r="FME15" s="225"/>
      <c r="FMF15" s="225"/>
      <c r="FMG15" s="225"/>
      <c r="FMH15" s="225"/>
      <c r="FMI15" s="225"/>
      <c r="FMJ15" s="225"/>
      <c r="FMK15" s="225"/>
      <c r="FML15" s="225"/>
      <c r="FMM15" s="225"/>
      <c r="FMN15" s="225"/>
      <c r="FMO15" s="225"/>
      <c r="FMP15" s="225"/>
      <c r="FMQ15" s="225"/>
      <c r="FMR15" s="225"/>
      <c r="FMS15" s="225"/>
      <c r="FMT15" s="225"/>
      <c r="FMU15" s="225"/>
      <c r="FMV15" s="225"/>
      <c r="FMW15" s="225"/>
      <c r="FMX15" s="225"/>
      <c r="FMY15" s="225"/>
      <c r="FMZ15" s="225"/>
      <c r="FNA15" s="225"/>
      <c r="FNB15" s="225"/>
      <c r="FNC15" s="225"/>
      <c r="FND15" s="225"/>
      <c r="FNE15" s="225"/>
      <c r="FNF15" s="225"/>
      <c r="FNG15" s="225"/>
      <c r="FNH15" s="225"/>
      <c r="FNI15" s="225"/>
      <c r="FNJ15" s="225"/>
      <c r="FNK15" s="225"/>
      <c r="FNL15" s="225"/>
      <c r="FNM15" s="225"/>
      <c r="FNN15" s="225"/>
      <c r="FNO15" s="225"/>
      <c r="FNP15" s="225"/>
      <c r="FNQ15" s="225"/>
      <c r="FNR15" s="225"/>
      <c r="FNS15" s="225"/>
      <c r="FNT15" s="225"/>
      <c r="FNU15" s="225"/>
      <c r="FNV15" s="225"/>
      <c r="FNW15" s="225"/>
      <c r="FNX15" s="225"/>
      <c r="FNY15" s="225"/>
      <c r="FNZ15" s="225"/>
      <c r="FOA15" s="225"/>
      <c r="FOB15" s="225"/>
      <c r="FOC15" s="225"/>
      <c r="FOD15" s="225"/>
      <c r="FOE15" s="225"/>
      <c r="FOF15" s="225"/>
      <c r="FOG15" s="225"/>
      <c r="FOH15" s="225"/>
      <c r="FOI15" s="225"/>
      <c r="FOJ15" s="225"/>
      <c r="FOK15" s="225"/>
      <c r="FOL15" s="225"/>
      <c r="FOM15" s="225"/>
      <c r="FON15" s="225"/>
      <c r="FOO15" s="225"/>
      <c r="FOP15" s="225"/>
      <c r="FOQ15" s="225"/>
      <c r="FOR15" s="225"/>
      <c r="FOS15" s="225"/>
      <c r="FOT15" s="225"/>
      <c r="FOU15" s="225"/>
      <c r="FOV15" s="225"/>
      <c r="FOW15" s="225"/>
      <c r="FOX15" s="225"/>
      <c r="FOY15" s="225"/>
      <c r="FOZ15" s="225"/>
      <c r="FPA15" s="225"/>
      <c r="FPB15" s="225"/>
      <c r="FPC15" s="225"/>
      <c r="FPD15" s="225"/>
      <c r="FPE15" s="225"/>
      <c r="FPF15" s="225"/>
      <c r="FPG15" s="225"/>
      <c r="FPH15" s="225"/>
      <c r="FPI15" s="225"/>
      <c r="FPJ15" s="225"/>
      <c r="FPK15" s="225"/>
      <c r="FPL15" s="225"/>
      <c r="FPM15" s="225"/>
      <c r="FPN15" s="225"/>
      <c r="FPO15" s="225"/>
      <c r="FPP15" s="225"/>
      <c r="FPQ15" s="225"/>
      <c r="FPR15" s="225"/>
      <c r="FPS15" s="225"/>
      <c r="FPT15" s="225"/>
      <c r="FPU15" s="225"/>
      <c r="FPV15" s="225"/>
      <c r="FPW15" s="225"/>
      <c r="FPX15" s="225"/>
      <c r="FPY15" s="225"/>
      <c r="FPZ15" s="225"/>
      <c r="FQA15" s="225"/>
      <c r="FQB15" s="225"/>
      <c r="FQC15" s="225"/>
      <c r="FQD15" s="225"/>
      <c r="FQE15" s="225"/>
      <c r="FQF15" s="225"/>
      <c r="FQG15" s="225"/>
      <c r="FQH15" s="225"/>
      <c r="FQI15" s="225"/>
      <c r="FQJ15" s="225"/>
      <c r="FQK15" s="225"/>
      <c r="FQL15" s="225"/>
      <c r="FQM15" s="225"/>
      <c r="FQN15" s="225"/>
      <c r="FQO15" s="225"/>
      <c r="FQP15" s="225"/>
      <c r="FQQ15" s="225"/>
      <c r="FQR15" s="225"/>
      <c r="FQS15" s="225"/>
      <c r="FQT15" s="225"/>
      <c r="FQU15" s="225"/>
      <c r="FQV15" s="225"/>
      <c r="FQW15" s="225"/>
      <c r="FQX15" s="225"/>
      <c r="FQY15" s="225"/>
      <c r="FQZ15" s="225"/>
      <c r="FRA15" s="225"/>
      <c r="FRB15" s="225"/>
      <c r="FRC15" s="225"/>
      <c r="FRD15" s="225"/>
      <c r="FRE15" s="225"/>
      <c r="FRF15" s="225"/>
      <c r="FRG15" s="225"/>
      <c r="FRH15" s="225"/>
      <c r="FRI15" s="225"/>
      <c r="FRJ15" s="225"/>
      <c r="FRK15" s="225"/>
      <c r="FRL15" s="225"/>
      <c r="FRM15" s="225"/>
      <c r="FRN15" s="225"/>
      <c r="FRO15" s="225"/>
      <c r="FRP15" s="225"/>
      <c r="FRQ15" s="225"/>
      <c r="FRR15" s="225"/>
      <c r="FRS15" s="225"/>
      <c r="FRT15" s="225"/>
      <c r="FRU15" s="225"/>
      <c r="FRV15" s="225"/>
      <c r="FRW15" s="225"/>
      <c r="FRX15" s="225"/>
      <c r="FRY15" s="225"/>
      <c r="FRZ15" s="225"/>
      <c r="FSA15" s="225"/>
      <c r="FSB15" s="225"/>
      <c r="FSC15" s="225"/>
      <c r="FSD15" s="225"/>
      <c r="FSE15" s="225"/>
      <c r="FSF15" s="225"/>
      <c r="FSG15" s="225"/>
      <c r="FSH15" s="225"/>
      <c r="FSI15" s="225"/>
      <c r="FSJ15" s="225"/>
      <c r="FSK15" s="225"/>
      <c r="FSL15" s="225"/>
      <c r="FSM15" s="225"/>
      <c r="FSN15" s="225"/>
      <c r="FSO15" s="225"/>
      <c r="FSP15" s="225"/>
      <c r="FSQ15" s="225"/>
      <c r="FSR15" s="225"/>
      <c r="FSS15" s="225"/>
      <c r="FST15" s="225"/>
      <c r="FSU15" s="225"/>
      <c r="FSV15" s="225"/>
      <c r="FSW15" s="225"/>
      <c r="FSX15" s="225"/>
      <c r="FSY15" s="225"/>
      <c r="FSZ15" s="225"/>
      <c r="FTA15" s="225"/>
      <c r="FTB15" s="225"/>
      <c r="FTC15" s="225"/>
      <c r="FTD15" s="225"/>
      <c r="FTE15" s="225"/>
      <c r="FTF15" s="225"/>
      <c r="FTG15" s="225"/>
      <c r="FTH15" s="225"/>
      <c r="FTI15" s="225"/>
      <c r="FTJ15" s="225"/>
      <c r="FTK15" s="225"/>
      <c r="FTL15" s="225"/>
      <c r="FTM15" s="225"/>
      <c r="FTN15" s="225"/>
      <c r="FTO15" s="225"/>
      <c r="FTP15" s="225"/>
      <c r="FTQ15" s="225"/>
      <c r="FTR15" s="225"/>
      <c r="FTS15" s="225"/>
      <c r="FTT15" s="225"/>
      <c r="FTU15" s="225"/>
      <c r="FTV15" s="225"/>
      <c r="FTW15" s="225"/>
      <c r="FTX15" s="225"/>
      <c r="FTY15" s="225"/>
      <c r="FTZ15" s="225"/>
      <c r="FUA15" s="225"/>
      <c r="FUB15" s="225"/>
      <c r="FUC15" s="225"/>
      <c r="FUD15" s="225"/>
      <c r="FUE15" s="225"/>
      <c r="FUF15" s="225"/>
      <c r="FUG15" s="225"/>
      <c r="FUH15" s="225"/>
      <c r="FUI15" s="225"/>
      <c r="FUJ15" s="225"/>
      <c r="FUK15" s="225"/>
      <c r="FUL15" s="225"/>
      <c r="FUM15" s="225"/>
      <c r="FUN15" s="225"/>
      <c r="FUO15" s="225"/>
      <c r="FUP15" s="225"/>
      <c r="FUQ15" s="225"/>
      <c r="FUR15" s="225"/>
      <c r="FUS15" s="225"/>
      <c r="FUT15" s="225"/>
      <c r="FUU15" s="225"/>
      <c r="FUV15" s="225"/>
      <c r="FUW15" s="225"/>
      <c r="FUX15" s="225"/>
      <c r="FUY15" s="225"/>
      <c r="FUZ15" s="225"/>
      <c r="FVA15" s="225"/>
      <c r="FVB15" s="225"/>
      <c r="FVC15" s="225"/>
      <c r="FVD15" s="225"/>
      <c r="FVE15" s="225"/>
      <c r="FVF15" s="225"/>
      <c r="FVG15" s="225"/>
      <c r="FVH15" s="225"/>
      <c r="FVI15" s="225"/>
      <c r="FVJ15" s="225"/>
      <c r="FVK15" s="225"/>
      <c r="FVL15" s="225"/>
      <c r="FVM15" s="225"/>
      <c r="FVN15" s="225"/>
      <c r="FVO15" s="225"/>
      <c r="FVP15" s="225"/>
      <c r="FVQ15" s="225"/>
      <c r="FVR15" s="225"/>
      <c r="FVS15" s="225"/>
      <c r="FVT15" s="225"/>
      <c r="FVU15" s="225"/>
      <c r="FVV15" s="225"/>
      <c r="FVW15" s="225"/>
      <c r="FVX15" s="225"/>
      <c r="FVY15" s="225"/>
      <c r="FVZ15" s="225"/>
      <c r="FWA15" s="225"/>
      <c r="FWB15" s="225"/>
      <c r="FWC15" s="225"/>
      <c r="FWD15" s="225"/>
      <c r="FWE15" s="225"/>
      <c r="FWF15" s="225"/>
      <c r="FWG15" s="225"/>
      <c r="FWH15" s="225"/>
      <c r="FWI15" s="225"/>
      <c r="FWJ15" s="225"/>
      <c r="FWK15" s="225"/>
      <c r="FWL15" s="225"/>
      <c r="FWM15" s="225"/>
      <c r="FWN15" s="225"/>
      <c r="FWO15" s="225"/>
      <c r="FWP15" s="225"/>
      <c r="FWQ15" s="225"/>
      <c r="FWR15" s="225"/>
      <c r="FWS15" s="225"/>
      <c r="FWT15" s="225"/>
      <c r="FWU15" s="225"/>
      <c r="FWV15" s="225"/>
      <c r="FWW15" s="225"/>
      <c r="FWX15" s="225"/>
      <c r="FWY15" s="225"/>
      <c r="FWZ15" s="225"/>
      <c r="FXA15" s="225"/>
      <c r="FXB15" s="225"/>
      <c r="FXC15" s="225"/>
      <c r="FXD15" s="225"/>
      <c r="FXE15" s="225"/>
      <c r="FXF15" s="225"/>
      <c r="FXG15" s="225"/>
      <c r="FXH15" s="225"/>
      <c r="FXI15" s="225"/>
      <c r="FXJ15" s="225"/>
      <c r="FXK15" s="225"/>
      <c r="FXL15" s="225"/>
      <c r="FXM15" s="225"/>
      <c r="FXN15" s="225"/>
      <c r="FXO15" s="225"/>
      <c r="FXP15" s="225"/>
      <c r="FXQ15" s="225"/>
      <c r="FXR15" s="225"/>
      <c r="FXS15" s="225"/>
      <c r="FXT15" s="225"/>
      <c r="FXU15" s="225"/>
      <c r="FXV15" s="225"/>
      <c r="FXW15" s="225"/>
      <c r="FXX15" s="225"/>
      <c r="FXY15" s="225"/>
      <c r="FXZ15" s="225"/>
      <c r="FYA15" s="225"/>
      <c r="FYB15" s="225"/>
      <c r="FYC15" s="225"/>
      <c r="FYD15" s="225"/>
      <c r="FYE15" s="225"/>
      <c r="FYF15" s="225"/>
      <c r="FYG15" s="225"/>
      <c r="FYH15" s="225"/>
      <c r="FYI15" s="225"/>
      <c r="FYJ15" s="225"/>
      <c r="FYK15" s="225"/>
      <c r="FYL15" s="225"/>
      <c r="FYM15" s="225"/>
      <c r="FYN15" s="225"/>
      <c r="FYO15" s="225"/>
      <c r="FYP15" s="225"/>
      <c r="FYQ15" s="225"/>
      <c r="FYR15" s="225"/>
      <c r="FYS15" s="225"/>
      <c r="FYT15" s="225"/>
      <c r="FYU15" s="225"/>
      <c r="FYV15" s="225"/>
      <c r="FYW15" s="225"/>
      <c r="FYX15" s="225"/>
      <c r="FYY15" s="225"/>
      <c r="FYZ15" s="225"/>
      <c r="FZA15" s="225"/>
      <c r="FZB15" s="225"/>
      <c r="FZC15" s="225"/>
      <c r="FZD15" s="225"/>
      <c r="FZE15" s="225"/>
      <c r="FZF15" s="225"/>
      <c r="FZG15" s="225"/>
      <c r="FZH15" s="225"/>
      <c r="FZI15" s="225"/>
      <c r="FZJ15" s="225"/>
      <c r="FZK15" s="225"/>
      <c r="FZL15" s="225"/>
      <c r="FZM15" s="225"/>
      <c r="FZN15" s="225"/>
      <c r="FZO15" s="225"/>
      <c r="FZP15" s="225"/>
      <c r="FZQ15" s="225"/>
      <c r="FZR15" s="225"/>
      <c r="FZS15" s="225"/>
      <c r="FZT15" s="225"/>
      <c r="FZU15" s="225"/>
      <c r="FZV15" s="225"/>
      <c r="FZW15" s="225"/>
      <c r="FZX15" s="225"/>
      <c r="FZY15" s="225"/>
      <c r="FZZ15" s="225"/>
      <c r="GAA15" s="225"/>
      <c r="GAB15" s="225"/>
      <c r="GAC15" s="225"/>
      <c r="GAD15" s="225"/>
      <c r="GAE15" s="225"/>
      <c r="GAF15" s="225"/>
      <c r="GAG15" s="225"/>
      <c r="GAH15" s="225"/>
      <c r="GAI15" s="225"/>
      <c r="GAJ15" s="225"/>
      <c r="GAK15" s="225"/>
      <c r="GAL15" s="225"/>
      <c r="GAM15" s="225"/>
      <c r="GAN15" s="225"/>
      <c r="GAO15" s="225"/>
      <c r="GAP15" s="225"/>
      <c r="GAQ15" s="225"/>
      <c r="GAR15" s="225"/>
      <c r="GAS15" s="225"/>
      <c r="GAT15" s="225"/>
      <c r="GAU15" s="225"/>
      <c r="GAV15" s="225"/>
      <c r="GAW15" s="225"/>
      <c r="GAX15" s="225"/>
      <c r="GAY15" s="225"/>
      <c r="GAZ15" s="225"/>
      <c r="GBA15" s="225"/>
      <c r="GBB15" s="225"/>
      <c r="GBC15" s="225"/>
      <c r="GBD15" s="225"/>
      <c r="GBE15" s="225"/>
      <c r="GBF15" s="225"/>
      <c r="GBG15" s="225"/>
      <c r="GBH15" s="225"/>
      <c r="GBI15" s="225"/>
      <c r="GBJ15" s="225"/>
      <c r="GBK15" s="225"/>
      <c r="GBL15" s="225"/>
      <c r="GBM15" s="225"/>
      <c r="GBN15" s="225"/>
      <c r="GBO15" s="225"/>
      <c r="GBP15" s="225"/>
      <c r="GBQ15" s="225"/>
      <c r="GBR15" s="225"/>
      <c r="GBS15" s="225"/>
      <c r="GBT15" s="225"/>
      <c r="GBU15" s="225"/>
      <c r="GBV15" s="225"/>
      <c r="GBW15" s="225"/>
      <c r="GBX15" s="225"/>
      <c r="GBY15" s="225"/>
      <c r="GBZ15" s="225"/>
      <c r="GCA15" s="225"/>
      <c r="GCB15" s="225"/>
      <c r="GCC15" s="225"/>
      <c r="GCD15" s="225"/>
      <c r="GCE15" s="225"/>
      <c r="GCF15" s="225"/>
      <c r="GCG15" s="225"/>
      <c r="GCH15" s="225"/>
      <c r="GCI15" s="225"/>
      <c r="GCJ15" s="225"/>
      <c r="GCK15" s="225"/>
      <c r="GCL15" s="225"/>
      <c r="GCM15" s="225"/>
      <c r="GCN15" s="225"/>
      <c r="GCO15" s="225"/>
      <c r="GCP15" s="225"/>
      <c r="GCQ15" s="225"/>
      <c r="GCR15" s="225"/>
      <c r="GCS15" s="225"/>
      <c r="GCT15" s="225"/>
      <c r="GCU15" s="225"/>
      <c r="GCV15" s="225"/>
      <c r="GCW15" s="225"/>
      <c r="GCX15" s="225"/>
      <c r="GCY15" s="225"/>
      <c r="GCZ15" s="225"/>
      <c r="GDA15" s="225"/>
      <c r="GDB15" s="225"/>
      <c r="GDC15" s="225"/>
      <c r="GDD15" s="225"/>
      <c r="GDE15" s="225"/>
      <c r="GDF15" s="225"/>
      <c r="GDG15" s="225"/>
      <c r="GDH15" s="225"/>
      <c r="GDI15" s="225"/>
      <c r="GDJ15" s="225"/>
      <c r="GDK15" s="225"/>
      <c r="GDL15" s="225"/>
      <c r="GDM15" s="225"/>
      <c r="GDN15" s="225"/>
      <c r="GDO15" s="225"/>
      <c r="GDP15" s="225"/>
      <c r="GDQ15" s="225"/>
      <c r="GDR15" s="225"/>
      <c r="GDS15" s="225"/>
      <c r="GDT15" s="225"/>
      <c r="GDU15" s="225"/>
      <c r="GDV15" s="225"/>
      <c r="GDW15" s="225"/>
      <c r="GDX15" s="225"/>
      <c r="GDY15" s="225"/>
      <c r="GDZ15" s="225"/>
      <c r="GEA15" s="225"/>
      <c r="GEB15" s="225"/>
      <c r="GEC15" s="225"/>
      <c r="GED15" s="225"/>
      <c r="GEE15" s="225"/>
      <c r="GEF15" s="225"/>
      <c r="GEG15" s="225"/>
      <c r="GEH15" s="225"/>
      <c r="GEI15" s="225"/>
      <c r="GEJ15" s="225"/>
      <c r="GEK15" s="225"/>
      <c r="GEL15" s="225"/>
      <c r="GEM15" s="225"/>
      <c r="GEN15" s="225"/>
      <c r="GEO15" s="225"/>
      <c r="GEP15" s="225"/>
      <c r="GEQ15" s="225"/>
      <c r="GER15" s="225"/>
      <c r="GES15" s="225"/>
      <c r="GET15" s="225"/>
      <c r="GEU15" s="225"/>
      <c r="GEV15" s="225"/>
      <c r="GEW15" s="225"/>
      <c r="GEX15" s="225"/>
      <c r="GEY15" s="225"/>
      <c r="GEZ15" s="225"/>
      <c r="GFA15" s="225"/>
      <c r="GFB15" s="225"/>
      <c r="GFC15" s="225"/>
      <c r="GFD15" s="225"/>
      <c r="GFE15" s="225"/>
      <c r="GFF15" s="225"/>
      <c r="GFG15" s="225"/>
      <c r="GFH15" s="225"/>
      <c r="GFI15" s="225"/>
      <c r="GFJ15" s="225"/>
      <c r="GFK15" s="225"/>
      <c r="GFL15" s="225"/>
      <c r="GFM15" s="225"/>
      <c r="GFN15" s="225"/>
      <c r="GFO15" s="225"/>
      <c r="GFP15" s="225"/>
      <c r="GFQ15" s="225"/>
      <c r="GFR15" s="225"/>
      <c r="GFS15" s="225"/>
      <c r="GFT15" s="225"/>
      <c r="GFU15" s="225"/>
      <c r="GFV15" s="225"/>
      <c r="GFW15" s="225"/>
      <c r="GFX15" s="225"/>
      <c r="GFY15" s="225"/>
      <c r="GFZ15" s="225"/>
      <c r="GGA15" s="225"/>
      <c r="GGB15" s="225"/>
      <c r="GGC15" s="225"/>
      <c r="GGD15" s="225"/>
      <c r="GGE15" s="225"/>
      <c r="GGF15" s="225"/>
      <c r="GGG15" s="225"/>
      <c r="GGH15" s="225"/>
      <c r="GGI15" s="225"/>
      <c r="GGJ15" s="225"/>
      <c r="GGK15" s="225"/>
      <c r="GGL15" s="225"/>
      <c r="GGM15" s="225"/>
      <c r="GGN15" s="225"/>
      <c r="GGO15" s="225"/>
      <c r="GGP15" s="225"/>
      <c r="GGQ15" s="225"/>
      <c r="GGR15" s="225"/>
      <c r="GGS15" s="225"/>
      <c r="GGT15" s="225"/>
      <c r="GGU15" s="225"/>
      <c r="GGV15" s="225"/>
      <c r="GGW15" s="225"/>
      <c r="GGX15" s="225"/>
      <c r="GGY15" s="225"/>
      <c r="GGZ15" s="225"/>
      <c r="GHA15" s="225"/>
      <c r="GHB15" s="225"/>
      <c r="GHC15" s="225"/>
      <c r="GHD15" s="225"/>
      <c r="GHE15" s="225"/>
      <c r="GHF15" s="225"/>
      <c r="GHG15" s="225"/>
      <c r="GHH15" s="225"/>
      <c r="GHI15" s="225"/>
      <c r="GHJ15" s="225"/>
      <c r="GHK15" s="225"/>
      <c r="GHL15" s="225"/>
      <c r="GHM15" s="225"/>
      <c r="GHN15" s="225"/>
      <c r="GHO15" s="225"/>
      <c r="GHP15" s="225"/>
      <c r="GHQ15" s="225"/>
      <c r="GHR15" s="225"/>
      <c r="GHS15" s="225"/>
      <c r="GHT15" s="225"/>
      <c r="GHU15" s="225"/>
      <c r="GHV15" s="225"/>
      <c r="GHW15" s="225"/>
      <c r="GHX15" s="225"/>
      <c r="GHY15" s="225"/>
      <c r="GHZ15" s="225"/>
      <c r="GIA15" s="225"/>
      <c r="GIB15" s="225"/>
      <c r="GIC15" s="225"/>
      <c r="GID15" s="225"/>
      <c r="GIE15" s="225"/>
      <c r="GIF15" s="225"/>
      <c r="GIG15" s="225"/>
      <c r="GIH15" s="225"/>
      <c r="GII15" s="225"/>
      <c r="GIJ15" s="225"/>
      <c r="GIK15" s="225"/>
      <c r="GIL15" s="225"/>
      <c r="GIM15" s="225"/>
      <c r="GIN15" s="225"/>
      <c r="GIO15" s="225"/>
      <c r="GIP15" s="225"/>
      <c r="GIQ15" s="225"/>
      <c r="GIR15" s="225"/>
      <c r="GIS15" s="225"/>
      <c r="GIT15" s="225"/>
      <c r="GIU15" s="225"/>
      <c r="GIV15" s="225"/>
      <c r="GIW15" s="225"/>
      <c r="GIX15" s="225"/>
      <c r="GIY15" s="225"/>
      <c r="GIZ15" s="225"/>
      <c r="GJA15" s="225"/>
      <c r="GJB15" s="225"/>
      <c r="GJC15" s="225"/>
      <c r="GJD15" s="225"/>
      <c r="GJE15" s="225"/>
      <c r="GJF15" s="225"/>
      <c r="GJG15" s="225"/>
      <c r="GJH15" s="225"/>
      <c r="GJI15" s="225"/>
      <c r="GJJ15" s="225"/>
      <c r="GJK15" s="225"/>
      <c r="GJL15" s="225"/>
      <c r="GJM15" s="225"/>
      <c r="GJN15" s="225"/>
      <c r="GJO15" s="225"/>
      <c r="GJP15" s="225"/>
      <c r="GJQ15" s="225"/>
      <c r="GJR15" s="225"/>
      <c r="GJS15" s="225"/>
      <c r="GJT15" s="225"/>
      <c r="GJU15" s="225"/>
      <c r="GJV15" s="225"/>
      <c r="GJW15" s="225"/>
      <c r="GJX15" s="225"/>
      <c r="GJY15" s="225"/>
      <c r="GJZ15" s="225"/>
      <c r="GKA15" s="225"/>
      <c r="GKB15" s="225"/>
      <c r="GKC15" s="225"/>
      <c r="GKD15" s="225"/>
      <c r="GKE15" s="225"/>
      <c r="GKF15" s="225"/>
      <c r="GKG15" s="225"/>
      <c r="GKH15" s="225"/>
      <c r="GKI15" s="225"/>
      <c r="GKJ15" s="225"/>
      <c r="GKK15" s="225"/>
      <c r="GKL15" s="225"/>
      <c r="GKM15" s="225"/>
      <c r="GKN15" s="225"/>
      <c r="GKO15" s="225"/>
      <c r="GKP15" s="225"/>
      <c r="GKQ15" s="225"/>
      <c r="GKR15" s="225"/>
      <c r="GKS15" s="225"/>
      <c r="GKT15" s="225"/>
      <c r="GKU15" s="225"/>
      <c r="GKV15" s="225"/>
      <c r="GKW15" s="225"/>
      <c r="GKX15" s="225"/>
      <c r="GKY15" s="225"/>
      <c r="GKZ15" s="225"/>
      <c r="GLA15" s="225"/>
      <c r="GLB15" s="225"/>
      <c r="GLC15" s="225"/>
      <c r="GLD15" s="225"/>
      <c r="GLE15" s="225"/>
      <c r="GLF15" s="225"/>
      <c r="GLG15" s="225"/>
      <c r="GLH15" s="225"/>
      <c r="GLI15" s="225"/>
      <c r="GLJ15" s="225"/>
      <c r="GLK15" s="225"/>
      <c r="GLL15" s="225"/>
      <c r="GLM15" s="225"/>
      <c r="GLN15" s="225"/>
      <c r="GLO15" s="225"/>
      <c r="GLP15" s="225"/>
      <c r="GLQ15" s="225"/>
      <c r="GLR15" s="225"/>
      <c r="GLS15" s="225"/>
      <c r="GLT15" s="225"/>
      <c r="GLU15" s="225"/>
      <c r="GLV15" s="225"/>
      <c r="GLW15" s="225"/>
      <c r="GLX15" s="225"/>
      <c r="GLY15" s="225"/>
      <c r="GLZ15" s="225"/>
      <c r="GMA15" s="225"/>
      <c r="GMB15" s="225"/>
      <c r="GMC15" s="225"/>
      <c r="GMD15" s="225"/>
      <c r="GME15" s="225"/>
      <c r="GMF15" s="225"/>
      <c r="GMG15" s="225"/>
      <c r="GMH15" s="225"/>
      <c r="GMI15" s="225"/>
      <c r="GMJ15" s="225"/>
      <c r="GMK15" s="225"/>
      <c r="GML15" s="225"/>
      <c r="GMM15" s="225"/>
      <c r="GMN15" s="225"/>
      <c r="GMO15" s="225"/>
      <c r="GMP15" s="225"/>
      <c r="GMQ15" s="225"/>
      <c r="GMR15" s="225"/>
      <c r="GMS15" s="225"/>
      <c r="GMT15" s="225"/>
      <c r="GMU15" s="225"/>
      <c r="GMV15" s="225"/>
      <c r="GMW15" s="225"/>
      <c r="GMX15" s="225"/>
      <c r="GMY15" s="225"/>
      <c r="GMZ15" s="225"/>
      <c r="GNA15" s="225"/>
      <c r="GNB15" s="225"/>
      <c r="GNC15" s="225"/>
      <c r="GND15" s="225"/>
      <c r="GNE15" s="225"/>
      <c r="GNF15" s="225"/>
      <c r="GNG15" s="225"/>
      <c r="GNH15" s="225"/>
      <c r="GNI15" s="225"/>
      <c r="GNJ15" s="225"/>
      <c r="GNK15" s="225"/>
      <c r="GNL15" s="225"/>
      <c r="GNM15" s="225"/>
      <c r="GNN15" s="225"/>
      <c r="GNO15" s="225"/>
      <c r="GNP15" s="225"/>
      <c r="GNQ15" s="225"/>
      <c r="GNR15" s="225"/>
      <c r="GNS15" s="225"/>
      <c r="GNT15" s="225"/>
      <c r="GNU15" s="225"/>
      <c r="GNV15" s="225"/>
      <c r="GNW15" s="225"/>
      <c r="GNX15" s="225"/>
      <c r="GNY15" s="225"/>
      <c r="GNZ15" s="225"/>
      <c r="GOA15" s="225"/>
      <c r="GOB15" s="225"/>
      <c r="GOC15" s="225"/>
      <c r="GOD15" s="225"/>
      <c r="GOE15" s="225"/>
      <c r="GOF15" s="225"/>
      <c r="GOG15" s="225"/>
      <c r="GOH15" s="225"/>
      <c r="GOI15" s="225"/>
      <c r="GOJ15" s="225"/>
      <c r="GOK15" s="225"/>
      <c r="GOL15" s="225"/>
      <c r="GOM15" s="225"/>
      <c r="GON15" s="225"/>
      <c r="GOO15" s="225"/>
      <c r="GOP15" s="225"/>
      <c r="GOQ15" s="225"/>
      <c r="GOR15" s="225"/>
      <c r="GOS15" s="225"/>
      <c r="GOT15" s="225"/>
      <c r="GOU15" s="225"/>
      <c r="GOV15" s="225"/>
      <c r="GOW15" s="225"/>
      <c r="GOX15" s="225"/>
      <c r="GOY15" s="225"/>
      <c r="GOZ15" s="225"/>
      <c r="GPA15" s="225"/>
      <c r="GPB15" s="225"/>
      <c r="GPC15" s="225"/>
      <c r="GPD15" s="225"/>
      <c r="GPE15" s="225"/>
      <c r="GPF15" s="225"/>
      <c r="GPG15" s="225"/>
      <c r="GPH15" s="225"/>
      <c r="GPI15" s="225"/>
      <c r="GPJ15" s="225"/>
      <c r="GPK15" s="225"/>
      <c r="GPL15" s="225"/>
      <c r="GPM15" s="225"/>
      <c r="GPN15" s="225"/>
      <c r="GPO15" s="225"/>
      <c r="GPP15" s="225"/>
      <c r="GPQ15" s="225"/>
      <c r="GPR15" s="225"/>
      <c r="GPS15" s="225"/>
      <c r="GPT15" s="225"/>
      <c r="GPU15" s="225"/>
      <c r="GPV15" s="225"/>
      <c r="GPW15" s="225"/>
      <c r="GPX15" s="225"/>
      <c r="GPY15" s="225"/>
      <c r="GPZ15" s="225"/>
      <c r="GQA15" s="225"/>
      <c r="GQB15" s="225"/>
      <c r="GQC15" s="225"/>
      <c r="GQD15" s="225"/>
      <c r="GQE15" s="225"/>
      <c r="GQF15" s="225"/>
      <c r="GQG15" s="225"/>
      <c r="GQH15" s="225"/>
      <c r="GQI15" s="225"/>
      <c r="GQJ15" s="225"/>
      <c r="GQK15" s="225"/>
      <c r="GQL15" s="225"/>
      <c r="GQM15" s="225"/>
      <c r="GQN15" s="225"/>
      <c r="GQO15" s="225"/>
      <c r="GQP15" s="225"/>
      <c r="GQQ15" s="225"/>
      <c r="GQR15" s="225"/>
      <c r="GQS15" s="225"/>
      <c r="GQT15" s="225"/>
      <c r="GQU15" s="225"/>
      <c r="GQV15" s="225"/>
      <c r="GQW15" s="225"/>
      <c r="GQX15" s="225"/>
      <c r="GQY15" s="225"/>
      <c r="GQZ15" s="225"/>
      <c r="GRA15" s="225"/>
      <c r="GRB15" s="225"/>
      <c r="GRC15" s="225"/>
      <c r="GRD15" s="225"/>
      <c r="GRE15" s="225"/>
      <c r="GRF15" s="225"/>
      <c r="GRG15" s="225"/>
      <c r="GRH15" s="225"/>
      <c r="GRI15" s="225"/>
      <c r="GRJ15" s="225"/>
      <c r="GRK15" s="225"/>
      <c r="GRL15" s="225"/>
      <c r="GRM15" s="225"/>
      <c r="GRN15" s="225"/>
      <c r="GRO15" s="225"/>
      <c r="GRP15" s="225"/>
      <c r="GRQ15" s="225"/>
      <c r="GRR15" s="225"/>
      <c r="GRS15" s="225"/>
      <c r="GRT15" s="225"/>
      <c r="GRU15" s="225"/>
      <c r="GRV15" s="225"/>
      <c r="GRW15" s="225"/>
      <c r="GRX15" s="225"/>
      <c r="GRY15" s="225"/>
      <c r="GRZ15" s="225"/>
      <c r="GSA15" s="225"/>
      <c r="GSB15" s="225"/>
      <c r="GSC15" s="225"/>
      <c r="GSD15" s="225"/>
      <c r="GSE15" s="225"/>
      <c r="GSF15" s="225"/>
      <c r="GSG15" s="225"/>
      <c r="GSH15" s="225"/>
      <c r="GSI15" s="225"/>
      <c r="GSJ15" s="225"/>
      <c r="GSK15" s="225"/>
      <c r="GSL15" s="225"/>
      <c r="GSM15" s="225"/>
      <c r="GSN15" s="225"/>
      <c r="GSO15" s="225"/>
      <c r="GSP15" s="225"/>
      <c r="GSQ15" s="225"/>
      <c r="GSR15" s="225"/>
      <c r="GSS15" s="225"/>
      <c r="GST15" s="225"/>
      <c r="GSU15" s="225"/>
      <c r="GSV15" s="225"/>
      <c r="GSW15" s="225"/>
      <c r="GSX15" s="225"/>
      <c r="GSY15" s="225"/>
      <c r="GSZ15" s="225"/>
      <c r="GTA15" s="225"/>
      <c r="GTB15" s="225"/>
      <c r="GTC15" s="225"/>
      <c r="GTD15" s="225"/>
      <c r="GTE15" s="225"/>
      <c r="GTF15" s="225"/>
      <c r="GTG15" s="225"/>
      <c r="GTH15" s="225"/>
      <c r="GTI15" s="225"/>
      <c r="GTJ15" s="225"/>
      <c r="GTK15" s="225"/>
      <c r="GTL15" s="225"/>
      <c r="GTM15" s="225"/>
      <c r="GTN15" s="225"/>
      <c r="GTO15" s="225"/>
      <c r="GTP15" s="225"/>
      <c r="GTQ15" s="225"/>
      <c r="GTR15" s="225"/>
      <c r="GTS15" s="225"/>
      <c r="GTT15" s="225"/>
      <c r="GTU15" s="225"/>
      <c r="GTV15" s="225"/>
      <c r="GTW15" s="225"/>
      <c r="GTX15" s="225"/>
      <c r="GTY15" s="225"/>
      <c r="GTZ15" s="225"/>
      <c r="GUA15" s="225"/>
      <c r="GUB15" s="225"/>
      <c r="GUC15" s="225"/>
      <c r="GUD15" s="225"/>
      <c r="GUE15" s="225"/>
      <c r="GUF15" s="225"/>
      <c r="GUG15" s="225"/>
      <c r="GUH15" s="225"/>
      <c r="GUI15" s="225"/>
      <c r="GUJ15" s="225"/>
      <c r="GUK15" s="225"/>
      <c r="GUL15" s="225"/>
      <c r="GUM15" s="225"/>
      <c r="GUN15" s="225"/>
      <c r="GUO15" s="225"/>
      <c r="GUP15" s="225"/>
      <c r="GUQ15" s="225"/>
      <c r="GUR15" s="225"/>
      <c r="GUS15" s="225"/>
      <c r="GUT15" s="225"/>
      <c r="GUU15" s="225"/>
      <c r="GUV15" s="225"/>
      <c r="GUW15" s="225"/>
      <c r="GUX15" s="225"/>
      <c r="GUY15" s="225"/>
      <c r="GUZ15" s="225"/>
      <c r="GVA15" s="225"/>
      <c r="GVB15" s="225"/>
      <c r="GVC15" s="225"/>
      <c r="GVD15" s="225"/>
      <c r="GVE15" s="225"/>
      <c r="GVF15" s="225"/>
      <c r="GVG15" s="225"/>
      <c r="GVH15" s="225"/>
      <c r="GVI15" s="225"/>
      <c r="GVJ15" s="225"/>
      <c r="GVK15" s="225"/>
      <c r="GVL15" s="225"/>
      <c r="GVM15" s="225"/>
      <c r="GVN15" s="225"/>
      <c r="GVO15" s="225"/>
      <c r="GVP15" s="225"/>
      <c r="GVQ15" s="225"/>
      <c r="GVR15" s="225"/>
      <c r="GVS15" s="225"/>
      <c r="GVT15" s="225"/>
      <c r="GVU15" s="225"/>
      <c r="GVV15" s="225"/>
      <c r="GVW15" s="225"/>
      <c r="GVX15" s="225"/>
      <c r="GVY15" s="225"/>
      <c r="GVZ15" s="225"/>
      <c r="GWA15" s="225"/>
      <c r="GWB15" s="225"/>
      <c r="GWC15" s="225"/>
      <c r="GWD15" s="225"/>
      <c r="GWE15" s="225"/>
      <c r="GWF15" s="225"/>
      <c r="GWG15" s="225"/>
      <c r="GWH15" s="225"/>
      <c r="GWI15" s="225"/>
      <c r="GWJ15" s="225"/>
      <c r="GWK15" s="225"/>
      <c r="GWL15" s="225"/>
      <c r="GWM15" s="225"/>
      <c r="GWN15" s="225"/>
      <c r="GWO15" s="225"/>
      <c r="GWP15" s="225"/>
      <c r="GWQ15" s="225"/>
      <c r="GWR15" s="225"/>
      <c r="GWS15" s="225"/>
      <c r="GWT15" s="225"/>
      <c r="GWU15" s="225"/>
      <c r="GWV15" s="225"/>
      <c r="GWW15" s="225"/>
      <c r="GWX15" s="225"/>
      <c r="GWY15" s="225"/>
      <c r="GWZ15" s="225"/>
      <c r="GXA15" s="225"/>
      <c r="GXB15" s="225"/>
      <c r="GXC15" s="225"/>
      <c r="GXD15" s="225"/>
      <c r="GXE15" s="225"/>
      <c r="GXF15" s="225"/>
      <c r="GXG15" s="225"/>
      <c r="GXH15" s="225"/>
      <c r="GXI15" s="225"/>
      <c r="GXJ15" s="225"/>
      <c r="GXK15" s="225"/>
      <c r="GXL15" s="225"/>
      <c r="GXM15" s="225"/>
      <c r="GXN15" s="225"/>
      <c r="GXO15" s="225"/>
      <c r="GXP15" s="225"/>
      <c r="GXQ15" s="225"/>
      <c r="GXR15" s="225"/>
      <c r="GXS15" s="225"/>
      <c r="GXT15" s="225"/>
      <c r="GXU15" s="225"/>
      <c r="GXV15" s="225"/>
      <c r="GXW15" s="225"/>
      <c r="GXX15" s="225"/>
      <c r="GXY15" s="225"/>
      <c r="GXZ15" s="225"/>
      <c r="GYA15" s="225"/>
      <c r="GYB15" s="225"/>
      <c r="GYC15" s="225"/>
      <c r="GYD15" s="225"/>
      <c r="GYE15" s="225"/>
      <c r="GYF15" s="225"/>
      <c r="GYG15" s="225"/>
      <c r="GYH15" s="225"/>
      <c r="GYI15" s="225"/>
      <c r="GYJ15" s="225"/>
      <c r="GYK15" s="225"/>
      <c r="GYL15" s="225"/>
      <c r="GYM15" s="225"/>
      <c r="GYN15" s="225"/>
      <c r="GYO15" s="225"/>
      <c r="GYP15" s="225"/>
      <c r="GYQ15" s="225"/>
      <c r="GYR15" s="225"/>
      <c r="GYS15" s="225"/>
      <c r="GYT15" s="225"/>
      <c r="GYU15" s="225"/>
      <c r="GYV15" s="225"/>
      <c r="GYW15" s="225"/>
      <c r="GYX15" s="225"/>
      <c r="GYY15" s="225"/>
      <c r="GYZ15" s="225"/>
      <c r="GZA15" s="225"/>
      <c r="GZB15" s="225"/>
      <c r="GZC15" s="225"/>
      <c r="GZD15" s="225"/>
      <c r="GZE15" s="225"/>
      <c r="GZF15" s="225"/>
      <c r="GZG15" s="225"/>
      <c r="GZH15" s="225"/>
      <c r="GZI15" s="225"/>
      <c r="GZJ15" s="225"/>
      <c r="GZK15" s="225"/>
      <c r="GZL15" s="225"/>
      <c r="GZM15" s="225"/>
      <c r="GZN15" s="225"/>
      <c r="GZO15" s="225"/>
      <c r="GZP15" s="225"/>
      <c r="GZQ15" s="225"/>
      <c r="GZR15" s="225"/>
      <c r="GZS15" s="225"/>
      <c r="GZT15" s="225"/>
      <c r="GZU15" s="225"/>
      <c r="GZV15" s="225"/>
      <c r="GZW15" s="225"/>
      <c r="GZX15" s="225"/>
      <c r="GZY15" s="225"/>
      <c r="GZZ15" s="225"/>
      <c r="HAA15" s="225"/>
      <c r="HAB15" s="225"/>
      <c r="HAC15" s="225"/>
      <c r="HAD15" s="225"/>
      <c r="HAE15" s="225"/>
      <c r="HAF15" s="225"/>
      <c r="HAG15" s="225"/>
      <c r="HAH15" s="225"/>
      <c r="HAI15" s="225"/>
      <c r="HAJ15" s="225"/>
      <c r="HAK15" s="225"/>
      <c r="HAL15" s="225"/>
      <c r="HAM15" s="225"/>
      <c r="HAN15" s="225"/>
      <c r="HAO15" s="225"/>
      <c r="HAP15" s="225"/>
      <c r="HAQ15" s="225"/>
      <c r="HAR15" s="225"/>
      <c r="HAS15" s="225"/>
      <c r="HAT15" s="225"/>
      <c r="HAU15" s="225"/>
      <c r="HAV15" s="225"/>
      <c r="HAW15" s="225"/>
      <c r="HAX15" s="225"/>
      <c r="HAY15" s="225"/>
      <c r="HAZ15" s="225"/>
      <c r="HBA15" s="225"/>
      <c r="HBB15" s="225"/>
      <c r="HBC15" s="225"/>
      <c r="HBD15" s="225"/>
      <c r="HBE15" s="225"/>
      <c r="HBF15" s="225"/>
      <c r="HBG15" s="225"/>
      <c r="HBH15" s="225"/>
      <c r="HBI15" s="225"/>
      <c r="HBJ15" s="225"/>
      <c r="HBK15" s="225"/>
      <c r="HBL15" s="225"/>
      <c r="HBM15" s="225"/>
      <c r="HBN15" s="225"/>
      <c r="HBO15" s="225"/>
      <c r="HBP15" s="225"/>
      <c r="HBQ15" s="225"/>
      <c r="HBR15" s="225"/>
      <c r="HBS15" s="225"/>
      <c r="HBT15" s="225"/>
      <c r="HBU15" s="225"/>
      <c r="HBV15" s="225"/>
      <c r="HBW15" s="225"/>
      <c r="HBX15" s="225"/>
      <c r="HBY15" s="225"/>
      <c r="HBZ15" s="225"/>
      <c r="HCA15" s="225"/>
      <c r="HCB15" s="225"/>
      <c r="HCC15" s="225"/>
      <c r="HCD15" s="225"/>
      <c r="HCE15" s="225"/>
      <c r="HCF15" s="225"/>
      <c r="HCG15" s="225"/>
      <c r="HCH15" s="225"/>
      <c r="HCI15" s="225"/>
      <c r="HCJ15" s="225"/>
      <c r="HCK15" s="225"/>
      <c r="HCL15" s="225"/>
      <c r="HCM15" s="225"/>
      <c r="HCN15" s="225"/>
      <c r="HCO15" s="225"/>
      <c r="HCP15" s="225"/>
      <c r="HCQ15" s="225"/>
      <c r="HCR15" s="225"/>
      <c r="HCS15" s="225"/>
      <c r="HCT15" s="225"/>
      <c r="HCU15" s="225"/>
      <c r="HCV15" s="225"/>
      <c r="HCW15" s="225"/>
      <c r="HCX15" s="225"/>
      <c r="HCY15" s="225"/>
      <c r="HCZ15" s="225"/>
      <c r="HDA15" s="225"/>
      <c r="HDB15" s="225"/>
      <c r="HDC15" s="225"/>
      <c r="HDD15" s="225"/>
      <c r="HDE15" s="225"/>
      <c r="HDF15" s="225"/>
      <c r="HDG15" s="225"/>
      <c r="HDH15" s="225"/>
      <c r="HDI15" s="225"/>
      <c r="HDJ15" s="225"/>
      <c r="HDK15" s="225"/>
      <c r="HDL15" s="225"/>
      <c r="HDM15" s="225"/>
      <c r="HDN15" s="225"/>
      <c r="HDO15" s="225"/>
      <c r="HDP15" s="225"/>
      <c r="HDQ15" s="225"/>
      <c r="HDR15" s="225"/>
      <c r="HDS15" s="225"/>
      <c r="HDT15" s="225"/>
      <c r="HDU15" s="225"/>
      <c r="HDV15" s="225"/>
      <c r="HDW15" s="225"/>
      <c r="HDX15" s="225"/>
      <c r="HDY15" s="225"/>
      <c r="HDZ15" s="225"/>
      <c r="HEA15" s="225"/>
      <c r="HEB15" s="225"/>
      <c r="HEC15" s="225"/>
      <c r="HED15" s="225"/>
      <c r="HEE15" s="225"/>
      <c r="HEF15" s="225"/>
      <c r="HEG15" s="225"/>
      <c r="HEH15" s="225"/>
      <c r="HEI15" s="225"/>
      <c r="HEJ15" s="225"/>
      <c r="HEK15" s="225"/>
      <c r="HEL15" s="225"/>
      <c r="HEM15" s="225"/>
      <c r="HEN15" s="225"/>
      <c r="HEO15" s="225"/>
      <c r="HEP15" s="225"/>
      <c r="HEQ15" s="225"/>
      <c r="HER15" s="225"/>
      <c r="HES15" s="225"/>
      <c r="HET15" s="225"/>
      <c r="HEU15" s="225"/>
      <c r="HEV15" s="225"/>
      <c r="HEW15" s="225"/>
      <c r="HEX15" s="225"/>
      <c r="HEY15" s="225"/>
      <c r="HEZ15" s="225"/>
      <c r="HFA15" s="225"/>
      <c r="HFB15" s="225"/>
      <c r="HFC15" s="225"/>
      <c r="HFD15" s="225"/>
      <c r="HFE15" s="225"/>
      <c r="HFF15" s="225"/>
      <c r="HFG15" s="225"/>
      <c r="HFH15" s="225"/>
      <c r="HFI15" s="225"/>
      <c r="HFJ15" s="225"/>
      <c r="HFK15" s="225"/>
      <c r="HFL15" s="225"/>
      <c r="HFM15" s="225"/>
      <c r="HFN15" s="225"/>
      <c r="HFO15" s="225"/>
      <c r="HFP15" s="225"/>
      <c r="HFQ15" s="225"/>
      <c r="HFR15" s="225"/>
      <c r="HFS15" s="225"/>
      <c r="HFT15" s="225"/>
      <c r="HFU15" s="225"/>
      <c r="HFV15" s="225"/>
      <c r="HFW15" s="225"/>
      <c r="HFX15" s="225"/>
      <c r="HFY15" s="225"/>
      <c r="HFZ15" s="225"/>
      <c r="HGA15" s="225"/>
      <c r="HGB15" s="225"/>
      <c r="HGC15" s="225"/>
      <c r="HGD15" s="225"/>
      <c r="HGE15" s="225"/>
      <c r="HGF15" s="225"/>
      <c r="HGG15" s="225"/>
      <c r="HGH15" s="225"/>
      <c r="HGI15" s="225"/>
      <c r="HGJ15" s="225"/>
      <c r="HGK15" s="225"/>
      <c r="HGL15" s="225"/>
      <c r="HGM15" s="225"/>
      <c r="HGN15" s="225"/>
      <c r="HGO15" s="225"/>
      <c r="HGP15" s="225"/>
      <c r="HGQ15" s="225"/>
      <c r="HGR15" s="225"/>
      <c r="HGS15" s="225"/>
      <c r="HGT15" s="225"/>
      <c r="HGU15" s="225"/>
      <c r="HGV15" s="225"/>
      <c r="HGW15" s="225"/>
      <c r="HGX15" s="225"/>
      <c r="HGY15" s="225"/>
      <c r="HGZ15" s="225"/>
      <c r="HHA15" s="225"/>
      <c r="HHB15" s="225"/>
      <c r="HHC15" s="225"/>
      <c r="HHD15" s="225"/>
      <c r="HHE15" s="225"/>
      <c r="HHF15" s="225"/>
      <c r="HHG15" s="225"/>
      <c r="HHH15" s="225"/>
      <c r="HHI15" s="225"/>
      <c r="HHJ15" s="225"/>
      <c r="HHK15" s="225"/>
      <c r="HHL15" s="225"/>
      <c r="HHM15" s="225"/>
      <c r="HHN15" s="225"/>
      <c r="HHO15" s="225"/>
      <c r="HHP15" s="225"/>
      <c r="HHQ15" s="225"/>
      <c r="HHR15" s="225"/>
      <c r="HHS15" s="225"/>
      <c r="HHT15" s="225"/>
      <c r="HHU15" s="225"/>
      <c r="HHV15" s="225"/>
      <c r="HHW15" s="225"/>
      <c r="HHX15" s="225"/>
      <c r="HHY15" s="225"/>
      <c r="HHZ15" s="225"/>
      <c r="HIA15" s="225"/>
      <c r="HIB15" s="225"/>
      <c r="HIC15" s="225"/>
      <c r="HID15" s="225"/>
      <c r="HIE15" s="225"/>
      <c r="HIF15" s="225"/>
      <c r="HIG15" s="225"/>
      <c r="HIH15" s="225"/>
      <c r="HII15" s="225"/>
      <c r="HIJ15" s="225"/>
      <c r="HIK15" s="225"/>
      <c r="HIL15" s="225"/>
      <c r="HIM15" s="225"/>
      <c r="HIN15" s="225"/>
      <c r="HIO15" s="225"/>
      <c r="HIP15" s="225"/>
      <c r="HIQ15" s="225"/>
      <c r="HIR15" s="225"/>
      <c r="HIS15" s="225"/>
      <c r="HIT15" s="225"/>
      <c r="HIU15" s="225"/>
      <c r="HIV15" s="225"/>
      <c r="HIW15" s="225"/>
      <c r="HIX15" s="225"/>
      <c r="HIY15" s="225"/>
      <c r="HIZ15" s="225"/>
      <c r="HJA15" s="225"/>
      <c r="HJB15" s="225"/>
      <c r="HJC15" s="225"/>
      <c r="HJD15" s="225"/>
      <c r="HJE15" s="225"/>
      <c r="HJF15" s="225"/>
      <c r="HJG15" s="225"/>
      <c r="HJH15" s="225"/>
      <c r="HJI15" s="225"/>
      <c r="HJJ15" s="225"/>
      <c r="HJK15" s="225"/>
      <c r="HJL15" s="225"/>
      <c r="HJM15" s="225"/>
      <c r="HJN15" s="225"/>
      <c r="HJO15" s="225"/>
      <c r="HJP15" s="225"/>
      <c r="HJQ15" s="225"/>
      <c r="HJR15" s="225"/>
      <c r="HJS15" s="225"/>
      <c r="HJT15" s="225"/>
      <c r="HJU15" s="225"/>
      <c r="HJV15" s="225"/>
      <c r="HJW15" s="225"/>
      <c r="HJX15" s="225"/>
      <c r="HJY15" s="225"/>
      <c r="HJZ15" s="225"/>
      <c r="HKA15" s="225"/>
      <c r="HKB15" s="225"/>
      <c r="HKC15" s="225"/>
      <c r="HKD15" s="225"/>
      <c r="HKE15" s="225"/>
      <c r="HKF15" s="225"/>
      <c r="HKG15" s="225"/>
      <c r="HKH15" s="225"/>
      <c r="HKI15" s="225"/>
      <c r="HKJ15" s="225"/>
      <c r="HKK15" s="225"/>
      <c r="HKL15" s="225"/>
      <c r="HKM15" s="225"/>
      <c r="HKN15" s="225"/>
      <c r="HKO15" s="225"/>
      <c r="HKP15" s="225"/>
      <c r="HKQ15" s="225"/>
      <c r="HKR15" s="225"/>
      <c r="HKS15" s="225"/>
      <c r="HKT15" s="225"/>
      <c r="HKU15" s="225"/>
      <c r="HKV15" s="225"/>
      <c r="HKW15" s="225"/>
      <c r="HKX15" s="225"/>
      <c r="HKY15" s="225"/>
      <c r="HKZ15" s="225"/>
      <c r="HLA15" s="225"/>
      <c r="HLB15" s="225"/>
      <c r="HLC15" s="225"/>
      <c r="HLD15" s="225"/>
      <c r="HLE15" s="225"/>
      <c r="HLF15" s="225"/>
      <c r="HLG15" s="225"/>
      <c r="HLH15" s="225"/>
      <c r="HLI15" s="225"/>
      <c r="HLJ15" s="225"/>
      <c r="HLK15" s="225"/>
      <c r="HLL15" s="225"/>
      <c r="HLM15" s="225"/>
      <c r="HLN15" s="225"/>
      <c r="HLO15" s="225"/>
      <c r="HLP15" s="225"/>
      <c r="HLQ15" s="225"/>
      <c r="HLR15" s="225"/>
      <c r="HLS15" s="225"/>
      <c r="HLT15" s="225"/>
      <c r="HLU15" s="225"/>
      <c r="HLV15" s="225"/>
      <c r="HLW15" s="225"/>
      <c r="HLX15" s="225"/>
      <c r="HLY15" s="225"/>
      <c r="HLZ15" s="225"/>
      <c r="HMA15" s="225"/>
      <c r="HMB15" s="225"/>
      <c r="HMC15" s="225"/>
      <c r="HMD15" s="225"/>
      <c r="HME15" s="225"/>
      <c r="HMF15" s="225"/>
      <c r="HMG15" s="225"/>
      <c r="HMH15" s="225"/>
      <c r="HMI15" s="225"/>
      <c r="HMJ15" s="225"/>
      <c r="HMK15" s="225"/>
      <c r="HML15" s="225"/>
      <c r="HMM15" s="225"/>
      <c r="HMN15" s="225"/>
      <c r="HMO15" s="225"/>
      <c r="HMP15" s="225"/>
      <c r="HMQ15" s="225"/>
      <c r="HMR15" s="225"/>
      <c r="HMS15" s="225"/>
      <c r="HMT15" s="225"/>
      <c r="HMU15" s="225"/>
      <c r="HMV15" s="225"/>
      <c r="HMW15" s="225"/>
      <c r="HMX15" s="225"/>
      <c r="HMY15" s="225"/>
      <c r="HMZ15" s="225"/>
      <c r="HNA15" s="225"/>
      <c r="HNB15" s="225"/>
      <c r="HNC15" s="225"/>
      <c r="HND15" s="225"/>
      <c r="HNE15" s="225"/>
      <c r="HNF15" s="225"/>
      <c r="HNG15" s="225"/>
      <c r="HNH15" s="225"/>
      <c r="HNI15" s="225"/>
      <c r="HNJ15" s="225"/>
      <c r="HNK15" s="225"/>
      <c r="HNL15" s="225"/>
      <c r="HNM15" s="225"/>
      <c r="HNN15" s="225"/>
      <c r="HNO15" s="225"/>
      <c r="HNP15" s="225"/>
      <c r="HNQ15" s="225"/>
      <c r="HNR15" s="225"/>
      <c r="HNS15" s="225"/>
      <c r="HNT15" s="225"/>
      <c r="HNU15" s="225"/>
      <c r="HNV15" s="225"/>
      <c r="HNW15" s="225"/>
      <c r="HNX15" s="225"/>
      <c r="HNY15" s="225"/>
      <c r="HNZ15" s="225"/>
      <c r="HOA15" s="225"/>
      <c r="HOB15" s="225"/>
      <c r="HOC15" s="225"/>
      <c r="HOD15" s="225"/>
      <c r="HOE15" s="225"/>
      <c r="HOF15" s="225"/>
      <c r="HOG15" s="225"/>
      <c r="HOH15" s="225"/>
      <c r="HOI15" s="225"/>
      <c r="HOJ15" s="225"/>
      <c r="HOK15" s="225"/>
      <c r="HOL15" s="225"/>
      <c r="HOM15" s="225"/>
      <c r="HON15" s="225"/>
      <c r="HOO15" s="225"/>
      <c r="HOP15" s="225"/>
      <c r="HOQ15" s="225"/>
      <c r="HOR15" s="225"/>
      <c r="HOS15" s="225"/>
      <c r="HOT15" s="225"/>
      <c r="HOU15" s="225"/>
      <c r="HOV15" s="225"/>
      <c r="HOW15" s="225"/>
      <c r="HOX15" s="225"/>
      <c r="HOY15" s="225"/>
      <c r="HOZ15" s="225"/>
      <c r="HPA15" s="225"/>
      <c r="HPB15" s="225"/>
      <c r="HPC15" s="225"/>
      <c r="HPD15" s="225"/>
      <c r="HPE15" s="225"/>
      <c r="HPF15" s="225"/>
      <c r="HPG15" s="225"/>
      <c r="HPH15" s="225"/>
      <c r="HPI15" s="225"/>
      <c r="HPJ15" s="225"/>
      <c r="HPK15" s="225"/>
      <c r="HPL15" s="225"/>
      <c r="HPM15" s="225"/>
      <c r="HPN15" s="225"/>
      <c r="HPO15" s="225"/>
      <c r="HPP15" s="225"/>
      <c r="HPQ15" s="225"/>
      <c r="HPR15" s="225"/>
      <c r="HPS15" s="225"/>
      <c r="HPT15" s="225"/>
      <c r="HPU15" s="225"/>
      <c r="HPV15" s="225"/>
      <c r="HPW15" s="225"/>
      <c r="HPX15" s="225"/>
      <c r="HPY15" s="225"/>
      <c r="HPZ15" s="225"/>
      <c r="HQA15" s="225"/>
      <c r="HQB15" s="225"/>
      <c r="HQC15" s="225"/>
      <c r="HQD15" s="225"/>
      <c r="HQE15" s="225"/>
      <c r="HQF15" s="225"/>
      <c r="HQG15" s="225"/>
      <c r="HQH15" s="225"/>
      <c r="HQI15" s="225"/>
      <c r="HQJ15" s="225"/>
      <c r="HQK15" s="225"/>
      <c r="HQL15" s="225"/>
      <c r="HQM15" s="225"/>
      <c r="HQN15" s="225"/>
      <c r="HQO15" s="225"/>
      <c r="HQP15" s="225"/>
      <c r="HQQ15" s="225"/>
      <c r="HQR15" s="225"/>
      <c r="HQS15" s="225"/>
      <c r="HQT15" s="225"/>
      <c r="HQU15" s="225"/>
      <c r="HQV15" s="225"/>
      <c r="HQW15" s="225"/>
      <c r="HQX15" s="225"/>
      <c r="HQY15" s="225"/>
      <c r="HQZ15" s="225"/>
      <c r="HRA15" s="225"/>
      <c r="HRB15" s="225"/>
      <c r="HRC15" s="225"/>
      <c r="HRD15" s="225"/>
      <c r="HRE15" s="225"/>
      <c r="HRF15" s="225"/>
      <c r="HRG15" s="225"/>
      <c r="HRH15" s="225"/>
      <c r="HRI15" s="225"/>
      <c r="HRJ15" s="225"/>
      <c r="HRK15" s="225"/>
      <c r="HRL15" s="225"/>
      <c r="HRM15" s="225"/>
      <c r="HRN15" s="225"/>
      <c r="HRO15" s="225"/>
      <c r="HRP15" s="225"/>
      <c r="HRQ15" s="225"/>
      <c r="HRR15" s="225"/>
      <c r="HRS15" s="225"/>
      <c r="HRT15" s="225"/>
      <c r="HRU15" s="225"/>
      <c r="HRV15" s="225"/>
      <c r="HRW15" s="225"/>
      <c r="HRX15" s="225"/>
      <c r="HRY15" s="225"/>
      <c r="HRZ15" s="225"/>
      <c r="HSA15" s="225"/>
      <c r="HSB15" s="225"/>
      <c r="HSC15" s="225"/>
      <c r="HSD15" s="225"/>
      <c r="HSE15" s="225"/>
      <c r="HSF15" s="225"/>
      <c r="HSG15" s="225"/>
      <c r="HSH15" s="225"/>
      <c r="HSI15" s="225"/>
      <c r="HSJ15" s="225"/>
      <c r="HSK15" s="225"/>
      <c r="HSL15" s="225"/>
      <c r="HSM15" s="225"/>
      <c r="HSN15" s="225"/>
      <c r="HSO15" s="225"/>
      <c r="HSP15" s="225"/>
      <c r="HSQ15" s="225"/>
      <c r="HSR15" s="225"/>
      <c r="HSS15" s="225"/>
      <c r="HST15" s="225"/>
      <c r="HSU15" s="225"/>
      <c r="HSV15" s="225"/>
      <c r="HSW15" s="225"/>
      <c r="HSX15" s="225"/>
      <c r="HSY15" s="225"/>
      <c r="HSZ15" s="225"/>
      <c r="HTA15" s="225"/>
      <c r="HTB15" s="225"/>
      <c r="HTC15" s="225"/>
      <c r="HTD15" s="225"/>
      <c r="HTE15" s="225"/>
      <c r="HTF15" s="225"/>
      <c r="HTG15" s="225"/>
      <c r="HTH15" s="225"/>
      <c r="HTI15" s="225"/>
      <c r="HTJ15" s="225"/>
      <c r="HTK15" s="225"/>
      <c r="HTL15" s="225"/>
      <c r="HTM15" s="225"/>
      <c r="HTN15" s="225"/>
      <c r="HTO15" s="225"/>
      <c r="HTP15" s="225"/>
      <c r="HTQ15" s="225"/>
      <c r="HTR15" s="225"/>
      <c r="HTS15" s="225"/>
      <c r="HTT15" s="225"/>
      <c r="HTU15" s="225"/>
      <c r="HTV15" s="225"/>
      <c r="HTW15" s="225"/>
      <c r="HTX15" s="225"/>
      <c r="HTY15" s="225"/>
      <c r="HTZ15" s="225"/>
      <c r="HUA15" s="225"/>
      <c r="HUB15" s="225"/>
      <c r="HUC15" s="225"/>
      <c r="HUD15" s="225"/>
      <c r="HUE15" s="225"/>
      <c r="HUF15" s="225"/>
      <c r="HUG15" s="225"/>
      <c r="HUH15" s="225"/>
      <c r="HUI15" s="225"/>
      <c r="HUJ15" s="225"/>
      <c r="HUK15" s="225"/>
      <c r="HUL15" s="225"/>
      <c r="HUM15" s="225"/>
      <c r="HUN15" s="225"/>
      <c r="HUO15" s="225"/>
      <c r="HUP15" s="225"/>
      <c r="HUQ15" s="225"/>
      <c r="HUR15" s="225"/>
      <c r="HUS15" s="225"/>
      <c r="HUT15" s="225"/>
      <c r="HUU15" s="225"/>
      <c r="HUV15" s="225"/>
      <c r="HUW15" s="225"/>
      <c r="HUX15" s="225"/>
      <c r="HUY15" s="225"/>
      <c r="HUZ15" s="225"/>
      <c r="HVA15" s="225"/>
      <c r="HVB15" s="225"/>
      <c r="HVC15" s="225"/>
      <c r="HVD15" s="225"/>
      <c r="HVE15" s="225"/>
      <c r="HVF15" s="225"/>
      <c r="HVG15" s="225"/>
      <c r="HVH15" s="225"/>
      <c r="HVI15" s="225"/>
      <c r="HVJ15" s="225"/>
      <c r="HVK15" s="225"/>
      <c r="HVL15" s="225"/>
      <c r="HVM15" s="225"/>
      <c r="HVN15" s="225"/>
      <c r="HVO15" s="225"/>
      <c r="HVP15" s="225"/>
      <c r="HVQ15" s="225"/>
      <c r="HVR15" s="225"/>
      <c r="HVS15" s="225"/>
      <c r="HVT15" s="225"/>
      <c r="HVU15" s="225"/>
      <c r="HVV15" s="225"/>
      <c r="HVW15" s="225"/>
      <c r="HVX15" s="225"/>
      <c r="HVY15" s="225"/>
      <c r="HVZ15" s="225"/>
      <c r="HWA15" s="225"/>
      <c r="HWB15" s="225"/>
      <c r="HWC15" s="225"/>
      <c r="HWD15" s="225"/>
      <c r="HWE15" s="225"/>
      <c r="HWF15" s="225"/>
      <c r="HWG15" s="225"/>
      <c r="HWH15" s="225"/>
      <c r="HWI15" s="225"/>
      <c r="HWJ15" s="225"/>
      <c r="HWK15" s="225"/>
      <c r="HWL15" s="225"/>
      <c r="HWM15" s="225"/>
      <c r="HWN15" s="225"/>
      <c r="HWO15" s="225"/>
      <c r="HWP15" s="225"/>
      <c r="HWQ15" s="225"/>
      <c r="HWR15" s="225"/>
      <c r="HWS15" s="225"/>
      <c r="HWT15" s="225"/>
      <c r="HWU15" s="225"/>
      <c r="HWV15" s="225"/>
      <c r="HWW15" s="225"/>
      <c r="HWX15" s="225"/>
      <c r="HWY15" s="225"/>
      <c r="HWZ15" s="225"/>
      <c r="HXA15" s="225"/>
      <c r="HXB15" s="225"/>
      <c r="HXC15" s="225"/>
      <c r="HXD15" s="225"/>
      <c r="HXE15" s="225"/>
      <c r="HXF15" s="225"/>
      <c r="HXG15" s="225"/>
      <c r="HXH15" s="225"/>
      <c r="HXI15" s="225"/>
      <c r="HXJ15" s="225"/>
      <c r="HXK15" s="225"/>
      <c r="HXL15" s="225"/>
      <c r="HXM15" s="225"/>
      <c r="HXN15" s="225"/>
      <c r="HXO15" s="225"/>
      <c r="HXP15" s="225"/>
      <c r="HXQ15" s="225"/>
      <c r="HXR15" s="225"/>
      <c r="HXS15" s="225"/>
      <c r="HXT15" s="225"/>
      <c r="HXU15" s="225"/>
      <c r="HXV15" s="225"/>
      <c r="HXW15" s="225"/>
      <c r="HXX15" s="225"/>
      <c r="HXY15" s="225"/>
      <c r="HXZ15" s="225"/>
      <c r="HYA15" s="225"/>
      <c r="HYB15" s="225"/>
      <c r="HYC15" s="225"/>
      <c r="HYD15" s="225"/>
      <c r="HYE15" s="225"/>
      <c r="HYF15" s="225"/>
      <c r="HYG15" s="225"/>
      <c r="HYH15" s="225"/>
      <c r="HYI15" s="225"/>
      <c r="HYJ15" s="225"/>
      <c r="HYK15" s="225"/>
      <c r="HYL15" s="225"/>
      <c r="HYM15" s="225"/>
      <c r="HYN15" s="225"/>
      <c r="HYO15" s="225"/>
      <c r="HYP15" s="225"/>
      <c r="HYQ15" s="225"/>
      <c r="HYR15" s="225"/>
      <c r="HYS15" s="225"/>
      <c r="HYT15" s="225"/>
      <c r="HYU15" s="225"/>
      <c r="HYV15" s="225"/>
      <c r="HYW15" s="225"/>
      <c r="HYX15" s="225"/>
      <c r="HYY15" s="225"/>
      <c r="HYZ15" s="225"/>
      <c r="HZA15" s="225"/>
      <c r="HZB15" s="225"/>
      <c r="HZC15" s="225"/>
      <c r="HZD15" s="225"/>
      <c r="HZE15" s="225"/>
      <c r="HZF15" s="225"/>
      <c r="HZG15" s="225"/>
      <c r="HZH15" s="225"/>
      <c r="HZI15" s="225"/>
      <c r="HZJ15" s="225"/>
      <c r="HZK15" s="225"/>
      <c r="HZL15" s="225"/>
      <c r="HZM15" s="225"/>
      <c r="HZN15" s="225"/>
      <c r="HZO15" s="225"/>
      <c r="HZP15" s="225"/>
      <c r="HZQ15" s="225"/>
      <c r="HZR15" s="225"/>
      <c r="HZS15" s="225"/>
      <c r="HZT15" s="225"/>
      <c r="HZU15" s="225"/>
      <c r="HZV15" s="225"/>
      <c r="HZW15" s="225"/>
      <c r="HZX15" s="225"/>
      <c r="HZY15" s="225"/>
      <c r="HZZ15" s="225"/>
      <c r="IAA15" s="225"/>
      <c r="IAB15" s="225"/>
      <c r="IAC15" s="225"/>
      <c r="IAD15" s="225"/>
      <c r="IAE15" s="225"/>
      <c r="IAF15" s="225"/>
      <c r="IAG15" s="225"/>
      <c r="IAH15" s="225"/>
      <c r="IAI15" s="225"/>
      <c r="IAJ15" s="225"/>
      <c r="IAK15" s="225"/>
      <c r="IAL15" s="225"/>
      <c r="IAM15" s="225"/>
      <c r="IAN15" s="225"/>
      <c r="IAO15" s="225"/>
      <c r="IAP15" s="225"/>
      <c r="IAQ15" s="225"/>
      <c r="IAR15" s="225"/>
      <c r="IAS15" s="225"/>
      <c r="IAT15" s="225"/>
      <c r="IAU15" s="225"/>
      <c r="IAV15" s="225"/>
      <c r="IAW15" s="225"/>
      <c r="IAX15" s="225"/>
      <c r="IAY15" s="225"/>
      <c r="IAZ15" s="225"/>
      <c r="IBA15" s="225"/>
      <c r="IBB15" s="225"/>
      <c r="IBC15" s="225"/>
      <c r="IBD15" s="225"/>
      <c r="IBE15" s="225"/>
      <c r="IBF15" s="225"/>
      <c r="IBG15" s="225"/>
      <c r="IBH15" s="225"/>
      <c r="IBI15" s="225"/>
      <c r="IBJ15" s="225"/>
      <c r="IBK15" s="225"/>
      <c r="IBL15" s="225"/>
      <c r="IBM15" s="225"/>
      <c r="IBN15" s="225"/>
      <c r="IBO15" s="225"/>
      <c r="IBP15" s="225"/>
      <c r="IBQ15" s="225"/>
      <c r="IBR15" s="225"/>
      <c r="IBS15" s="225"/>
      <c r="IBT15" s="225"/>
      <c r="IBU15" s="225"/>
      <c r="IBV15" s="225"/>
      <c r="IBW15" s="225"/>
      <c r="IBX15" s="225"/>
      <c r="IBY15" s="225"/>
      <c r="IBZ15" s="225"/>
      <c r="ICA15" s="225"/>
      <c r="ICB15" s="225"/>
      <c r="ICC15" s="225"/>
      <c r="ICD15" s="225"/>
      <c r="ICE15" s="225"/>
      <c r="ICF15" s="225"/>
      <c r="ICG15" s="225"/>
      <c r="ICH15" s="225"/>
      <c r="ICI15" s="225"/>
      <c r="ICJ15" s="225"/>
      <c r="ICK15" s="225"/>
      <c r="ICL15" s="225"/>
      <c r="ICM15" s="225"/>
      <c r="ICN15" s="225"/>
      <c r="ICO15" s="225"/>
      <c r="ICP15" s="225"/>
      <c r="ICQ15" s="225"/>
      <c r="ICR15" s="225"/>
      <c r="ICS15" s="225"/>
      <c r="ICT15" s="225"/>
      <c r="ICU15" s="225"/>
      <c r="ICV15" s="225"/>
      <c r="ICW15" s="225"/>
      <c r="ICX15" s="225"/>
      <c r="ICY15" s="225"/>
      <c r="ICZ15" s="225"/>
      <c r="IDA15" s="225"/>
      <c r="IDB15" s="225"/>
      <c r="IDC15" s="225"/>
      <c r="IDD15" s="225"/>
      <c r="IDE15" s="225"/>
      <c r="IDF15" s="225"/>
      <c r="IDG15" s="225"/>
      <c r="IDH15" s="225"/>
      <c r="IDI15" s="225"/>
      <c r="IDJ15" s="225"/>
      <c r="IDK15" s="225"/>
      <c r="IDL15" s="225"/>
      <c r="IDM15" s="225"/>
      <c r="IDN15" s="225"/>
      <c r="IDO15" s="225"/>
      <c r="IDP15" s="225"/>
      <c r="IDQ15" s="225"/>
      <c r="IDR15" s="225"/>
      <c r="IDS15" s="225"/>
      <c r="IDT15" s="225"/>
      <c r="IDU15" s="225"/>
      <c r="IDV15" s="225"/>
      <c r="IDW15" s="225"/>
      <c r="IDX15" s="225"/>
      <c r="IDY15" s="225"/>
      <c r="IDZ15" s="225"/>
      <c r="IEA15" s="225"/>
      <c r="IEB15" s="225"/>
      <c r="IEC15" s="225"/>
      <c r="IED15" s="225"/>
      <c r="IEE15" s="225"/>
      <c r="IEF15" s="225"/>
      <c r="IEG15" s="225"/>
      <c r="IEH15" s="225"/>
      <c r="IEI15" s="225"/>
      <c r="IEJ15" s="225"/>
      <c r="IEK15" s="225"/>
      <c r="IEL15" s="225"/>
      <c r="IEM15" s="225"/>
      <c r="IEN15" s="225"/>
      <c r="IEO15" s="225"/>
      <c r="IEP15" s="225"/>
      <c r="IEQ15" s="225"/>
      <c r="IER15" s="225"/>
      <c r="IES15" s="225"/>
      <c r="IET15" s="225"/>
      <c r="IEU15" s="225"/>
      <c r="IEV15" s="225"/>
      <c r="IEW15" s="225"/>
      <c r="IEX15" s="225"/>
      <c r="IEY15" s="225"/>
      <c r="IEZ15" s="225"/>
      <c r="IFA15" s="225"/>
      <c r="IFB15" s="225"/>
      <c r="IFC15" s="225"/>
      <c r="IFD15" s="225"/>
      <c r="IFE15" s="225"/>
      <c r="IFF15" s="225"/>
      <c r="IFG15" s="225"/>
      <c r="IFH15" s="225"/>
      <c r="IFI15" s="225"/>
      <c r="IFJ15" s="225"/>
      <c r="IFK15" s="225"/>
      <c r="IFL15" s="225"/>
      <c r="IFM15" s="225"/>
      <c r="IFN15" s="225"/>
      <c r="IFO15" s="225"/>
      <c r="IFP15" s="225"/>
      <c r="IFQ15" s="225"/>
      <c r="IFR15" s="225"/>
      <c r="IFS15" s="225"/>
      <c r="IFT15" s="225"/>
      <c r="IFU15" s="225"/>
      <c r="IFV15" s="225"/>
      <c r="IFW15" s="225"/>
      <c r="IFX15" s="225"/>
      <c r="IFY15" s="225"/>
      <c r="IFZ15" s="225"/>
      <c r="IGA15" s="225"/>
      <c r="IGB15" s="225"/>
      <c r="IGC15" s="225"/>
      <c r="IGD15" s="225"/>
      <c r="IGE15" s="225"/>
      <c r="IGF15" s="225"/>
      <c r="IGG15" s="225"/>
      <c r="IGH15" s="225"/>
      <c r="IGI15" s="225"/>
      <c r="IGJ15" s="225"/>
      <c r="IGK15" s="225"/>
      <c r="IGL15" s="225"/>
      <c r="IGM15" s="225"/>
      <c r="IGN15" s="225"/>
      <c r="IGO15" s="225"/>
      <c r="IGP15" s="225"/>
      <c r="IGQ15" s="225"/>
      <c r="IGR15" s="225"/>
      <c r="IGS15" s="225"/>
      <c r="IGT15" s="225"/>
      <c r="IGU15" s="225"/>
      <c r="IGV15" s="225"/>
      <c r="IGW15" s="225"/>
      <c r="IGX15" s="225"/>
      <c r="IGY15" s="225"/>
      <c r="IGZ15" s="225"/>
      <c r="IHA15" s="225"/>
      <c r="IHB15" s="225"/>
      <c r="IHC15" s="225"/>
      <c r="IHD15" s="225"/>
      <c r="IHE15" s="225"/>
      <c r="IHF15" s="225"/>
      <c r="IHG15" s="225"/>
      <c r="IHH15" s="225"/>
      <c r="IHI15" s="225"/>
      <c r="IHJ15" s="225"/>
      <c r="IHK15" s="225"/>
      <c r="IHL15" s="225"/>
      <c r="IHM15" s="225"/>
      <c r="IHN15" s="225"/>
      <c r="IHO15" s="225"/>
      <c r="IHP15" s="225"/>
      <c r="IHQ15" s="225"/>
      <c r="IHR15" s="225"/>
      <c r="IHS15" s="225"/>
      <c r="IHT15" s="225"/>
      <c r="IHU15" s="225"/>
      <c r="IHV15" s="225"/>
      <c r="IHW15" s="225"/>
      <c r="IHX15" s="225"/>
      <c r="IHY15" s="225"/>
      <c r="IHZ15" s="225"/>
      <c r="IIA15" s="225"/>
      <c r="IIB15" s="225"/>
      <c r="IIC15" s="225"/>
      <c r="IID15" s="225"/>
      <c r="IIE15" s="225"/>
      <c r="IIF15" s="225"/>
      <c r="IIG15" s="225"/>
      <c r="IIH15" s="225"/>
      <c r="III15" s="225"/>
      <c r="IIJ15" s="225"/>
      <c r="IIK15" s="225"/>
      <c r="IIL15" s="225"/>
      <c r="IIM15" s="225"/>
      <c r="IIN15" s="225"/>
      <c r="IIO15" s="225"/>
      <c r="IIP15" s="225"/>
      <c r="IIQ15" s="225"/>
      <c r="IIR15" s="225"/>
      <c r="IIS15" s="225"/>
      <c r="IIT15" s="225"/>
      <c r="IIU15" s="225"/>
      <c r="IIV15" s="225"/>
      <c r="IIW15" s="225"/>
      <c r="IIX15" s="225"/>
      <c r="IIY15" s="225"/>
      <c r="IIZ15" s="225"/>
      <c r="IJA15" s="225"/>
      <c r="IJB15" s="225"/>
      <c r="IJC15" s="225"/>
      <c r="IJD15" s="225"/>
      <c r="IJE15" s="225"/>
      <c r="IJF15" s="225"/>
      <c r="IJG15" s="225"/>
      <c r="IJH15" s="225"/>
      <c r="IJI15" s="225"/>
      <c r="IJJ15" s="225"/>
      <c r="IJK15" s="225"/>
      <c r="IJL15" s="225"/>
      <c r="IJM15" s="225"/>
      <c r="IJN15" s="225"/>
      <c r="IJO15" s="225"/>
      <c r="IJP15" s="225"/>
      <c r="IJQ15" s="225"/>
      <c r="IJR15" s="225"/>
      <c r="IJS15" s="225"/>
      <c r="IJT15" s="225"/>
      <c r="IJU15" s="225"/>
      <c r="IJV15" s="225"/>
      <c r="IJW15" s="225"/>
      <c r="IJX15" s="225"/>
      <c r="IJY15" s="225"/>
      <c r="IJZ15" s="225"/>
      <c r="IKA15" s="225"/>
      <c r="IKB15" s="225"/>
      <c r="IKC15" s="225"/>
      <c r="IKD15" s="225"/>
      <c r="IKE15" s="225"/>
      <c r="IKF15" s="225"/>
      <c r="IKG15" s="225"/>
      <c r="IKH15" s="225"/>
      <c r="IKI15" s="225"/>
      <c r="IKJ15" s="225"/>
      <c r="IKK15" s="225"/>
      <c r="IKL15" s="225"/>
      <c r="IKM15" s="225"/>
      <c r="IKN15" s="225"/>
      <c r="IKO15" s="225"/>
      <c r="IKP15" s="225"/>
      <c r="IKQ15" s="225"/>
      <c r="IKR15" s="225"/>
      <c r="IKS15" s="225"/>
      <c r="IKT15" s="225"/>
      <c r="IKU15" s="225"/>
      <c r="IKV15" s="225"/>
      <c r="IKW15" s="225"/>
      <c r="IKX15" s="225"/>
      <c r="IKY15" s="225"/>
      <c r="IKZ15" s="225"/>
      <c r="ILA15" s="225"/>
      <c r="ILB15" s="225"/>
      <c r="ILC15" s="225"/>
      <c r="ILD15" s="225"/>
      <c r="ILE15" s="225"/>
      <c r="ILF15" s="225"/>
      <c r="ILG15" s="225"/>
      <c r="ILH15" s="225"/>
      <c r="ILI15" s="225"/>
      <c r="ILJ15" s="225"/>
      <c r="ILK15" s="225"/>
      <c r="ILL15" s="225"/>
      <c r="ILM15" s="225"/>
      <c r="ILN15" s="225"/>
      <c r="ILO15" s="225"/>
      <c r="ILP15" s="225"/>
      <c r="ILQ15" s="225"/>
      <c r="ILR15" s="225"/>
      <c r="ILS15" s="225"/>
      <c r="ILT15" s="225"/>
      <c r="ILU15" s="225"/>
      <c r="ILV15" s="225"/>
      <c r="ILW15" s="225"/>
      <c r="ILX15" s="225"/>
      <c r="ILY15" s="225"/>
      <c r="ILZ15" s="225"/>
      <c r="IMA15" s="225"/>
      <c r="IMB15" s="225"/>
      <c r="IMC15" s="225"/>
      <c r="IMD15" s="225"/>
      <c r="IME15" s="225"/>
      <c r="IMF15" s="225"/>
      <c r="IMG15" s="225"/>
      <c r="IMH15" s="225"/>
      <c r="IMI15" s="225"/>
      <c r="IMJ15" s="225"/>
      <c r="IMK15" s="225"/>
      <c r="IML15" s="225"/>
      <c r="IMM15" s="225"/>
      <c r="IMN15" s="225"/>
      <c r="IMO15" s="225"/>
      <c r="IMP15" s="225"/>
      <c r="IMQ15" s="225"/>
      <c r="IMR15" s="225"/>
      <c r="IMS15" s="225"/>
      <c r="IMT15" s="225"/>
      <c r="IMU15" s="225"/>
      <c r="IMV15" s="225"/>
      <c r="IMW15" s="225"/>
      <c r="IMX15" s="225"/>
      <c r="IMY15" s="225"/>
      <c r="IMZ15" s="225"/>
      <c r="INA15" s="225"/>
      <c r="INB15" s="225"/>
      <c r="INC15" s="225"/>
      <c r="IND15" s="225"/>
      <c r="INE15" s="225"/>
      <c r="INF15" s="225"/>
      <c r="ING15" s="225"/>
      <c r="INH15" s="225"/>
      <c r="INI15" s="225"/>
      <c r="INJ15" s="225"/>
      <c r="INK15" s="225"/>
      <c r="INL15" s="225"/>
      <c r="INM15" s="225"/>
      <c r="INN15" s="225"/>
      <c r="INO15" s="225"/>
      <c r="INP15" s="225"/>
      <c r="INQ15" s="225"/>
      <c r="INR15" s="225"/>
      <c r="INS15" s="225"/>
      <c r="INT15" s="225"/>
      <c r="INU15" s="225"/>
      <c r="INV15" s="225"/>
      <c r="INW15" s="225"/>
      <c r="INX15" s="225"/>
      <c r="INY15" s="225"/>
      <c r="INZ15" s="225"/>
      <c r="IOA15" s="225"/>
      <c r="IOB15" s="225"/>
      <c r="IOC15" s="225"/>
      <c r="IOD15" s="225"/>
      <c r="IOE15" s="225"/>
      <c r="IOF15" s="225"/>
      <c r="IOG15" s="225"/>
      <c r="IOH15" s="225"/>
      <c r="IOI15" s="225"/>
      <c r="IOJ15" s="225"/>
      <c r="IOK15" s="225"/>
      <c r="IOL15" s="225"/>
      <c r="IOM15" s="225"/>
      <c r="ION15" s="225"/>
      <c r="IOO15" s="225"/>
      <c r="IOP15" s="225"/>
      <c r="IOQ15" s="225"/>
      <c r="IOR15" s="225"/>
      <c r="IOS15" s="225"/>
      <c r="IOT15" s="225"/>
      <c r="IOU15" s="225"/>
      <c r="IOV15" s="225"/>
      <c r="IOW15" s="225"/>
      <c r="IOX15" s="225"/>
      <c r="IOY15" s="225"/>
      <c r="IOZ15" s="225"/>
      <c r="IPA15" s="225"/>
      <c r="IPB15" s="225"/>
      <c r="IPC15" s="225"/>
      <c r="IPD15" s="225"/>
      <c r="IPE15" s="225"/>
      <c r="IPF15" s="225"/>
      <c r="IPG15" s="225"/>
      <c r="IPH15" s="225"/>
      <c r="IPI15" s="225"/>
      <c r="IPJ15" s="225"/>
      <c r="IPK15" s="225"/>
      <c r="IPL15" s="225"/>
      <c r="IPM15" s="225"/>
      <c r="IPN15" s="225"/>
      <c r="IPO15" s="225"/>
      <c r="IPP15" s="225"/>
      <c r="IPQ15" s="225"/>
      <c r="IPR15" s="225"/>
      <c r="IPS15" s="225"/>
      <c r="IPT15" s="225"/>
      <c r="IPU15" s="225"/>
      <c r="IPV15" s="225"/>
      <c r="IPW15" s="225"/>
      <c r="IPX15" s="225"/>
      <c r="IPY15" s="225"/>
      <c r="IPZ15" s="225"/>
      <c r="IQA15" s="225"/>
      <c r="IQB15" s="225"/>
      <c r="IQC15" s="225"/>
      <c r="IQD15" s="225"/>
      <c r="IQE15" s="225"/>
      <c r="IQF15" s="225"/>
      <c r="IQG15" s="225"/>
      <c r="IQH15" s="225"/>
      <c r="IQI15" s="225"/>
      <c r="IQJ15" s="225"/>
      <c r="IQK15" s="225"/>
      <c r="IQL15" s="225"/>
      <c r="IQM15" s="225"/>
      <c r="IQN15" s="225"/>
      <c r="IQO15" s="225"/>
      <c r="IQP15" s="225"/>
      <c r="IQQ15" s="225"/>
      <c r="IQR15" s="225"/>
      <c r="IQS15" s="225"/>
      <c r="IQT15" s="225"/>
      <c r="IQU15" s="225"/>
      <c r="IQV15" s="225"/>
      <c r="IQW15" s="225"/>
      <c r="IQX15" s="225"/>
      <c r="IQY15" s="225"/>
      <c r="IQZ15" s="225"/>
      <c r="IRA15" s="225"/>
      <c r="IRB15" s="225"/>
      <c r="IRC15" s="225"/>
      <c r="IRD15" s="225"/>
      <c r="IRE15" s="225"/>
      <c r="IRF15" s="225"/>
      <c r="IRG15" s="225"/>
      <c r="IRH15" s="225"/>
      <c r="IRI15" s="225"/>
      <c r="IRJ15" s="225"/>
      <c r="IRK15" s="225"/>
      <c r="IRL15" s="225"/>
      <c r="IRM15" s="225"/>
      <c r="IRN15" s="225"/>
      <c r="IRO15" s="225"/>
      <c r="IRP15" s="225"/>
      <c r="IRQ15" s="225"/>
      <c r="IRR15" s="225"/>
      <c r="IRS15" s="225"/>
      <c r="IRT15" s="225"/>
      <c r="IRU15" s="225"/>
      <c r="IRV15" s="225"/>
      <c r="IRW15" s="225"/>
      <c r="IRX15" s="225"/>
      <c r="IRY15" s="225"/>
      <c r="IRZ15" s="225"/>
      <c r="ISA15" s="225"/>
      <c r="ISB15" s="225"/>
      <c r="ISC15" s="225"/>
      <c r="ISD15" s="225"/>
      <c r="ISE15" s="225"/>
      <c r="ISF15" s="225"/>
      <c r="ISG15" s="225"/>
      <c r="ISH15" s="225"/>
      <c r="ISI15" s="225"/>
      <c r="ISJ15" s="225"/>
      <c r="ISK15" s="225"/>
      <c r="ISL15" s="225"/>
      <c r="ISM15" s="225"/>
      <c r="ISN15" s="225"/>
      <c r="ISO15" s="225"/>
      <c r="ISP15" s="225"/>
      <c r="ISQ15" s="225"/>
      <c r="ISR15" s="225"/>
      <c r="ISS15" s="225"/>
      <c r="IST15" s="225"/>
      <c r="ISU15" s="225"/>
      <c r="ISV15" s="225"/>
      <c r="ISW15" s="225"/>
      <c r="ISX15" s="225"/>
      <c r="ISY15" s="225"/>
      <c r="ISZ15" s="225"/>
      <c r="ITA15" s="225"/>
      <c r="ITB15" s="225"/>
      <c r="ITC15" s="225"/>
      <c r="ITD15" s="225"/>
      <c r="ITE15" s="225"/>
      <c r="ITF15" s="225"/>
      <c r="ITG15" s="225"/>
      <c r="ITH15" s="225"/>
      <c r="ITI15" s="225"/>
      <c r="ITJ15" s="225"/>
      <c r="ITK15" s="225"/>
      <c r="ITL15" s="225"/>
      <c r="ITM15" s="225"/>
      <c r="ITN15" s="225"/>
      <c r="ITO15" s="225"/>
      <c r="ITP15" s="225"/>
      <c r="ITQ15" s="225"/>
      <c r="ITR15" s="225"/>
      <c r="ITS15" s="225"/>
      <c r="ITT15" s="225"/>
      <c r="ITU15" s="225"/>
      <c r="ITV15" s="225"/>
      <c r="ITW15" s="225"/>
      <c r="ITX15" s="225"/>
      <c r="ITY15" s="225"/>
      <c r="ITZ15" s="225"/>
      <c r="IUA15" s="225"/>
      <c r="IUB15" s="225"/>
      <c r="IUC15" s="225"/>
      <c r="IUD15" s="225"/>
      <c r="IUE15" s="225"/>
      <c r="IUF15" s="225"/>
      <c r="IUG15" s="225"/>
      <c r="IUH15" s="225"/>
      <c r="IUI15" s="225"/>
      <c r="IUJ15" s="225"/>
      <c r="IUK15" s="225"/>
      <c r="IUL15" s="225"/>
      <c r="IUM15" s="225"/>
      <c r="IUN15" s="225"/>
      <c r="IUO15" s="225"/>
      <c r="IUP15" s="225"/>
      <c r="IUQ15" s="225"/>
      <c r="IUR15" s="225"/>
      <c r="IUS15" s="225"/>
      <c r="IUT15" s="225"/>
      <c r="IUU15" s="225"/>
      <c r="IUV15" s="225"/>
      <c r="IUW15" s="225"/>
      <c r="IUX15" s="225"/>
      <c r="IUY15" s="225"/>
      <c r="IUZ15" s="225"/>
      <c r="IVA15" s="225"/>
      <c r="IVB15" s="225"/>
      <c r="IVC15" s="225"/>
      <c r="IVD15" s="225"/>
      <c r="IVE15" s="225"/>
      <c r="IVF15" s="225"/>
      <c r="IVG15" s="225"/>
      <c r="IVH15" s="225"/>
      <c r="IVI15" s="225"/>
      <c r="IVJ15" s="225"/>
      <c r="IVK15" s="225"/>
      <c r="IVL15" s="225"/>
      <c r="IVM15" s="225"/>
      <c r="IVN15" s="225"/>
      <c r="IVO15" s="225"/>
      <c r="IVP15" s="225"/>
      <c r="IVQ15" s="225"/>
      <c r="IVR15" s="225"/>
      <c r="IVS15" s="225"/>
      <c r="IVT15" s="225"/>
      <c r="IVU15" s="225"/>
      <c r="IVV15" s="225"/>
      <c r="IVW15" s="225"/>
      <c r="IVX15" s="225"/>
      <c r="IVY15" s="225"/>
      <c r="IVZ15" s="225"/>
      <c r="IWA15" s="225"/>
      <c r="IWB15" s="225"/>
      <c r="IWC15" s="225"/>
      <c r="IWD15" s="225"/>
      <c r="IWE15" s="225"/>
      <c r="IWF15" s="225"/>
      <c r="IWG15" s="225"/>
      <c r="IWH15" s="225"/>
      <c r="IWI15" s="225"/>
      <c r="IWJ15" s="225"/>
      <c r="IWK15" s="225"/>
      <c r="IWL15" s="225"/>
      <c r="IWM15" s="225"/>
      <c r="IWN15" s="225"/>
      <c r="IWO15" s="225"/>
      <c r="IWP15" s="225"/>
      <c r="IWQ15" s="225"/>
      <c r="IWR15" s="225"/>
      <c r="IWS15" s="225"/>
      <c r="IWT15" s="225"/>
      <c r="IWU15" s="225"/>
      <c r="IWV15" s="225"/>
      <c r="IWW15" s="225"/>
      <c r="IWX15" s="225"/>
      <c r="IWY15" s="225"/>
      <c r="IWZ15" s="225"/>
      <c r="IXA15" s="225"/>
      <c r="IXB15" s="225"/>
      <c r="IXC15" s="225"/>
      <c r="IXD15" s="225"/>
      <c r="IXE15" s="225"/>
      <c r="IXF15" s="225"/>
      <c r="IXG15" s="225"/>
      <c r="IXH15" s="225"/>
      <c r="IXI15" s="225"/>
      <c r="IXJ15" s="225"/>
      <c r="IXK15" s="225"/>
      <c r="IXL15" s="225"/>
      <c r="IXM15" s="225"/>
      <c r="IXN15" s="225"/>
      <c r="IXO15" s="225"/>
      <c r="IXP15" s="225"/>
      <c r="IXQ15" s="225"/>
      <c r="IXR15" s="225"/>
      <c r="IXS15" s="225"/>
      <c r="IXT15" s="225"/>
      <c r="IXU15" s="225"/>
      <c r="IXV15" s="225"/>
      <c r="IXW15" s="225"/>
      <c r="IXX15" s="225"/>
      <c r="IXY15" s="225"/>
      <c r="IXZ15" s="225"/>
      <c r="IYA15" s="225"/>
      <c r="IYB15" s="225"/>
      <c r="IYC15" s="225"/>
      <c r="IYD15" s="225"/>
      <c r="IYE15" s="225"/>
      <c r="IYF15" s="225"/>
      <c r="IYG15" s="225"/>
      <c r="IYH15" s="225"/>
      <c r="IYI15" s="225"/>
      <c r="IYJ15" s="225"/>
      <c r="IYK15" s="225"/>
      <c r="IYL15" s="225"/>
      <c r="IYM15" s="225"/>
      <c r="IYN15" s="225"/>
      <c r="IYO15" s="225"/>
      <c r="IYP15" s="225"/>
      <c r="IYQ15" s="225"/>
      <c r="IYR15" s="225"/>
      <c r="IYS15" s="225"/>
      <c r="IYT15" s="225"/>
      <c r="IYU15" s="225"/>
      <c r="IYV15" s="225"/>
      <c r="IYW15" s="225"/>
      <c r="IYX15" s="225"/>
      <c r="IYY15" s="225"/>
      <c r="IYZ15" s="225"/>
      <c r="IZA15" s="225"/>
      <c r="IZB15" s="225"/>
      <c r="IZC15" s="225"/>
      <c r="IZD15" s="225"/>
      <c r="IZE15" s="225"/>
      <c r="IZF15" s="225"/>
      <c r="IZG15" s="225"/>
      <c r="IZH15" s="225"/>
      <c r="IZI15" s="225"/>
      <c r="IZJ15" s="225"/>
      <c r="IZK15" s="225"/>
      <c r="IZL15" s="225"/>
      <c r="IZM15" s="225"/>
      <c r="IZN15" s="225"/>
      <c r="IZO15" s="225"/>
      <c r="IZP15" s="225"/>
      <c r="IZQ15" s="225"/>
      <c r="IZR15" s="225"/>
      <c r="IZS15" s="225"/>
      <c r="IZT15" s="225"/>
      <c r="IZU15" s="225"/>
      <c r="IZV15" s="225"/>
      <c r="IZW15" s="225"/>
      <c r="IZX15" s="225"/>
      <c r="IZY15" s="225"/>
      <c r="IZZ15" s="225"/>
      <c r="JAA15" s="225"/>
      <c r="JAB15" s="225"/>
      <c r="JAC15" s="225"/>
      <c r="JAD15" s="225"/>
      <c r="JAE15" s="225"/>
      <c r="JAF15" s="225"/>
      <c r="JAG15" s="225"/>
      <c r="JAH15" s="225"/>
      <c r="JAI15" s="225"/>
      <c r="JAJ15" s="225"/>
      <c r="JAK15" s="225"/>
      <c r="JAL15" s="225"/>
      <c r="JAM15" s="225"/>
      <c r="JAN15" s="225"/>
      <c r="JAO15" s="225"/>
      <c r="JAP15" s="225"/>
      <c r="JAQ15" s="225"/>
      <c r="JAR15" s="225"/>
      <c r="JAS15" s="225"/>
      <c r="JAT15" s="225"/>
      <c r="JAU15" s="225"/>
      <c r="JAV15" s="225"/>
      <c r="JAW15" s="225"/>
      <c r="JAX15" s="225"/>
      <c r="JAY15" s="225"/>
      <c r="JAZ15" s="225"/>
      <c r="JBA15" s="225"/>
      <c r="JBB15" s="225"/>
      <c r="JBC15" s="225"/>
      <c r="JBD15" s="225"/>
      <c r="JBE15" s="225"/>
      <c r="JBF15" s="225"/>
      <c r="JBG15" s="225"/>
      <c r="JBH15" s="225"/>
      <c r="JBI15" s="225"/>
      <c r="JBJ15" s="225"/>
      <c r="JBK15" s="225"/>
      <c r="JBL15" s="225"/>
      <c r="JBM15" s="225"/>
      <c r="JBN15" s="225"/>
      <c r="JBO15" s="225"/>
      <c r="JBP15" s="225"/>
      <c r="JBQ15" s="225"/>
      <c r="JBR15" s="225"/>
      <c r="JBS15" s="225"/>
      <c r="JBT15" s="225"/>
      <c r="JBU15" s="225"/>
      <c r="JBV15" s="225"/>
      <c r="JBW15" s="225"/>
      <c r="JBX15" s="225"/>
      <c r="JBY15" s="225"/>
      <c r="JBZ15" s="225"/>
      <c r="JCA15" s="225"/>
      <c r="JCB15" s="225"/>
      <c r="JCC15" s="225"/>
      <c r="JCD15" s="225"/>
      <c r="JCE15" s="225"/>
      <c r="JCF15" s="225"/>
      <c r="JCG15" s="225"/>
      <c r="JCH15" s="225"/>
      <c r="JCI15" s="225"/>
      <c r="JCJ15" s="225"/>
      <c r="JCK15" s="225"/>
      <c r="JCL15" s="225"/>
      <c r="JCM15" s="225"/>
      <c r="JCN15" s="225"/>
      <c r="JCO15" s="225"/>
      <c r="JCP15" s="225"/>
      <c r="JCQ15" s="225"/>
      <c r="JCR15" s="225"/>
      <c r="JCS15" s="225"/>
      <c r="JCT15" s="225"/>
      <c r="JCU15" s="225"/>
      <c r="JCV15" s="225"/>
      <c r="JCW15" s="225"/>
      <c r="JCX15" s="225"/>
      <c r="JCY15" s="225"/>
      <c r="JCZ15" s="225"/>
      <c r="JDA15" s="225"/>
      <c r="JDB15" s="225"/>
      <c r="JDC15" s="225"/>
      <c r="JDD15" s="225"/>
      <c r="JDE15" s="225"/>
      <c r="JDF15" s="225"/>
      <c r="JDG15" s="225"/>
      <c r="JDH15" s="225"/>
      <c r="JDI15" s="225"/>
      <c r="JDJ15" s="225"/>
      <c r="JDK15" s="225"/>
      <c r="JDL15" s="225"/>
      <c r="JDM15" s="225"/>
      <c r="JDN15" s="225"/>
      <c r="JDO15" s="225"/>
      <c r="JDP15" s="225"/>
      <c r="JDQ15" s="225"/>
      <c r="JDR15" s="225"/>
      <c r="JDS15" s="225"/>
      <c r="JDT15" s="225"/>
      <c r="JDU15" s="225"/>
      <c r="JDV15" s="225"/>
      <c r="JDW15" s="225"/>
      <c r="JDX15" s="225"/>
      <c r="JDY15" s="225"/>
      <c r="JDZ15" s="225"/>
      <c r="JEA15" s="225"/>
      <c r="JEB15" s="225"/>
      <c r="JEC15" s="225"/>
      <c r="JED15" s="225"/>
      <c r="JEE15" s="225"/>
      <c r="JEF15" s="225"/>
      <c r="JEG15" s="225"/>
      <c r="JEH15" s="225"/>
      <c r="JEI15" s="225"/>
      <c r="JEJ15" s="225"/>
      <c r="JEK15" s="225"/>
      <c r="JEL15" s="225"/>
      <c r="JEM15" s="225"/>
      <c r="JEN15" s="225"/>
      <c r="JEO15" s="225"/>
      <c r="JEP15" s="225"/>
      <c r="JEQ15" s="225"/>
      <c r="JER15" s="225"/>
      <c r="JES15" s="225"/>
      <c r="JET15" s="225"/>
      <c r="JEU15" s="225"/>
      <c r="JEV15" s="225"/>
      <c r="JEW15" s="225"/>
      <c r="JEX15" s="225"/>
      <c r="JEY15" s="225"/>
      <c r="JEZ15" s="225"/>
      <c r="JFA15" s="225"/>
      <c r="JFB15" s="225"/>
      <c r="JFC15" s="225"/>
      <c r="JFD15" s="225"/>
      <c r="JFE15" s="225"/>
      <c r="JFF15" s="225"/>
      <c r="JFG15" s="225"/>
      <c r="JFH15" s="225"/>
      <c r="JFI15" s="225"/>
      <c r="JFJ15" s="225"/>
      <c r="JFK15" s="225"/>
      <c r="JFL15" s="225"/>
      <c r="JFM15" s="225"/>
      <c r="JFN15" s="225"/>
      <c r="JFO15" s="225"/>
      <c r="JFP15" s="225"/>
      <c r="JFQ15" s="225"/>
      <c r="JFR15" s="225"/>
      <c r="JFS15" s="225"/>
      <c r="JFT15" s="225"/>
      <c r="JFU15" s="225"/>
      <c r="JFV15" s="225"/>
      <c r="JFW15" s="225"/>
      <c r="JFX15" s="225"/>
      <c r="JFY15" s="225"/>
      <c r="JFZ15" s="225"/>
      <c r="JGA15" s="225"/>
      <c r="JGB15" s="225"/>
      <c r="JGC15" s="225"/>
      <c r="JGD15" s="225"/>
      <c r="JGE15" s="225"/>
      <c r="JGF15" s="225"/>
      <c r="JGG15" s="225"/>
      <c r="JGH15" s="225"/>
      <c r="JGI15" s="225"/>
      <c r="JGJ15" s="225"/>
      <c r="JGK15" s="225"/>
      <c r="JGL15" s="225"/>
      <c r="JGM15" s="225"/>
      <c r="JGN15" s="225"/>
      <c r="JGO15" s="225"/>
      <c r="JGP15" s="225"/>
      <c r="JGQ15" s="225"/>
      <c r="JGR15" s="225"/>
      <c r="JGS15" s="225"/>
      <c r="JGT15" s="225"/>
      <c r="JGU15" s="225"/>
      <c r="JGV15" s="225"/>
      <c r="JGW15" s="225"/>
      <c r="JGX15" s="225"/>
      <c r="JGY15" s="225"/>
      <c r="JGZ15" s="225"/>
      <c r="JHA15" s="225"/>
      <c r="JHB15" s="225"/>
      <c r="JHC15" s="225"/>
      <c r="JHD15" s="225"/>
      <c r="JHE15" s="225"/>
      <c r="JHF15" s="225"/>
      <c r="JHG15" s="225"/>
      <c r="JHH15" s="225"/>
      <c r="JHI15" s="225"/>
      <c r="JHJ15" s="225"/>
      <c r="JHK15" s="225"/>
      <c r="JHL15" s="225"/>
      <c r="JHM15" s="225"/>
      <c r="JHN15" s="225"/>
      <c r="JHO15" s="225"/>
      <c r="JHP15" s="225"/>
      <c r="JHQ15" s="225"/>
      <c r="JHR15" s="225"/>
      <c r="JHS15" s="225"/>
      <c r="JHT15" s="225"/>
      <c r="JHU15" s="225"/>
      <c r="JHV15" s="225"/>
      <c r="JHW15" s="225"/>
      <c r="JHX15" s="225"/>
      <c r="JHY15" s="225"/>
      <c r="JHZ15" s="225"/>
      <c r="JIA15" s="225"/>
      <c r="JIB15" s="225"/>
      <c r="JIC15" s="225"/>
      <c r="JID15" s="225"/>
      <c r="JIE15" s="225"/>
      <c r="JIF15" s="225"/>
      <c r="JIG15" s="225"/>
      <c r="JIH15" s="225"/>
      <c r="JII15" s="225"/>
      <c r="JIJ15" s="225"/>
      <c r="JIK15" s="225"/>
      <c r="JIL15" s="225"/>
      <c r="JIM15" s="225"/>
      <c r="JIN15" s="225"/>
      <c r="JIO15" s="225"/>
      <c r="JIP15" s="225"/>
      <c r="JIQ15" s="225"/>
      <c r="JIR15" s="225"/>
      <c r="JIS15" s="225"/>
      <c r="JIT15" s="225"/>
      <c r="JIU15" s="225"/>
      <c r="JIV15" s="225"/>
      <c r="JIW15" s="225"/>
      <c r="JIX15" s="225"/>
      <c r="JIY15" s="225"/>
      <c r="JIZ15" s="225"/>
      <c r="JJA15" s="225"/>
      <c r="JJB15" s="225"/>
      <c r="JJC15" s="225"/>
      <c r="JJD15" s="225"/>
      <c r="JJE15" s="225"/>
      <c r="JJF15" s="225"/>
      <c r="JJG15" s="225"/>
      <c r="JJH15" s="225"/>
      <c r="JJI15" s="225"/>
      <c r="JJJ15" s="225"/>
      <c r="JJK15" s="225"/>
      <c r="JJL15" s="225"/>
      <c r="JJM15" s="225"/>
      <c r="JJN15" s="225"/>
      <c r="JJO15" s="225"/>
      <c r="JJP15" s="225"/>
      <c r="JJQ15" s="225"/>
      <c r="JJR15" s="225"/>
      <c r="JJS15" s="225"/>
      <c r="JJT15" s="225"/>
      <c r="JJU15" s="225"/>
      <c r="JJV15" s="225"/>
      <c r="JJW15" s="225"/>
      <c r="JJX15" s="225"/>
      <c r="JJY15" s="225"/>
      <c r="JJZ15" s="225"/>
      <c r="JKA15" s="225"/>
      <c r="JKB15" s="225"/>
      <c r="JKC15" s="225"/>
      <c r="JKD15" s="225"/>
      <c r="JKE15" s="225"/>
      <c r="JKF15" s="225"/>
      <c r="JKG15" s="225"/>
      <c r="JKH15" s="225"/>
      <c r="JKI15" s="225"/>
      <c r="JKJ15" s="225"/>
      <c r="JKK15" s="225"/>
      <c r="JKL15" s="225"/>
      <c r="JKM15" s="225"/>
      <c r="JKN15" s="225"/>
      <c r="JKO15" s="225"/>
      <c r="JKP15" s="225"/>
      <c r="JKQ15" s="225"/>
      <c r="JKR15" s="225"/>
      <c r="JKS15" s="225"/>
      <c r="JKT15" s="225"/>
      <c r="JKU15" s="225"/>
      <c r="JKV15" s="225"/>
      <c r="JKW15" s="225"/>
      <c r="JKX15" s="225"/>
      <c r="JKY15" s="225"/>
      <c r="JKZ15" s="225"/>
      <c r="JLA15" s="225"/>
      <c r="JLB15" s="225"/>
      <c r="JLC15" s="225"/>
      <c r="JLD15" s="225"/>
      <c r="JLE15" s="225"/>
      <c r="JLF15" s="225"/>
      <c r="JLG15" s="225"/>
      <c r="JLH15" s="225"/>
      <c r="JLI15" s="225"/>
      <c r="JLJ15" s="225"/>
      <c r="JLK15" s="225"/>
      <c r="JLL15" s="225"/>
      <c r="JLM15" s="225"/>
      <c r="JLN15" s="225"/>
      <c r="JLO15" s="225"/>
      <c r="JLP15" s="225"/>
      <c r="JLQ15" s="225"/>
      <c r="JLR15" s="225"/>
      <c r="JLS15" s="225"/>
      <c r="JLT15" s="225"/>
      <c r="JLU15" s="225"/>
      <c r="JLV15" s="225"/>
      <c r="JLW15" s="225"/>
      <c r="JLX15" s="225"/>
      <c r="JLY15" s="225"/>
      <c r="JLZ15" s="225"/>
      <c r="JMA15" s="225"/>
      <c r="JMB15" s="225"/>
      <c r="JMC15" s="225"/>
      <c r="JMD15" s="225"/>
      <c r="JME15" s="225"/>
      <c r="JMF15" s="225"/>
      <c r="JMG15" s="225"/>
      <c r="JMH15" s="225"/>
      <c r="JMI15" s="225"/>
      <c r="JMJ15" s="225"/>
      <c r="JMK15" s="225"/>
      <c r="JML15" s="225"/>
      <c r="JMM15" s="225"/>
      <c r="JMN15" s="225"/>
      <c r="JMO15" s="225"/>
      <c r="JMP15" s="225"/>
      <c r="JMQ15" s="225"/>
      <c r="JMR15" s="225"/>
      <c r="JMS15" s="225"/>
      <c r="JMT15" s="225"/>
      <c r="JMU15" s="225"/>
      <c r="JMV15" s="225"/>
      <c r="JMW15" s="225"/>
      <c r="JMX15" s="225"/>
      <c r="JMY15" s="225"/>
      <c r="JMZ15" s="225"/>
      <c r="JNA15" s="225"/>
      <c r="JNB15" s="225"/>
      <c r="JNC15" s="225"/>
      <c r="JND15" s="225"/>
      <c r="JNE15" s="225"/>
      <c r="JNF15" s="225"/>
      <c r="JNG15" s="225"/>
      <c r="JNH15" s="225"/>
      <c r="JNI15" s="225"/>
      <c r="JNJ15" s="225"/>
      <c r="JNK15" s="225"/>
      <c r="JNL15" s="225"/>
      <c r="JNM15" s="225"/>
      <c r="JNN15" s="225"/>
      <c r="JNO15" s="225"/>
      <c r="JNP15" s="225"/>
      <c r="JNQ15" s="225"/>
      <c r="JNR15" s="225"/>
      <c r="JNS15" s="225"/>
      <c r="JNT15" s="225"/>
      <c r="JNU15" s="225"/>
      <c r="JNV15" s="225"/>
      <c r="JNW15" s="225"/>
      <c r="JNX15" s="225"/>
      <c r="JNY15" s="225"/>
      <c r="JNZ15" s="225"/>
      <c r="JOA15" s="225"/>
      <c r="JOB15" s="225"/>
      <c r="JOC15" s="225"/>
      <c r="JOD15" s="225"/>
      <c r="JOE15" s="225"/>
      <c r="JOF15" s="225"/>
      <c r="JOG15" s="225"/>
      <c r="JOH15" s="225"/>
      <c r="JOI15" s="225"/>
      <c r="JOJ15" s="225"/>
      <c r="JOK15" s="225"/>
      <c r="JOL15" s="225"/>
      <c r="JOM15" s="225"/>
      <c r="JON15" s="225"/>
      <c r="JOO15" s="225"/>
      <c r="JOP15" s="225"/>
      <c r="JOQ15" s="225"/>
      <c r="JOR15" s="225"/>
      <c r="JOS15" s="225"/>
      <c r="JOT15" s="225"/>
      <c r="JOU15" s="225"/>
      <c r="JOV15" s="225"/>
      <c r="JOW15" s="225"/>
      <c r="JOX15" s="225"/>
      <c r="JOY15" s="225"/>
      <c r="JOZ15" s="225"/>
      <c r="JPA15" s="225"/>
      <c r="JPB15" s="225"/>
      <c r="JPC15" s="225"/>
      <c r="JPD15" s="225"/>
      <c r="JPE15" s="225"/>
      <c r="JPF15" s="225"/>
      <c r="JPG15" s="225"/>
      <c r="JPH15" s="225"/>
      <c r="JPI15" s="225"/>
      <c r="JPJ15" s="225"/>
      <c r="JPK15" s="225"/>
      <c r="JPL15" s="225"/>
      <c r="JPM15" s="225"/>
      <c r="JPN15" s="225"/>
      <c r="JPO15" s="225"/>
      <c r="JPP15" s="225"/>
      <c r="JPQ15" s="225"/>
      <c r="JPR15" s="225"/>
      <c r="JPS15" s="225"/>
      <c r="JPT15" s="225"/>
      <c r="JPU15" s="225"/>
      <c r="JPV15" s="225"/>
      <c r="JPW15" s="225"/>
      <c r="JPX15" s="225"/>
      <c r="JPY15" s="225"/>
      <c r="JPZ15" s="225"/>
      <c r="JQA15" s="225"/>
      <c r="JQB15" s="225"/>
      <c r="JQC15" s="225"/>
      <c r="JQD15" s="225"/>
      <c r="JQE15" s="225"/>
      <c r="JQF15" s="225"/>
      <c r="JQG15" s="225"/>
      <c r="JQH15" s="225"/>
      <c r="JQI15" s="225"/>
      <c r="JQJ15" s="225"/>
      <c r="JQK15" s="225"/>
      <c r="JQL15" s="225"/>
      <c r="JQM15" s="225"/>
      <c r="JQN15" s="225"/>
      <c r="JQO15" s="225"/>
      <c r="JQP15" s="225"/>
      <c r="JQQ15" s="225"/>
      <c r="JQR15" s="225"/>
      <c r="JQS15" s="225"/>
      <c r="JQT15" s="225"/>
      <c r="JQU15" s="225"/>
      <c r="JQV15" s="225"/>
      <c r="JQW15" s="225"/>
      <c r="JQX15" s="225"/>
      <c r="JQY15" s="225"/>
      <c r="JQZ15" s="225"/>
      <c r="JRA15" s="225"/>
      <c r="JRB15" s="225"/>
      <c r="JRC15" s="225"/>
      <c r="JRD15" s="225"/>
      <c r="JRE15" s="225"/>
      <c r="JRF15" s="225"/>
      <c r="JRG15" s="225"/>
      <c r="JRH15" s="225"/>
      <c r="JRI15" s="225"/>
      <c r="JRJ15" s="225"/>
      <c r="JRK15" s="225"/>
      <c r="JRL15" s="225"/>
      <c r="JRM15" s="225"/>
      <c r="JRN15" s="225"/>
      <c r="JRO15" s="225"/>
      <c r="JRP15" s="225"/>
      <c r="JRQ15" s="225"/>
      <c r="JRR15" s="225"/>
      <c r="JRS15" s="225"/>
      <c r="JRT15" s="225"/>
      <c r="JRU15" s="225"/>
      <c r="JRV15" s="225"/>
      <c r="JRW15" s="225"/>
      <c r="JRX15" s="225"/>
      <c r="JRY15" s="225"/>
      <c r="JRZ15" s="225"/>
      <c r="JSA15" s="225"/>
      <c r="JSB15" s="225"/>
      <c r="JSC15" s="225"/>
      <c r="JSD15" s="225"/>
      <c r="JSE15" s="225"/>
      <c r="JSF15" s="225"/>
      <c r="JSG15" s="225"/>
      <c r="JSH15" s="225"/>
      <c r="JSI15" s="225"/>
      <c r="JSJ15" s="225"/>
      <c r="JSK15" s="225"/>
      <c r="JSL15" s="225"/>
      <c r="JSM15" s="225"/>
      <c r="JSN15" s="225"/>
      <c r="JSO15" s="225"/>
      <c r="JSP15" s="225"/>
      <c r="JSQ15" s="225"/>
      <c r="JSR15" s="225"/>
      <c r="JSS15" s="225"/>
      <c r="JST15" s="225"/>
      <c r="JSU15" s="225"/>
      <c r="JSV15" s="225"/>
      <c r="JSW15" s="225"/>
      <c r="JSX15" s="225"/>
      <c r="JSY15" s="225"/>
      <c r="JSZ15" s="225"/>
      <c r="JTA15" s="225"/>
      <c r="JTB15" s="225"/>
      <c r="JTC15" s="225"/>
      <c r="JTD15" s="225"/>
      <c r="JTE15" s="225"/>
      <c r="JTF15" s="225"/>
      <c r="JTG15" s="225"/>
      <c r="JTH15" s="225"/>
      <c r="JTI15" s="225"/>
      <c r="JTJ15" s="225"/>
      <c r="JTK15" s="225"/>
      <c r="JTL15" s="225"/>
      <c r="JTM15" s="225"/>
      <c r="JTN15" s="225"/>
      <c r="JTO15" s="225"/>
      <c r="JTP15" s="225"/>
      <c r="JTQ15" s="225"/>
      <c r="JTR15" s="225"/>
      <c r="JTS15" s="225"/>
      <c r="JTT15" s="225"/>
      <c r="JTU15" s="225"/>
      <c r="JTV15" s="225"/>
      <c r="JTW15" s="225"/>
      <c r="JTX15" s="225"/>
      <c r="JTY15" s="225"/>
      <c r="JTZ15" s="225"/>
      <c r="JUA15" s="225"/>
      <c r="JUB15" s="225"/>
      <c r="JUC15" s="225"/>
      <c r="JUD15" s="225"/>
      <c r="JUE15" s="225"/>
      <c r="JUF15" s="225"/>
      <c r="JUG15" s="225"/>
      <c r="JUH15" s="225"/>
      <c r="JUI15" s="225"/>
      <c r="JUJ15" s="225"/>
      <c r="JUK15" s="225"/>
      <c r="JUL15" s="225"/>
      <c r="JUM15" s="225"/>
      <c r="JUN15" s="225"/>
      <c r="JUO15" s="225"/>
      <c r="JUP15" s="225"/>
      <c r="JUQ15" s="225"/>
      <c r="JUR15" s="225"/>
      <c r="JUS15" s="225"/>
      <c r="JUT15" s="225"/>
      <c r="JUU15" s="225"/>
      <c r="JUV15" s="225"/>
      <c r="JUW15" s="225"/>
      <c r="JUX15" s="225"/>
      <c r="JUY15" s="225"/>
      <c r="JUZ15" s="225"/>
      <c r="JVA15" s="225"/>
      <c r="JVB15" s="225"/>
      <c r="JVC15" s="225"/>
      <c r="JVD15" s="225"/>
      <c r="JVE15" s="225"/>
      <c r="JVF15" s="225"/>
      <c r="JVG15" s="225"/>
      <c r="JVH15" s="225"/>
      <c r="JVI15" s="225"/>
      <c r="JVJ15" s="225"/>
      <c r="JVK15" s="225"/>
      <c r="JVL15" s="225"/>
      <c r="JVM15" s="225"/>
      <c r="JVN15" s="225"/>
      <c r="JVO15" s="225"/>
      <c r="JVP15" s="225"/>
      <c r="JVQ15" s="225"/>
      <c r="JVR15" s="225"/>
      <c r="JVS15" s="225"/>
      <c r="JVT15" s="225"/>
      <c r="JVU15" s="225"/>
      <c r="JVV15" s="225"/>
      <c r="JVW15" s="225"/>
      <c r="JVX15" s="225"/>
      <c r="JVY15" s="225"/>
      <c r="JVZ15" s="225"/>
      <c r="JWA15" s="225"/>
      <c r="JWB15" s="225"/>
      <c r="JWC15" s="225"/>
      <c r="JWD15" s="225"/>
      <c r="JWE15" s="225"/>
      <c r="JWF15" s="225"/>
      <c r="JWG15" s="225"/>
      <c r="JWH15" s="225"/>
      <c r="JWI15" s="225"/>
      <c r="JWJ15" s="225"/>
      <c r="JWK15" s="225"/>
      <c r="JWL15" s="225"/>
      <c r="JWM15" s="225"/>
      <c r="JWN15" s="225"/>
      <c r="JWO15" s="225"/>
      <c r="JWP15" s="225"/>
      <c r="JWQ15" s="225"/>
      <c r="JWR15" s="225"/>
      <c r="JWS15" s="225"/>
      <c r="JWT15" s="225"/>
      <c r="JWU15" s="225"/>
      <c r="JWV15" s="225"/>
      <c r="JWW15" s="225"/>
      <c r="JWX15" s="225"/>
      <c r="JWY15" s="225"/>
      <c r="JWZ15" s="225"/>
      <c r="JXA15" s="225"/>
      <c r="JXB15" s="225"/>
      <c r="JXC15" s="225"/>
      <c r="JXD15" s="225"/>
      <c r="JXE15" s="225"/>
      <c r="JXF15" s="225"/>
      <c r="JXG15" s="225"/>
      <c r="JXH15" s="225"/>
      <c r="JXI15" s="225"/>
      <c r="JXJ15" s="225"/>
      <c r="JXK15" s="225"/>
      <c r="JXL15" s="225"/>
      <c r="JXM15" s="225"/>
      <c r="JXN15" s="225"/>
      <c r="JXO15" s="225"/>
      <c r="JXP15" s="225"/>
      <c r="JXQ15" s="225"/>
      <c r="JXR15" s="225"/>
      <c r="JXS15" s="225"/>
      <c r="JXT15" s="225"/>
      <c r="JXU15" s="225"/>
      <c r="JXV15" s="225"/>
      <c r="JXW15" s="225"/>
      <c r="JXX15" s="225"/>
      <c r="JXY15" s="225"/>
      <c r="JXZ15" s="225"/>
      <c r="JYA15" s="225"/>
      <c r="JYB15" s="225"/>
      <c r="JYC15" s="225"/>
      <c r="JYD15" s="225"/>
      <c r="JYE15" s="225"/>
      <c r="JYF15" s="225"/>
      <c r="JYG15" s="225"/>
      <c r="JYH15" s="225"/>
      <c r="JYI15" s="225"/>
      <c r="JYJ15" s="225"/>
      <c r="JYK15" s="225"/>
      <c r="JYL15" s="225"/>
      <c r="JYM15" s="225"/>
      <c r="JYN15" s="225"/>
      <c r="JYO15" s="225"/>
      <c r="JYP15" s="225"/>
      <c r="JYQ15" s="225"/>
      <c r="JYR15" s="225"/>
      <c r="JYS15" s="225"/>
      <c r="JYT15" s="225"/>
      <c r="JYU15" s="225"/>
      <c r="JYV15" s="225"/>
      <c r="JYW15" s="225"/>
      <c r="JYX15" s="225"/>
      <c r="JYY15" s="225"/>
      <c r="JYZ15" s="225"/>
      <c r="JZA15" s="225"/>
      <c r="JZB15" s="225"/>
      <c r="JZC15" s="225"/>
      <c r="JZD15" s="225"/>
      <c r="JZE15" s="225"/>
      <c r="JZF15" s="225"/>
      <c r="JZG15" s="225"/>
      <c r="JZH15" s="225"/>
      <c r="JZI15" s="225"/>
      <c r="JZJ15" s="225"/>
      <c r="JZK15" s="225"/>
      <c r="JZL15" s="225"/>
      <c r="JZM15" s="225"/>
      <c r="JZN15" s="225"/>
      <c r="JZO15" s="225"/>
      <c r="JZP15" s="225"/>
      <c r="JZQ15" s="225"/>
      <c r="JZR15" s="225"/>
      <c r="JZS15" s="225"/>
      <c r="JZT15" s="225"/>
      <c r="JZU15" s="225"/>
      <c r="JZV15" s="225"/>
      <c r="JZW15" s="225"/>
      <c r="JZX15" s="225"/>
      <c r="JZY15" s="225"/>
      <c r="JZZ15" s="225"/>
      <c r="KAA15" s="225"/>
      <c r="KAB15" s="225"/>
      <c r="KAC15" s="225"/>
      <c r="KAD15" s="225"/>
      <c r="KAE15" s="225"/>
      <c r="KAF15" s="225"/>
      <c r="KAG15" s="225"/>
      <c r="KAH15" s="225"/>
      <c r="KAI15" s="225"/>
      <c r="KAJ15" s="225"/>
      <c r="KAK15" s="225"/>
      <c r="KAL15" s="225"/>
      <c r="KAM15" s="225"/>
      <c r="KAN15" s="225"/>
      <c r="KAO15" s="225"/>
      <c r="KAP15" s="225"/>
      <c r="KAQ15" s="225"/>
      <c r="KAR15" s="225"/>
      <c r="KAS15" s="225"/>
      <c r="KAT15" s="225"/>
      <c r="KAU15" s="225"/>
      <c r="KAV15" s="225"/>
      <c r="KAW15" s="225"/>
      <c r="KAX15" s="225"/>
      <c r="KAY15" s="225"/>
      <c r="KAZ15" s="225"/>
      <c r="KBA15" s="225"/>
      <c r="KBB15" s="225"/>
      <c r="KBC15" s="225"/>
      <c r="KBD15" s="225"/>
      <c r="KBE15" s="225"/>
      <c r="KBF15" s="225"/>
      <c r="KBG15" s="225"/>
      <c r="KBH15" s="225"/>
      <c r="KBI15" s="225"/>
      <c r="KBJ15" s="225"/>
      <c r="KBK15" s="225"/>
      <c r="KBL15" s="225"/>
      <c r="KBM15" s="225"/>
      <c r="KBN15" s="225"/>
      <c r="KBO15" s="225"/>
      <c r="KBP15" s="225"/>
      <c r="KBQ15" s="225"/>
      <c r="KBR15" s="225"/>
      <c r="KBS15" s="225"/>
      <c r="KBT15" s="225"/>
      <c r="KBU15" s="225"/>
      <c r="KBV15" s="225"/>
      <c r="KBW15" s="225"/>
      <c r="KBX15" s="225"/>
      <c r="KBY15" s="225"/>
      <c r="KBZ15" s="225"/>
      <c r="KCA15" s="225"/>
      <c r="KCB15" s="225"/>
      <c r="KCC15" s="225"/>
      <c r="KCD15" s="225"/>
      <c r="KCE15" s="225"/>
      <c r="KCF15" s="225"/>
      <c r="KCG15" s="225"/>
      <c r="KCH15" s="225"/>
      <c r="KCI15" s="225"/>
      <c r="KCJ15" s="225"/>
      <c r="KCK15" s="225"/>
      <c r="KCL15" s="225"/>
      <c r="KCM15" s="225"/>
      <c r="KCN15" s="225"/>
      <c r="KCO15" s="225"/>
      <c r="KCP15" s="225"/>
      <c r="KCQ15" s="225"/>
      <c r="KCR15" s="225"/>
      <c r="KCS15" s="225"/>
      <c r="KCT15" s="225"/>
      <c r="KCU15" s="225"/>
      <c r="KCV15" s="225"/>
      <c r="KCW15" s="225"/>
      <c r="KCX15" s="225"/>
      <c r="KCY15" s="225"/>
      <c r="KCZ15" s="225"/>
      <c r="KDA15" s="225"/>
      <c r="KDB15" s="225"/>
      <c r="KDC15" s="225"/>
      <c r="KDD15" s="225"/>
      <c r="KDE15" s="225"/>
      <c r="KDF15" s="225"/>
      <c r="KDG15" s="225"/>
      <c r="KDH15" s="225"/>
      <c r="KDI15" s="225"/>
      <c r="KDJ15" s="225"/>
      <c r="KDK15" s="225"/>
      <c r="KDL15" s="225"/>
      <c r="KDM15" s="225"/>
      <c r="KDN15" s="225"/>
      <c r="KDO15" s="225"/>
      <c r="KDP15" s="225"/>
      <c r="KDQ15" s="225"/>
      <c r="KDR15" s="225"/>
      <c r="KDS15" s="225"/>
      <c r="KDT15" s="225"/>
      <c r="KDU15" s="225"/>
      <c r="KDV15" s="225"/>
      <c r="KDW15" s="225"/>
      <c r="KDX15" s="225"/>
      <c r="KDY15" s="225"/>
      <c r="KDZ15" s="225"/>
      <c r="KEA15" s="225"/>
      <c r="KEB15" s="225"/>
      <c r="KEC15" s="225"/>
      <c r="KED15" s="225"/>
      <c r="KEE15" s="225"/>
      <c r="KEF15" s="225"/>
      <c r="KEG15" s="225"/>
      <c r="KEH15" s="225"/>
      <c r="KEI15" s="225"/>
      <c r="KEJ15" s="225"/>
      <c r="KEK15" s="225"/>
      <c r="KEL15" s="225"/>
      <c r="KEM15" s="225"/>
      <c r="KEN15" s="225"/>
      <c r="KEO15" s="225"/>
      <c r="KEP15" s="225"/>
      <c r="KEQ15" s="225"/>
      <c r="KER15" s="225"/>
      <c r="KES15" s="225"/>
      <c r="KET15" s="225"/>
      <c r="KEU15" s="225"/>
      <c r="KEV15" s="225"/>
      <c r="KEW15" s="225"/>
      <c r="KEX15" s="225"/>
      <c r="KEY15" s="225"/>
      <c r="KEZ15" s="225"/>
      <c r="KFA15" s="225"/>
      <c r="KFB15" s="225"/>
      <c r="KFC15" s="225"/>
      <c r="KFD15" s="225"/>
      <c r="KFE15" s="225"/>
      <c r="KFF15" s="225"/>
      <c r="KFG15" s="225"/>
      <c r="KFH15" s="225"/>
      <c r="KFI15" s="225"/>
      <c r="KFJ15" s="225"/>
      <c r="KFK15" s="225"/>
      <c r="KFL15" s="225"/>
      <c r="KFM15" s="225"/>
      <c r="KFN15" s="225"/>
      <c r="KFO15" s="225"/>
      <c r="KFP15" s="225"/>
      <c r="KFQ15" s="225"/>
      <c r="KFR15" s="225"/>
      <c r="KFS15" s="225"/>
      <c r="KFT15" s="225"/>
      <c r="KFU15" s="225"/>
      <c r="KFV15" s="225"/>
      <c r="KFW15" s="225"/>
      <c r="KFX15" s="225"/>
      <c r="KFY15" s="225"/>
      <c r="KFZ15" s="225"/>
      <c r="KGA15" s="225"/>
      <c r="KGB15" s="225"/>
      <c r="KGC15" s="225"/>
      <c r="KGD15" s="225"/>
      <c r="KGE15" s="225"/>
      <c r="KGF15" s="225"/>
      <c r="KGG15" s="225"/>
      <c r="KGH15" s="225"/>
      <c r="KGI15" s="225"/>
      <c r="KGJ15" s="225"/>
      <c r="KGK15" s="225"/>
      <c r="KGL15" s="225"/>
      <c r="KGM15" s="225"/>
      <c r="KGN15" s="225"/>
      <c r="KGO15" s="225"/>
      <c r="KGP15" s="225"/>
      <c r="KGQ15" s="225"/>
      <c r="KGR15" s="225"/>
      <c r="KGS15" s="225"/>
      <c r="KGT15" s="225"/>
      <c r="KGU15" s="225"/>
      <c r="KGV15" s="225"/>
      <c r="KGW15" s="225"/>
      <c r="KGX15" s="225"/>
      <c r="KGY15" s="225"/>
      <c r="KGZ15" s="225"/>
      <c r="KHA15" s="225"/>
      <c r="KHB15" s="225"/>
      <c r="KHC15" s="225"/>
      <c r="KHD15" s="225"/>
      <c r="KHE15" s="225"/>
      <c r="KHF15" s="225"/>
      <c r="KHG15" s="225"/>
      <c r="KHH15" s="225"/>
      <c r="KHI15" s="225"/>
      <c r="KHJ15" s="225"/>
      <c r="KHK15" s="225"/>
      <c r="KHL15" s="225"/>
      <c r="KHM15" s="225"/>
      <c r="KHN15" s="225"/>
      <c r="KHO15" s="225"/>
      <c r="KHP15" s="225"/>
      <c r="KHQ15" s="225"/>
      <c r="KHR15" s="225"/>
      <c r="KHS15" s="225"/>
      <c r="KHT15" s="225"/>
      <c r="KHU15" s="225"/>
      <c r="KHV15" s="225"/>
      <c r="KHW15" s="225"/>
      <c r="KHX15" s="225"/>
      <c r="KHY15" s="225"/>
      <c r="KHZ15" s="225"/>
      <c r="KIA15" s="225"/>
      <c r="KIB15" s="225"/>
      <c r="KIC15" s="225"/>
      <c r="KID15" s="225"/>
      <c r="KIE15" s="225"/>
      <c r="KIF15" s="225"/>
      <c r="KIG15" s="225"/>
      <c r="KIH15" s="225"/>
      <c r="KII15" s="225"/>
      <c r="KIJ15" s="225"/>
      <c r="KIK15" s="225"/>
      <c r="KIL15" s="225"/>
      <c r="KIM15" s="225"/>
      <c r="KIN15" s="225"/>
      <c r="KIO15" s="225"/>
      <c r="KIP15" s="225"/>
      <c r="KIQ15" s="225"/>
      <c r="KIR15" s="225"/>
      <c r="KIS15" s="225"/>
      <c r="KIT15" s="225"/>
      <c r="KIU15" s="225"/>
      <c r="KIV15" s="225"/>
      <c r="KIW15" s="225"/>
      <c r="KIX15" s="225"/>
      <c r="KIY15" s="225"/>
      <c r="KIZ15" s="225"/>
      <c r="KJA15" s="225"/>
      <c r="KJB15" s="225"/>
      <c r="KJC15" s="225"/>
      <c r="KJD15" s="225"/>
      <c r="KJE15" s="225"/>
      <c r="KJF15" s="225"/>
      <c r="KJG15" s="225"/>
      <c r="KJH15" s="225"/>
      <c r="KJI15" s="225"/>
      <c r="KJJ15" s="225"/>
      <c r="KJK15" s="225"/>
      <c r="KJL15" s="225"/>
      <c r="KJM15" s="225"/>
      <c r="KJN15" s="225"/>
      <c r="KJO15" s="225"/>
      <c r="KJP15" s="225"/>
      <c r="KJQ15" s="225"/>
      <c r="KJR15" s="225"/>
      <c r="KJS15" s="225"/>
      <c r="KJT15" s="225"/>
      <c r="KJU15" s="225"/>
      <c r="KJV15" s="225"/>
      <c r="KJW15" s="225"/>
      <c r="KJX15" s="225"/>
      <c r="KJY15" s="225"/>
      <c r="KJZ15" s="225"/>
      <c r="KKA15" s="225"/>
      <c r="KKB15" s="225"/>
      <c r="KKC15" s="225"/>
      <c r="KKD15" s="225"/>
      <c r="KKE15" s="225"/>
      <c r="KKF15" s="225"/>
      <c r="KKG15" s="225"/>
      <c r="KKH15" s="225"/>
      <c r="KKI15" s="225"/>
      <c r="KKJ15" s="225"/>
      <c r="KKK15" s="225"/>
      <c r="KKL15" s="225"/>
      <c r="KKM15" s="225"/>
      <c r="KKN15" s="225"/>
      <c r="KKO15" s="225"/>
      <c r="KKP15" s="225"/>
      <c r="KKQ15" s="225"/>
      <c r="KKR15" s="225"/>
      <c r="KKS15" s="225"/>
      <c r="KKT15" s="225"/>
      <c r="KKU15" s="225"/>
      <c r="KKV15" s="225"/>
      <c r="KKW15" s="225"/>
      <c r="KKX15" s="225"/>
      <c r="KKY15" s="225"/>
      <c r="KKZ15" s="225"/>
      <c r="KLA15" s="225"/>
      <c r="KLB15" s="225"/>
      <c r="KLC15" s="225"/>
      <c r="KLD15" s="225"/>
      <c r="KLE15" s="225"/>
      <c r="KLF15" s="225"/>
      <c r="KLG15" s="225"/>
      <c r="KLH15" s="225"/>
      <c r="KLI15" s="225"/>
      <c r="KLJ15" s="225"/>
      <c r="KLK15" s="225"/>
      <c r="KLL15" s="225"/>
      <c r="KLM15" s="225"/>
      <c r="KLN15" s="225"/>
      <c r="KLO15" s="225"/>
      <c r="KLP15" s="225"/>
      <c r="KLQ15" s="225"/>
      <c r="KLR15" s="225"/>
      <c r="KLS15" s="225"/>
      <c r="KLT15" s="225"/>
      <c r="KLU15" s="225"/>
      <c r="KLV15" s="225"/>
      <c r="KLW15" s="225"/>
      <c r="KLX15" s="225"/>
      <c r="KLY15" s="225"/>
      <c r="KLZ15" s="225"/>
      <c r="KMA15" s="225"/>
      <c r="KMB15" s="225"/>
      <c r="KMC15" s="225"/>
      <c r="KMD15" s="225"/>
      <c r="KME15" s="225"/>
      <c r="KMF15" s="225"/>
      <c r="KMG15" s="225"/>
      <c r="KMH15" s="225"/>
      <c r="KMI15" s="225"/>
      <c r="KMJ15" s="225"/>
      <c r="KMK15" s="225"/>
      <c r="KML15" s="225"/>
      <c r="KMM15" s="225"/>
      <c r="KMN15" s="225"/>
      <c r="KMO15" s="225"/>
      <c r="KMP15" s="225"/>
      <c r="KMQ15" s="225"/>
      <c r="KMR15" s="225"/>
      <c r="KMS15" s="225"/>
      <c r="KMT15" s="225"/>
      <c r="KMU15" s="225"/>
      <c r="KMV15" s="225"/>
      <c r="KMW15" s="225"/>
      <c r="KMX15" s="225"/>
      <c r="KMY15" s="225"/>
      <c r="KMZ15" s="225"/>
      <c r="KNA15" s="225"/>
      <c r="KNB15" s="225"/>
      <c r="KNC15" s="225"/>
      <c r="KND15" s="225"/>
      <c r="KNE15" s="225"/>
      <c r="KNF15" s="225"/>
      <c r="KNG15" s="225"/>
      <c r="KNH15" s="225"/>
      <c r="KNI15" s="225"/>
      <c r="KNJ15" s="225"/>
      <c r="KNK15" s="225"/>
      <c r="KNL15" s="225"/>
      <c r="KNM15" s="225"/>
      <c r="KNN15" s="225"/>
      <c r="KNO15" s="225"/>
      <c r="KNP15" s="225"/>
      <c r="KNQ15" s="225"/>
      <c r="KNR15" s="225"/>
      <c r="KNS15" s="225"/>
      <c r="KNT15" s="225"/>
      <c r="KNU15" s="225"/>
      <c r="KNV15" s="225"/>
      <c r="KNW15" s="225"/>
      <c r="KNX15" s="225"/>
      <c r="KNY15" s="225"/>
      <c r="KNZ15" s="225"/>
      <c r="KOA15" s="225"/>
      <c r="KOB15" s="225"/>
      <c r="KOC15" s="225"/>
      <c r="KOD15" s="225"/>
      <c r="KOE15" s="225"/>
      <c r="KOF15" s="225"/>
      <c r="KOG15" s="225"/>
      <c r="KOH15" s="225"/>
      <c r="KOI15" s="225"/>
      <c r="KOJ15" s="225"/>
      <c r="KOK15" s="225"/>
      <c r="KOL15" s="225"/>
      <c r="KOM15" s="225"/>
      <c r="KON15" s="225"/>
      <c r="KOO15" s="225"/>
      <c r="KOP15" s="225"/>
      <c r="KOQ15" s="225"/>
      <c r="KOR15" s="225"/>
      <c r="KOS15" s="225"/>
      <c r="KOT15" s="225"/>
      <c r="KOU15" s="225"/>
      <c r="KOV15" s="225"/>
      <c r="KOW15" s="225"/>
      <c r="KOX15" s="225"/>
      <c r="KOY15" s="225"/>
      <c r="KOZ15" s="225"/>
      <c r="KPA15" s="225"/>
      <c r="KPB15" s="225"/>
      <c r="KPC15" s="225"/>
      <c r="KPD15" s="225"/>
      <c r="KPE15" s="225"/>
      <c r="KPF15" s="225"/>
      <c r="KPG15" s="225"/>
      <c r="KPH15" s="225"/>
      <c r="KPI15" s="225"/>
      <c r="KPJ15" s="225"/>
      <c r="KPK15" s="225"/>
      <c r="KPL15" s="225"/>
      <c r="KPM15" s="225"/>
      <c r="KPN15" s="225"/>
      <c r="KPO15" s="225"/>
      <c r="KPP15" s="225"/>
      <c r="KPQ15" s="225"/>
      <c r="KPR15" s="225"/>
      <c r="KPS15" s="225"/>
      <c r="KPT15" s="225"/>
      <c r="KPU15" s="225"/>
      <c r="KPV15" s="225"/>
      <c r="KPW15" s="225"/>
      <c r="KPX15" s="225"/>
      <c r="KPY15" s="225"/>
      <c r="KPZ15" s="225"/>
      <c r="KQA15" s="225"/>
      <c r="KQB15" s="225"/>
      <c r="KQC15" s="225"/>
      <c r="KQD15" s="225"/>
      <c r="KQE15" s="225"/>
      <c r="KQF15" s="225"/>
      <c r="KQG15" s="225"/>
      <c r="KQH15" s="225"/>
      <c r="KQI15" s="225"/>
      <c r="KQJ15" s="225"/>
      <c r="KQK15" s="225"/>
      <c r="KQL15" s="225"/>
      <c r="KQM15" s="225"/>
      <c r="KQN15" s="225"/>
      <c r="KQO15" s="225"/>
      <c r="KQP15" s="225"/>
      <c r="KQQ15" s="225"/>
      <c r="KQR15" s="225"/>
      <c r="KQS15" s="225"/>
      <c r="KQT15" s="225"/>
      <c r="KQU15" s="225"/>
      <c r="KQV15" s="225"/>
      <c r="KQW15" s="225"/>
      <c r="KQX15" s="225"/>
      <c r="KQY15" s="225"/>
      <c r="KQZ15" s="225"/>
      <c r="KRA15" s="225"/>
      <c r="KRB15" s="225"/>
      <c r="KRC15" s="225"/>
      <c r="KRD15" s="225"/>
      <c r="KRE15" s="225"/>
      <c r="KRF15" s="225"/>
      <c r="KRG15" s="225"/>
      <c r="KRH15" s="225"/>
      <c r="KRI15" s="225"/>
      <c r="KRJ15" s="225"/>
      <c r="KRK15" s="225"/>
      <c r="KRL15" s="225"/>
      <c r="KRM15" s="225"/>
      <c r="KRN15" s="225"/>
      <c r="KRO15" s="225"/>
      <c r="KRP15" s="225"/>
      <c r="KRQ15" s="225"/>
      <c r="KRR15" s="225"/>
      <c r="KRS15" s="225"/>
      <c r="KRT15" s="225"/>
      <c r="KRU15" s="225"/>
      <c r="KRV15" s="225"/>
      <c r="KRW15" s="225"/>
      <c r="KRX15" s="225"/>
      <c r="KRY15" s="225"/>
      <c r="KRZ15" s="225"/>
      <c r="KSA15" s="225"/>
      <c r="KSB15" s="225"/>
      <c r="KSC15" s="225"/>
      <c r="KSD15" s="225"/>
      <c r="KSE15" s="225"/>
      <c r="KSF15" s="225"/>
      <c r="KSG15" s="225"/>
      <c r="KSH15" s="225"/>
      <c r="KSI15" s="225"/>
      <c r="KSJ15" s="225"/>
      <c r="KSK15" s="225"/>
      <c r="KSL15" s="225"/>
      <c r="KSM15" s="225"/>
      <c r="KSN15" s="225"/>
      <c r="KSO15" s="225"/>
      <c r="KSP15" s="225"/>
      <c r="KSQ15" s="225"/>
      <c r="KSR15" s="225"/>
      <c r="KSS15" s="225"/>
      <c r="KST15" s="225"/>
      <c r="KSU15" s="225"/>
      <c r="KSV15" s="225"/>
      <c r="KSW15" s="225"/>
      <c r="KSX15" s="225"/>
      <c r="KSY15" s="225"/>
      <c r="KSZ15" s="225"/>
      <c r="KTA15" s="225"/>
      <c r="KTB15" s="225"/>
      <c r="KTC15" s="225"/>
      <c r="KTD15" s="225"/>
      <c r="KTE15" s="225"/>
      <c r="KTF15" s="225"/>
      <c r="KTG15" s="225"/>
      <c r="KTH15" s="225"/>
      <c r="KTI15" s="225"/>
      <c r="KTJ15" s="225"/>
      <c r="KTK15" s="225"/>
      <c r="KTL15" s="225"/>
      <c r="KTM15" s="225"/>
      <c r="KTN15" s="225"/>
      <c r="KTO15" s="225"/>
      <c r="KTP15" s="225"/>
      <c r="KTQ15" s="225"/>
      <c r="KTR15" s="225"/>
      <c r="KTS15" s="225"/>
      <c r="KTT15" s="225"/>
      <c r="KTU15" s="225"/>
      <c r="KTV15" s="225"/>
      <c r="KTW15" s="225"/>
      <c r="KTX15" s="225"/>
      <c r="KTY15" s="225"/>
      <c r="KTZ15" s="225"/>
      <c r="KUA15" s="225"/>
      <c r="KUB15" s="225"/>
      <c r="KUC15" s="225"/>
      <c r="KUD15" s="225"/>
      <c r="KUE15" s="225"/>
      <c r="KUF15" s="225"/>
      <c r="KUG15" s="225"/>
      <c r="KUH15" s="225"/>
      <c r="KUI15" s="225"/>
      <c r="KUJ15" s="225"/>
      <c r="KUK15" s="225"/>
      <c r="KUL15" s="225"/>
      <c r="KUM15" s="225"/>
      <c r="KUN15" s="225"/>
      <c r="KUO15" s="225"/>
      <c r="KUP15" s="225"/>
      <c r="KUQ15" s="225"/>
      <c r="KUR15" s="225"/>
      <c r="KUS15" s="225"/>
      <c r="KUT15" s="225"/>
      <c r="KUU15" s="225"/>
      <c r="KUV15" s="225"/>
      <c r="KUW15" s="225"/>
      <c r="KUX15" s="225"/>
      <c r="KUY15" s="225"/>
      <c r="KUZ15" s="225"/>
      <c r="KVA15" s="225"/>
      <c r="KVB15" s="225"/>
      <c r="KVC15" s="225"/>
      <c r="KVD15" s="225"/>
      <c r="KVE15" s="225"/>
      <c r="KVF15" s="225"/>
      <c r="KVG15" s="225"/>
      <c r="KVH15" s="225"/>
      <c r="KVI15" s="225"/>
      <c r="KVJ15" s="225"/>
      <c r="KVK15" s="225"/>
      <c r="KVL15" s="225"/>
      <c r="KVM15" s="225"/>
      <c r="KVN15" s="225"/>
      <c r="KVO15" s="225"/>
      <c r="KVP15" s="225"/>
      <c r="KVQ15" s="225"/>
      <c r="KVR15" s="225"/>
      <c r="KVS15" s="225"/>
      <c r="KVT15" s="225"/>
      <c r="KVU15" s="225"/>
      <c r="KVV15" s="225"/>
      <c r="KVW15" s="225"/>
      <c r="KVX15" s="225"/>
      <c r="KVY15" s="225"/>
      <c r="KVZ15" s="225"/>
      <c r="KWA15" s="225"/>
      <c r="KWB15" s="225"/>
      <c r="KWC15" s="225"/>
      <c r="KWD15" s="225"/>
      <c r="KWE15" s="225"/>
      <c r="KWF15" s="225"/>
      <c r="KWG15" s="225"/>
      <c r="KWH15" s="225"/>
      <c r="KWI15" s="225"/>
      <c r="KWJ15" s="225"/>
      <c r="KWK15" s="225"/>
      <c r="KWL15" s="225"/>
      <c r="KWM15" s="225"/>
      <c r="KWN15" s="225"/>
      <c r="KWO15" s="225"/>
      <c r="KWP15" s="225"/>
      <c r="KWQ15" s="225"/>
      <c r="KWR15" s="225"/>
      <c r="KWS15" s="225"/>
      <c r="KWT15" s="225"/>
      <c r="KWU15" s="225"/>
      <c r="KWV15" s="225"/>
      <c r="KWW15" s="225"/>
      <c r="KWX15" s="225"/>
      <c r="KWY15" s="225"/>
      <c r="KWZ15" s="225"/>
      <c r="KXA15" s="225"/>
      <c r="KXB15" s="225"/>
      <c r="KXC15" s="225"/>
      <c r="KXD15" s="225"/>
      <c r="KXE15" s="225"/>
      <c r="KXF15" s="225"/>
      <c r="KXG15" s="225"/>
      <c r="KXH15" s="225"/>
      <c r="KXI15" s="225"/>
      <c r="KXJ15" s="225"/>
      <c r="KXK15" s="225"/>
      <c r="KXL15" s="225"/>
      <c r="KXM15" s="225"/>
      <c r="KXN15" s="225"/>
      <c r="KXO15" s="225"/>
      <c r="KXP15" s="225"/>
      <c r="KXQ15" s="225"/>
      <c r="KXR15" s="225"/>
      <c r="KXS15" s="225"/>
      <c r="KXT15" s="225"/>
      <c r="KXU15" s="225"/>
      <c r="KXV15" s="225"/>
      <c r="KXW15" s="225"/>
      <c r="KXX15" s="225"/>
      <c r="KXY15" s="225"/>
      <c r="KXZ15" s="225"/>
      <c r="KYA15" s="225"/>
      <c r="KYB15" s="225"/>
      <c r="KYC15" s="225"/>
      <c r="KYD15" s="225"/>
      <c r="KYE15" s="225"/>
      <c r="KYF15" s="225"/>
      <c r="KYG15" s="225"/>
      <c r="KYH15" s="225"/>
      <c r="KYI15" s="225"/>
      <c r="KYJ15" s="225"/>
      <c r="KYK15" s="225"/>
      <c r="KYL15" s="225"/>
      <c r="KYM15" s="225"/>
      <c r="KYN15" s="225"/>
      <c r="KYO15" s="225"/>
      <c r="KYP15" s="225"/>
      <c r="KYQ15" s="225"/>
      <c r="KYR15" s="225"/>
      <c r="KYS15" s="225"/>
      <c r="KYT15" s="225"/>
      <c r="KYU15" s="225"/>
      <c r="KYV15" s="225"/>
      <c r="KYW15" s="225"/>
      <c r="KYX15" s="225"/>
      <c r="KYY15" s="225"/>
      <c r="KYZ15" s="225"/>
      <c r="KZA15" s="225"/>
      <c r="KZB15" s="225"/>
      <c r="KZC15" s="225"/>
      <c r="KZD15" s="225"/>
      <c r="KZE15" s="225"/>
      <c r="KZF15" s="225"/>
      <c r="KZG15" s="225"/>
      <c r="KZH15" s="225"/>
      <c r="KZI15" s="225"/>
      <c r="KZJ15" s="225"/>
      <c r="KZK15" s="225"/>
      <c r="KZL15" s="225"/>
      <c r="KZM15" s="225"/>
      <c r="KZN15" s="225"/>
      <c r="KZO15" s="225"/>
      <c r="KZP15" s="225"/>
      <c r="KZQ15" s="225"/>
      <c r="KZR15" s="225"/>
      <c r="KZS15" s="225"/>
      <c r="KZT15" s="225"/>
      <c r="KZU15" s="225"/>
      <c r="KZV15" s="225"/>
      <c r="KZW15" s="225"/>
      <c r="KZX15" s="225"/>
      <c r="KZY15" s="225"/>
      <c r="KZZ15" s="225"/>
      <c r="LAA15" s="225"/>
      <c r="LAB15" s="225"/>
      <c r="LAC15" s="225"/>
      <c r="LAD15" s="225"/>
      <c r="LAE15" s="225"/>
      <c r="LAF15" s="225"/>
      <c r="LAG15" s="225"/>
      <c r="LAH15" s="225"/>
      <c r="LAI15" s="225"/>
      <c r="LAJ15" s="225"/>
      <c r="LAK15" s="225"/>
      <c r="LAL15" s="225"/>
      <c r="LAM15" s="225"/>
      <c r="LAN15" s="225"/>
      <c r="LAO15" s="225"/>
      <c r="LAP15" s="225"/>
      <c r="LAQ15" s="225"/>
      <c r="LAR15" s="225"/>
      <c r="LAS15" s="225"/>
      <c r="LAT15" s="225"/>
      <c r="LAU15" s="225"/>
      <c r="LAV15" s="225"/>
      <c r="LAW15" s="225"/>
      <c r="LAX15" s="225"/>
      <c r="LAY15" s="225"/>
      <c r="LAZ15" s="225"/>
      <c r="LBA15" s="225"/>
      <c r="LBB15" s="225"/>
      <c r="LBC15" s="225"/>
      <c r="LBD15" s="225"/>
      <c r="LBE15" s="225"/>
      <c r="LBF15" s="225"/>
      <c r="LBG15" s="225"/>
      <c r="LBH15" s="225"/>
      <c r="LBI15" s="225"/>
      <c r="LBJ15" s="225"/>
      <c r="LBK15" s="225"/>
      <c r="LBL15" s="225"/>
      <c r="LBM15" s="225"/>
      <c r="LBN15" s="225"/>
      <c r="LBO15" s="225"/>
      <c r="LBP15" s="225"/>
      <c r="LBQ15" s="225"/>
      <c r="LBR15" s="225"/>
      <c r="LBS15" s="225"/>
      <c r="LBT15" s="225"/>
      <c r="LBU15" s="225"/>
      <c r="LBV15" s="225"/>
      <c r="LBW15" s="225"/>
      <c r="LBX15" s="225"/>
      <c r="LBY15" s="225"/>
      <c r="LBZ15" s="225"/>
      <c r="LCA15" s="225"/>
      <c r="LCB15" s="225"/>
      <c r="LCC15" s="225"/>
      <c r="LCD15" s="225"/>
      <c r="LCE15" s="225"/>
      <c r="LCF15" s="225"/>
      <c r="LCG15" s="225"/>
      <c r="LCH15" s="225"/>
      <c r="LCI15" s="225"/>
      <c r="LCJ15" s="225"/>
      <c r="LCK15" s="225"/>
      <c r="LCL15" s="225"/>
      <c r="LCM15" s="225"/>
      <c r="LCN15" s="225"/>
      <c r="LCO15" s="225"/>
      <c r="LCP15" s="225"/>
      <c r="LCQ15" s="225"/>
      <c r="LCR15" s="225"/>
      <c r="LCS15" s="225"/>
      <c r="LCT15" s="225"/>
      <c r="LCU15" s="225"/>
      <c r="LCV15" s="225"/>
      <c r="LCW15" s="225"/>
      <c r="LCX15" s="225"/>
      <c r="LCY15" s="225"/>
      <c r="LCZ15" s="225"/>
      <c r="LDA15" s="225"/>
      <c r="LDB15" s="225"/>
      <c r="LDC15" s="225"/>
      <c r="LDD15" s="225"/>
      <c r="LDE15" s="225"/>
      <c r="LDF15" s="225"/>
      <c r="LDG15" s="225"/>
      <c r="LDH15" s="225"/>
      <c r="LDI15" s="225"/>
      <c r="LDJ15" s="225"/>
      <c r="LDK15" s="225"/>
      <c r="LDL15" s="225"/>
      <c r="LDM15" s="225"/>
      <c r="LDN15" s="225"/>
      <c r="LDO15" s="225"/>
      <c r="LDP15" s="225"/>
      <c r="LDQ15" s="225"/>
      <c r="LDR15" s="225"/>
      <c r="LDS15" s="225"/>
      <c r="LDT15" s="225"/>
      <c r="LDU15" s="225"/>
      <c r="LDV15" s="225"/>
      <c r="LDW15" s="225"/>
      <c r="LDX15" s="225"/>
      <c r="LDY15" s="225"/>
      <c r="LDZ15" s="225"/>
      <c r="LEA15" s="225"/>
      <c r="LEB15" s="225"/>
      <c r="LEC15" s="225"/>
      <c r="LED15" s="225"/>
      <c r="LEE15" s="225"/>
      <c r="LEF15" s="225"/>
      <c r="LEG15" s="225"/>
      <c r="LEH15" s="225"/>
      <c r="LEI15" s="225"/>
      <c r="LEJ15" s="225"/>
      <c r="LEK15" s="225"/>
      <c r="LEL15" s="225"/>
      <c r="LEM15" s="225"/>
      <c r="LEN15" s="225"/>
      <c r="LEO15" s="225"/>
      <c r="LEP15" s="225"/>
      <c r="LEQ15" s="225"/>
      <c r="LER15" s="225"/>
      <c r="LES15" s="225"/>
      <c r="LET15" s="225"/>
      <c r="LEU15" s="225"/>
      <c r="LEV15" s="225"/>
      <c r="LEW15" s="225"/>
      <c r="LEX15" s="225"/>
      <c r="LEY15" s="225"/>
      <c r="LEZ15" s="225"/>
      <c r="LFA15" s="225"/>
      <c r="LFB15" s="225"/>
      <c r="LFC15" s="225"/>
      <c r="LFD15" s="225"/>
      <c r="LFE15" s="225"/>
      <c r="LFF15" s="225"/>
      <c r="LFG15" s="225"/>
      <c r="LFH15" s="225"/>
      <c r="LFI15" s="225"/>
      <c r="LFJ15" s="225"/>
      <c r="LFK15" s="225"/>
      <c r="LFL15" s="225"/>
      <c r="LFM15" s="225"/>
      <c r="LFN15" s="225"/>
      <c r="LFO15" s="225"/>
      <c r="LFP15" s="225"/>
      <c r="LFQ15" s="225"/>
      <c r="LFR15" s="225"/>
      <c r="LFS15" s="225"/>
      <c r="LFT15" s="225"/>
      <c r="LFU15" s="225"/>
      <c r="LFV15" s="225"/>
      <c r="LFW15" s="225"/>
      <c r="LFX15" s="225"/>
      <c r="LFY15" s="225"/>
      <c r="LFZ15" s="225"/>
      <c r="LGA15" s="225"/>
      <c r="LGB15" s="225"/>
      <c r="LGC15" s="225"/>
      <c r="LGD15" s="225"/>
      <c r="LGE15" s="225"/>
      <c r="LGF15" s="225"/>
      <c r="LGG15" s="225"/>
      <c r="LGH15" s="225"/>
      <c r="LGI15" s="225"/>
      <c r="LGJ15" s="225"/>
      <c r="LGK15" s="225"/>
      <c r="LGL15" s="225"/>
      <c r="LGM15" s="225"/>
      <c r="LGN15" s="225"/>
      <c r="LGO15" s="225"/>
      <c r="LGP15" s="225"/>
      <c r="LGQ15" s="225"/>
      <c r="LGR15" s="225"/>
      <c r="LGS15" s="225"/>
      <c r="LGT15" s="225"/>
      <c r="LGU15" s="225"/>
      <c r="LGV15" s="225"/>
      <c r="LGW15" s="225"/>
      <c r="LGX15" s="225"/>
      <c r="LGY15" s="225"/>
      <c r="LGZ15" s="225"/>
      <c r="LHA15" s="225"/>
      <c r="LHB15" s="225"/>
      <c r="LHC15" s="225"/>
      <c r="LHD15" s="225"/>
      <c r="LHE15" s="225"/>
      <c r="LHF15" s="225"/>
      <c r="LHG15" s="225"/>
      <c r="LHH15" s="225"/>
      <c r="LHI15" s="225"/>
      <c r="LHJ15" s="225"/>
      <c r="LHK15" s="225"/>
      <c r="LHL15" s="225"/>
      <c r="LHM15" s="225"/>
      <c r="LHN15" s="225"/>
      <c r="LHO15" s="225"/>
      <c r="LHP15" s="225"/>
      <c r="LHQ15" s="225"/>
      <c r="LHR15" s="225"/>
      <c r="LHS15" s="225"/>
      <c r="LHT15" s="225"/>
      <c r="LHU15" s="225"/>
      <c r="LHV15" s="225"/>
      <c r="LHW15" s="225"/>
      <c r="LHX15" s="225"/>
      <c r="LHY15" s="225"/>
      <c r="LHZ15" s="225"/>
      <c r="LIA15" s="225"/>
      <c r="LIB15" s="225"/>
      <c r="LIC15" s="225"/>
      <c r="LID15" s="225"/>
      <c r="LIE15" s="225"/>
      <c r="LIF15" s="225"/>
      <c r="LIG15" s="225"/>
      <c r="LIH15" s="225"/>
      <c r="LII15" s="225"/>
      <c r="LIJ15" s="225"/>
      <c r="LIK15" s="225"/>
      <c r="LIL15" s="225"/>
      <c r="LIM15" s="225"/>
      <c r="LIN15" s="225"/>
      <c r="LIO15" s="225"/>
      <c r="LIP15" s="225"/>
      <c r="LIQ15" s="225"/>
      <c r="LIR15" s="225"/>
      <c r="LIS15" s="225"/>
      <c r="LIT15" s="225"/>
      <c r="LIU15" s="225"/>
      <c r="LIV15" s="225"/>
      <c r="LIW15" s="225"/>
      <c r="LIX15" s="225"/>
      <c r="LIY15" s="225"/>
      <c r="LIZ15" s="225"/>
      <c r="LJA15" s="225"/>
      <c r="LJB15" s="225"/>
      <c r="LJC15" s="225"/>
      <c r="LJD15" s="225"/>
      <c r="LJE15" s="225"/>
      <c r="LJF15" s="225"/>
      <c r="LJG15" s="225"/>
      <c r="LJH15" s="225"/>
      <c r="LJI15" s="225"/>
      <c r="LJJ15" s="225"/>
      <c r="LJK15" s="225"/>
      <c r="LJL15" s="225"/>
      <c r="LJM15" s="225"/>
      <c r="LJN15" s="225"/>
      <c r="LJO15" s="225"/>
      <c r="LJP15" s="225"/>
      <c r="LJQ15" s="225"/>
      <c r="LJR15" s="225"/>
      <c r="LJS15" s="225"/>
      <c r="LJT15" s="225"/>
      <c r="LJU15" s="225"/>
      <c r="LJV15" s="225"/>
      <c r="LJW15" s="225"/>
      <c r="LJX15" s="225"/>
      <c r="LJY15" s="225"/>
      <c r="LJZ15" s="225"/>
      <c r="LKA15" s="225"/>
      <c r="LKB15" s="225"/>
      <c r="LKC15" s="225"/>
      <c r="LKD15" s="225"/>
      <c r="LKE15" s="225"/>
      <c r="LKF15" s="225"/>
      <c r="LKG15" s="225"/>
      <c r="LKH15" s="225"/>
      <c r="LKI15" s="225"/>
      <c r="LKJ15" s="225"/>
      <c r="LKK15" s="225"/>
      <c r="LKL15" s="225"/>
      <c r="LKM15" s="225"/>
      <c r="LKN15" s="225"/>
      <c r="LKO15" s="225"/>
      <c r="LKP15" s="225"/>
      <c r="LKQ15" s="225"/>
      <c r="LKR15" s="225"/>
      <c r="LKS15" s="225"/>
      <c r="LKT15" s="225"/>
      <c r="LKU15" s="225"/>
      <c r="LKV15" s="225"/>
      <c r="LKW15" s="225"/>
      <c r="LKX15" s="225"/>
      <c r="LKY15" s="225"/>
      <c r="LKZ15" s="225"/>
      <c r="LLA15" s="225"/>
      <c r="LLB15" s="225"/>
      <c r="LLC15" s="225"/>
      <c r="LLD15" s="225"/>
      <c r="LLE15" s="225"/>
      <c r="LLF15" s="225"/>
      <c r="LLG15" s="225"/>
      <c r="LLH15" s="225"/>
      <c r="LLI15" s="225"/>
      <c r="LLJ15" s="225"/>
      <c r="LLK15" s="225"/>
      <c r="LLL15" s="225"/>
      <c r="LLM15" s="225"/>
      <c r="LLN15" s="225"/>
      <c r="LLO15" s="225"/>
      <c r="LLP15" s="225"/>
      <c r="LLQ15" s="225"/>
      <c r="LLR15" s="225"/>
      <c r="LLS15" s="225"/>
      <c r="LLT15" s="225"/>
      <c r="LLU15" s="225"/>
      <c r="LLV15" s="225"/>
      <c r="LLW15" s="225"/>
      <c r="LLX15" s="225"/>
      <c r="LLY15" s="225"/>
      <c r="LLZ15" s="225"/>
      <c r="LMA15" s="225"/>
      <c r="LMB15" s="225"/>
      <c r="LMC15" s="225"/>
      <c r="LMD15" s="225"/>
      <c r="LME15" s="225"/>
      <c r="LMF15" s="225"/>
      <c r="LMG15" s="225"/>
      <c r="LMH15" s="225"/>
      <c r="LMI15" s="225"/>
      <c r="LMJ15" s="225"/>
      <c r="LMK15" s="225"/>
      <c r="LML15" s="225"/>
      <c r="LMM15" s="225"/>
      <c r="LMN15" s="225"/>
      <c r="LMO15" s="225"/>
      <c r="LMP15" s="225"/>
      <c r="LMQ15" s="225"/>
      <c r="LMR15" s="225"/>
      <c r="LMS15" s="225"/>
      <c r="LMT15" s="225"/>
      <c r="LMU15" s="225"/>
      <c r="LMV15" s="225"/>
      <c r="LMW15" s="225"/>
      <c r="LMX15" s="225"/>
      <c r="LMY15" s="225"/>
      <c r="LMZ15" s="225"/>
      <c r="LNA15" s="225"/>
      <c r="LNB15" s="225"/>
      <c r="LNC15" s="225"/>
      <c r="LND15" s="225"/>
      <c r="LNE15" s="225"/>
      <c r="LNF15" s="225"/>
      <c r="LNG15" s="225"/>
      <c r="LNH15" s="225"/>
      <c r="LNI15" s="225"/>
      <c r="LNJ15" s="225"/>
      <c r="LNK15" s="225"/>
      <c r="LNL15" s="225"/>
      <c r="LNM15" s="225"/>
      <c r="LNN15" s="225"/>
      <c r="LNO15" s="225"/>
      <c r="LNP15" s="225"/>
      <c r="LNQ15" s="225"/>
      <c r="LNR15" s="225"/>
      <c r="LNS15" s="225"/>
      <c r="LNT15" s="225"/>
      <c r="LNU15" s="225"/>
      <c r="LNV15" s="225"/>
      <c r="LNW15" s="225"/>
      <c r="LNX15" s="225"/>
      <c r="LNY15" s="225"/>
      <c r="LNZ15" s="225"/>
      <c r="LOA15" s="225"/>
      <c r="LOB15" s="225"/>
      <c r="LOC15" s="225"/>
      <c r="LOD15" s="225"/>
      <c r="LOE15" s="225"/>
      <c r="LOF15" s="225"/>
      <c r="LOG15" s="225"/>
      <c r="LOH15" s="225"/>
      <c r="LOI15" s="225"/>
      <c r="LOJ15" s="225"/>
      <c r="LOK15" s="225"/>
      <c r="LOL15" s="225"/>
      <c r="LOM15" s="225"/>
      <c r="LON15" s="225"/>
      <c r="LOO15" s="225"/>
      <c r="LOP15" s="225"/>
      <c r="LOQ15" s="225"/>
      <c r="LOR15" s="225"/>
      <c r="LOS15" s="225"/>
      <c r="LOT15" s="225"/>
      <c r="LOU15" s="225"/>
      <c r="LOV15" s="225"/>
      <c r="LOW15" s="225"/>
      <c r="LOX15" s="225"/>
      <c r="LOY15" s="225"/>
      <c r="LOZ15" s="225"/>
      <c r="LPA15" s="225"/>
      <c r="LPB15" s="225"/>
      <c r="LPC15" s="225"/>
      <c r="LPD15" s="225"/>
      <c r="LPE15" s="225"/>
      <c r="LPF15" s="225"/>
      <c r="LPG15" s="225"/>
      <c r="LPH15" s="225"/>
      <c r="LPI15" s="225"/>
      <c r="LPJ15" s="225"/>
      <c r="LPK15" s="225"/>
      <c r="LPL15" s="225"/>
      <c r="LPM15" s="225"/>
      <c r="LPN15" s="225"/>
      <c r="LPO15" s="225"/>
      <c r="LPP15" s="225"/>
      <c r="LPQ15" s="225"/>
      <c r="LPR15" s="225"/>
      <c r="LPS15" s="225"/>
      <c r="LPT15" s="225"/>
      <c r="LPU15" s="225"/>
      <c r="LPV15" s="225"/>
      <c r="LPW15" s="225"/>
      <c r="LPX15" s="225"/>
      <c r="LPY15" s="225"/>
      <c r="LPZ15" s="225"/>
      <c r="LQA15" s="225"/>
      <c r="LQB15" s="225"/>
      <c r="LQC15" s="225"/>
      <c r="LQD15" s="225"/>
      <c r="LQE15" s="225"/>
      <c r="LQF15" s="225"/>
      <c r="LQG15" s="225"/>
      <c r="LQH15" s="225"/>
      <c r="LQI15" s="225"/>
      <c r="LQJ15" s="225"/>
      <c r="LQK15" s="225"/>
      <c r="LQL15" s="225"/>
      <c r="LQM15" s="225"/>
      <c r="LQN15" s="225"/>
      <c r="LQO15" s="225"/>
      <c r="LQP15" s="225"/>
      <c r="LQQ15" s="225"/>
      <c r="LQR15" s="225"/>
      <c r="LQS15" s="225"/>
      <c r="LQT15" s="225"/>
      <c r="LQU15" s="225"/>
      <c r="LQV15" s="225"/>
      <c r="LQW15" s="225"/>
      <c r="LQX15" s="225"/>
      <c r="LQY15" s="225"/>
      <c r="LQZ15" s="225"/>
      <c r="LRA15" s="225"/>
      <c r="LRB15" s="225"/>
      <c r="LRC15" s="225"/>
      <c r="LRD15" s="225"/>
      <c r="LRE15" s="225"/>
      <c r="LRF15" s="225"/>
      <c r="LRG15" s="225"/>
      <c r="LRH15" s="225"/>
      <c r="LRI15" s="225"/>
      <c r="LRJ15" s="225"/>
      <c r="LRK15" s="225"/>
      <c r="LRL15" s="225"/>
      <c r="LRM15" s="225"/>
      <c r="LRN15" s="225"/>
      <c r="LRO15" s="225"/>
      <c r="LRP15" s="225"/>
      <c r="LRQ15" s="225"/>
      <c r="LRR15" s="225"/>
      <c r="LRS15" s="225"/>
      <c r="LRT15" s="225"/>
      <c r="LRU15" s="225"/>
      <c r="LRV15" s="225"/>
      <c r="LRW15" s="225"/>
      <c r="LRX15" s="225"/>
      <c r="LRY15" s="225"/>
      <c r="LRZ15" s="225"/>
      <c r="LSA15" s="225"/>
      <c r="LSB15" s="225"/>
      <c r="LSC15" s="225"/>
      <c r="LSD15" s="225"/>
      <c r="LSE15" s="225"/>
      <c r="LSF15" s="225"/>
      <c r="LSG15" s="225"/>
      <c r="LSH15" s="225"/>
      <c r="LSI15" s="225"/>
      <c r="LSJ15" s="225"/>
      <c r="LSK15" s="225"/>
      <c r="LSL15" s="225"/>
      <c r="LSM15" s="225"/>
      <c r="LSN15" s="225"/>
      <c r="LSO15" s="225"/>
      <c r="LSP15" s="225"/>
      <c r="LSQ15" s="225"/>
      <c r="LSR15" s="225"/>
      <c r="LSS15" s="225"/>
      <c r="LST15" s="225"/>
      <c r="LSU15" s="225"/>
      <c r="LSV15" s="225"/>
      <c r="LSW15" s="225"/>
      <c r="LSX15" s="225"/>
      <c r="LSY15" s="225"/>
      <c r="LSZ15" s="225"/>
      <c r="LTA15" s="225"/>
      <c r="LTB15" s="225"/>
      <c r="LTC15" s="225"/>
      <c r="LTD15" s="225"/>
      <c r="LTE15" s="225"/>
      <c r="LTF15" s="225"/>
      <c r="LTG15" s="225"/>
      <c r="LTH15" s="225"/>
      <c r="LTI15" s="225"/>
      <c r="LTJ15" s="225"/>
      <c r="LTK15" s="225"/>
      <c r="LTL15" s="225"/>
      <c r="LTM15" s="225"/>
      <c r="LTN15" s="225"/>
      <c r="LTO15" s="225"/>
      <c r="LTP15" s="225"/>
      <c r="LTQ15" s="225"/>
      <c r="LTR15" s="225"/>
      <c r="LTS15" s="225"/>
      <c r="LTT15" s="225"/>
      <c r="LTU15" s="225"/>
      <c r="LTV15" s="225"/>
      <c r="LTW15" s="225"/>
      <c r="LTX15" s="225"/>
      <c r="LTY15" s="225"/>
      <c r="LTZ15" s="225"/>
      <c r="LUA15" s="225"/>
      <c r="LUB15" s="225"/>
      <c r="LUC15" s="225"/>
      <c r="LUD15" s="225"/>
      <c r="LUE15" s="225"/>
      <c r="LUF15" s="225"/>
      <c r="LUG15" s="225"/>
      <c r="LUH15" s="225"/>
      <c r="LUI15" s="225"/>
      <c r="LUJ15" s="225"/>
      <c r="LUK15" s="225"/>
      <c r="LUL15" s="225"/>
      <c r="LUM15" s="225"/>
      <c r="LUN15" s="225"/>
      <c r="LUO15" s="225"/>
      <c r="LUP15" s="225"/>
      <c r="LUQ15" s="225"/>
      <c r="LUR15" s="225"/>
      <c r="LUS15" s="225"/>
      <c r="LUT15" s="225"/>
      <c r="LUU15" s="225"/>
      <c r="LUV15" s="225"/>
      <c r="LUW15" s="225"/>
      <c r="LUX15" s="225"/>
      <c r="LUY15" s="225"/>
      <c r="LUZ15" s="225"/>
      <c r="LVA15" s="225"/>
      <c r="LVB15" s="225"/>
      <c r="LVC15" s="225"/>
      <c r="LVD15" s="225"/>
      <c r="LVE15" s="225"/>
      <c r="LVF15" s="225"/>
      <c r="LVG15" s="225"/>
      <c r="LVH15" s="225"/>
      <c r="LVI15" s="225"/>
      <c r="LVJ15" s="225"/>
      <c r="LVK15" s="225"/>
      <c r="LVL15" s="225"/>
      <c r="LVM15" s="225"/>
      <c r="LVN15" s="225"/>
      <c r="LVO15" s="225"/>
      <c r="LVP15" s="225"/>
      <c r="LVQ15" s="225"/>
      <c r="LVR15" s="225"/>
      <c r="LVS15" s="225"/>
      <c r="LVT15" s="225"/>
      <c r="LVU15" s="225"/>
      <c r="LVV15" s="225"/>
      <c r="LVW15" s="225"/>
      <c r="LVX15" s="225"/>
      <c r="LVY15" s="225"/>
      <c r="LVZ15" s="225"/>
      <c r="LWA15" s="225"/>
      <c r="LWB15" s="225"/>
      <c r="LWC15" s="225"/>
      <c r="LWD15" s="225"/>
      <c r="LWE15" s="225"/>
      <c r="LWF15" s="225"/>
      <c r="LWG15" s="225"/>
      <c r="LWH15" s="225"/>
      <c r="LWI15" s="225"/>
      <c r="LWJ15" s="225"/>
      <c r="LWK15" s="225"/>
      <c r="LWL15" s="225"/>
      <c r="LWM15" s="225"/>
      <c r="LWN15" s="225"/>
      <c r="LWO15" s="225"/>
      <c r="LWP15" s="225"/>
      <c r="LWQ15" s="225"/>
      <c r="LWR15" s="225"/>
      <c r="LWS15" s="225"/>
      <c r="LWT15" s="225"/>
      <c r="LWU15" s="225"/>
      <c r="LWV15" s="225"/>
      <c r="LWW15" s="225"/>
      <c r="LWX15" s="225"/>
      <c r="LWY15" s="225"/>
      <c r="LWZ15" s="225"/>
      <c r="LXA15" s="225"/>
      <c r="LXB15" s="225"/>
      <c r="LXC15" s="225"/>
      <c r="LXD15" s="225"/>
      <c r="LXE15" s="225"/>
      <c r="LXF15" s="225"/>
      <c r="LXG15" s="225"/>
      <c r="LXH15" s="225"/>
      <c r="LXI15" s="225"/>
      <c r="LXJ15" s="225"/>
      <c r="LXK15" s="225"/>
      <c r="LXL15" s="225"/>
      <c r="LXM15" s="225"/>
      <c r="LXN15" s="225"/>
      <c r="LXO15" s="225"/>
      <c r="LXP15" s="225"/>
      <c r="LXQ15" s="225"/>
      <c r="LXR15" s="225"/>
      <c r="LXS15" s="225"/>
      <c r="LXT15" s="225"/>
      <c r="LXU15" s="225"/>
      <c r="LXV15" s="225"/>
      <c r="LXW15" s="225"/>
      <c r="LXX15" s="225"/>
      <c r="LXY15" s="225"/>
      <c r="LXZ15" s="225"/>
      <c r="LYA15" s="225"/>
      <c r="LYB15" s="225"/>
      <c r="LYC15" s="225"/>
      <c r="LYD15" s="225"/>
      <c r="LYE15" s="225"/>
      <c r="LYF15" s="225"/>
      <c r="LYG15" s="225"/>
      <c r="LYH15" s="225"/>
      <c r="LYI15" s="225"/>
      <c r="LYJ15" s="225"/>
      <c r="LYK15" s="225"/>
      <c r="LYL15" s="225"/>
      <c r="LYM15" s="225"/>
      <c r="LYN15" s="225"/>
      <c r="LYO15" s="225"/>
      <c r="LYP15" s="225"/>
      <c r="LYQ15" s="225"/>
      <c r="LYR15" s="225"/>
      <c r="LYS15" s="225"/>
      <c r="LYT15" s="225"/>
      <c r="LYU15" s="225"/>
      <c r="LYV15" s="225"/>
      <c r="LYW15" s="225"/>
      <c r="LYX15" s="225"/>
      <c r="LYY15" s="225"/>
      <c r="LYZ15" s="225"/>
      <c r="LZA15" s="225"/>
      <c r="LZB15" s="225"/>
      <c r="LZC15" s="225"/>
      <c r="LZD15" s="225"/>
      <c r="LZE15" s="225"/>
      <c r="LZF15" s="225"/>
      <c r="LZG15" s="225"/>
      <c r="LZH15" s="225"/>
      <c r="LZI15" s="225"/>
      <c r="LZJ15" s="225"/>
      <c r="LZK15" s="225"/>
      <c r="LZL15" s="225"/>
      <c r="LZM15" s="225"/>
      <c r="LZN15" s="225"/>
      <c r="LZO15" s="225"/>
      <c r="LZP15" s="225"/>
      <c r="LZQ15" s="225"/>
      <c r="LZR15" s="225"/>
      <c r="LZS15" s="225"/>
      <c r="LZT15" s="225"/>
      <c r="LZU15" s="225"/>
      <c r="LZV15" s="225"/>
      <c r="LZW15" s="225"/>
      <c r="LZX15" s="225"/>
      <c r="LZY15" s="225"/>
      <c r="LZZ15" s="225"/>
      <c r="MAA15" s="225"/>
      <c r="MAB15" s="225"/>
      <c r="MAC15" s="225"/>
      <c r="MAD15" s="225"/>
      <c r="MAE15" s="225"/>
      <c r="MAF15" s="225"/>
      <c r="MAG15" s="225"/>
      <c r="MAH15" s="225"/>
      <c r="MAI15" s="225"/>
      <c r="MAJ15" s="225"/>
      <c r="MAK15" s="225"/>
      <c r="MAL15" s="225"/>
      <c r="MAM15" s="225"/>
      <c r="MAN15" s="225"/>
      <c r="MAO15" s="225"/>
      <c r="MAP15" s="225"/>
      <c r="MAQ15" s="225"/>
      <c r="MAR15" s="225"/>
      <c r="MAS15" s="225"/>
      <c r="MAT15" s="225"/>
      <c r="MAU15" s="225"/>
      <c r="MAV15" s="225"/>
      <c r="MAW15" s="225"/>
      <c r="MAX15" s="225"/>
      <c r="MAY15" s="225"/>
      <c r="MAZ15" s="225"/>
      <c r="MBA15" s="225"/>
      <c r="MBB15" s="225"/>
      <c r="MBC15" s="225"/>
      <c r="MBD15" s="225"/>
      <c r="MBE15" s="225"/>
      <c r="MBF15" s="225"/>
      <c r="MBG15" s="225"/>
      <c r="MBH15" s="225"/>
      <c r="MBI15" s="225"/>
      <c r="MBJ15" s="225"/>
      <c r="MBK15" s="225"/>
      <c r="MBL15" s="225"/>
      <c r="MBM15" s="225"/>
      <c r="MBN15" s="225"/>
      <c r="MBO15" s="225"/>
      <c r="MBP15" s="225"/>
      <c r="MBQ15" s="225"/>
      <c r="MBR15" s="225"/>
      <c r="MBS15" s="225"/>
      <c r="MBT15" s="225"/>
      <c r="MBU15" s="225"/>
      <c r="MBV15" s="225"/>
      <c r="MBW15" s="225"/>
      <c r="MBX15" s="225"/>
      <c r="MBY15" s="225"/>
      <c r="MBZ15" s="225"/>
      <c r="MCA15" s="225"/>
      <c r="MCB15" s="225"/>
      <c r="MCC15" s="225"/>
      <c r="MCD15" s="225"/>
      <c r="MCE15" s="225"/>
      <c r="MCF15" s="225"/>
      <c r="MCG15" s="225"/>
      <c r="MCH15" s="225"/>
      <c r="MCI15" s="225"/>
      <c r="MCJ15" s="225"/>
      <c r="MCK15" s="225"/>
      <c r="MCL15" s="225"/>
      <c r="MCM15" s="225"/>
      <c r="MCN15" s="225"/>
      <c r="MCO15" s="225"/>
      <c r="MCP15" s="225"/>
      <c r="MCQ15" s="225"/>
      <c r="MCR15" s="225"/>
      <c r="MCS15" s="225"/>
      <c r="MCT15" s="225"/>
      <c r="MCU15" s="225"/>
      <c r="MCV15" s="225"/>
      <c r="MCW15" s="225"/>
      <c r="MCX15" s="225"/>
      <c r="MCY15" s="225"/>
      <c r="MCZ15" s="225"/>
      <c r="MDA15" s="225"/>
      <c r="MDB15" s="225"/>
      <c r="MDC15" s="225"/>
      <c r="MDD15" s="225"/>
      <c r="MDE15" s="225"/>
      <c r="MDF15" s="225"/>
      <c r="MDG15" s="225"/>
      <c r="MDH15" s="225"/>
      <c r="MDI15" s="225"/>
      <c r="MDJ15" s="225"/>
      <c r="MDK15" s="225"/>
      <c r="MDL15" s="225"/>
      <c r="MDM15" s="225"/>
      <c r="MDN15" s="225"/>
      <c r="MDO15" s="225"/>
      <c r="MDP15" s="225"/>
      <c r="MDQ15" s="225"/>
      <c r="MDR15" s="225"/>
      <c r="MDS15" s="225"/>
      <c r="MDT15" s="225"/>
      <c r="MDU15" s="225"/>
      <c r="MDV15" s="225"/>
      <c r="MDW15" s="225"/>
      <c r="MDX15" s="225"/>
      <c r="MDY15" s="225"/>
      <c r="MDZ15" s="225"/>
      <c r="MEA15" s="225"/>
      <c r="MEB15" s="225"/>
      <c r="MEC15" s="225"/>
      <c r="MED15" s="225"/>
      <c r="MEE15" s="225"/>
      <c r="MEF15" s="225"/>
      <c r="MEG15" s="225"/>
      <c r="MEH15" s="225"/>
      <c r="MEI15" s="225"/>
      <c r="MEJ15" s="225"/>
      <c r="MEK15" s="225"/>
      <c r="MEL15" s="225"/>
      <c r="MEM15" s="225"/>
      <c r="MEN15" s="225"/>
      <c r="MEO15" s="225"/>
      <c r="MEP15" s="225"/>
      <c r="MEQ15" s="225"/>
      <c r="MER15" s="225"/>
      <c r="MES15" s="225"/>
      <c r="MET15" s="225"/>
      <c r="MEU15" s="225"/>
      <c r="MEV15" s="225"/>
      <c r="MEW15" s="225"/>
      <c r="MEX15" s="225"/>
      <c r="MEY15" s="225"/>
      <c r="MEZ15" s="225"/>
      <c r="MFA15" s="225"/>
      <c r="MFB15" s="225"/>
      <c r="MFC15" s="225"/>
      <c r="MFD15" s="225"/>
      <c r="MFE15" s="225"/>
      <c r="MFF15" s="225"/>
      <c r="MFG15" s="225"/>
      <c r="MFH15" s="225"/>
      <c r="MFI15" s="225"/>
      <c r="MFJ15" s="225"/>
      <c r="MFK15" s="225"/>
      <c r="MFL15" s="225"/>
      <c r="MFM15" s="225"/>
      <c r="MFN15" s="225"/>
      <c r="MFO15" s="225"/>
      <c r="MFP15" s="225"/>
      <c r="MFQ15" s="225"/>
      <c r="MFR15" s="225"/>
      <c r="MFS15" s="225"/>
      <c r="MFT15" s="225"/>
      <c r="MFU15" s="225"/>
      <c r="MFV15" s="225"/>
      <c r="MFW15" s="225"/>
      <c r="MFX15" s="225"/>
      <c r="MFY15" s="225"/>
      <c r="MFZ15" s="225"/>
      <c r="MGA15" s="225"/>
      <c r="MGB15" s="225"/>
      <c r="MGC15" s="225"/>
      <c r="MGD15" s="225"/>
      <c r="MGE15" s="225"/>
      <c r="MGF15" s="225"/>
      <c r="MGG15" s="225"/>
      <c r="MGH15" s="225"/>
      <c r="MGI15" s="225"/>
      <c r="MGJ15" s="225"/>
      <c r="MGK15" s="225"/>
      <c r="MGL15" s="225"/>
      <c r="MGM15" s="225"/>
      <c r="MGN15" s="225"/>
      <c r="MGO15" s="225"/>
      <c r="MGP15" s="225"/>
      <c r="MGQ15" s="225"/>
      <c r="MGR15" s="225"/>
      <c r="MGS15" s="225"/>
      <c r="MGT15" s="225"/>
      <c r="MGU15" s="225"/>
      <c r="MGV15" s="225"/>
      <c r="MGW15" s="225"/>
      <c r="MGX15" s="225"/>
      <c r="MGY15" s="225"/>
      <c r="MGZ15" s="225"/>
      <c r="MHA15" s="225"/>
      <c r="MHB15" s="225"/>
      <c r="MHC15" s="225"/>
      <c r="MHD15" s="225"/>
      <c r="MHE15" s="225"/>
      <c r="MHF15" s="225"/>
      <c r="MHG15" s="225"/>
      <c r="MHH15" s="225"/>
      <c r="MHI15" s="225"/>
      <c r="MHJ15" s="225"/>
      <c r="MHK15" s="225"/>
      <c r="MHL15" s="225"/>
      <c r="MHM15" s="225"/>
      <c r="MHN15" s="225"/>
      <c r="MHO15" s="225"/>
      <c r="MHP15" s="225"/>
      <c r="MHQ15" s="225"/>
      <c r="MHR15" s="225"/>
      <c r="MHS15" s="225"/>
      <c r="MHT15" s="225"/>
      <c r="MHU15" s="225"/>
      <c r="MHV15" s="225"/>
      <c r="MHW15" s="225"/>
      <c r="MHX15" s="225"/>
      <c r="MHY15" s="225"/>
      <c r="MHZ15" s="225"/>
      <c r="MIA15" s="225"/>
      <c r="MIB15" s="225"/>
      <c r="MIC15" s="225"/>
      <c r="MID15" s="225"/>
      <c r="MIE15" s="225"/>
      <c r="MIF15" s="225"/>
      <c r="MIG15" s="225"/>
      <c r="MIH15" s="225"/>
      <c r="MII15" s="225"/>
      <c r="MIJ15" s="225"/>
      <c r="MIK15" s="225"/>
      <c r="MIL15" s="225"/>
      <c r="MIM15" s="225"/>
      <c r="MIN15" s="225"/>
      <c r="MIO15" s="225"/>
      <c r="MIP15" s="225"/>
      <c r="MIQ15" s="225"/>
      <c r="MIR15" s="225"/>
      <c r="MIS15" s="225"/>
      <c r="MIT15" s="225"/>
      <c r="MIU15" s="225"/>
      <c r="MIV15" s="225"/>
      <c r="MIW15" s="225"/>
      <c r="MIX15" s="225"/>
      <c r="MIY15" s="225"/>
      <c r="MIZ15" s="225"/>
      <c r="MJA15" s="225"/>
      <c r="MJB15" s="225"/>
      <c r="MJC15" s="225"/>
      <c r="MJD15" s="225"/>
      <c r="MJE15" s="225"/>
      <c r="MJF15" s="225"/>
      <c r="MJG15" s="225"/>
      <c r="MJH15" s="225"/>
      <c r="MJI15" s="225"/>
      <c r="MJJ15" s="225"/>
      <c r="MJK15" s="225"/>
      <c r="MJL15" s="225"/>
      <c r="MJM15" s="225"/>
      <c r="MJN15" s="225"/>
      <c r="MJO15" s="225"/>
      <c r="MJP15" s="225"/>
      <c r="MJQ15" s="225"/>
      <c r="MJR15" s="225"/>
      <c r="MJS15" s="225"/>
      <c r="MJT15" s="225"/>
      <c r="MJU15" s="225"/>
      <c r="MJV15" s="225"/>
      <c r="MJW15" s="225"/>
      <c r="MJX15" s="225"/>
      <c r="MJY15" s="225"/>
      <c r="MJZ15" s="225"/>
      <c r="MKA15" s="225"/>
      <c r="MKB15" s="225"/>
      <c r="MKC15" s="225"/>
      <c r="MKD15" s="225"/>
      <c r="MKE15" s="225"/>
      <c r="MKF15" s="225"/>
      <c r="MKG15" s="225"/>
      <c r="MKH15" s="225"/>
      <c r="MKI15" s="225"/>
      <c r="MKJ15" s="225"/>
      <c r="MKK15" s="225"/>
      <c r="MKL15" s="225"/>
      <c r="MKM15" s="225"/>
      <c r="MKN15" s="225"/>
      <c r="MKO15" s="225"/>
      <c r="MKP15" s="225"/>
      <c r="MKQ15" s="225"/>
      <c r="MKR15" s="225"/>
      <c r="MKS15" s="225"/>
      <c r="MKT15" s="225"/>
      <c r="MKU15" s="225"/>
      <c r="MKV15" s="225"/>
      <c r="MKW15" s="225"/>
      <c r="MKX15" s="225"/>
      <c r="MKY15" s="225"/>
      <c r="MKZ15" s="225"/>
      <c r="MLA15" s="225"/>
      <c r="MLB15" s="225"/>
      <c r="MLC15" s="225"/>
      <c r="MLD15" s="225"/>
      <c r="MLE15" s="225"/>
      <c r="MLF15" s="225"/>
      <c r="MLG15" s="225"/>
      <c r="MLH15" s="225"/>
      <c r="MLI15" s="225"/>
      <c r="MLJ15" s="225"/>
      <c r="MLK15" s="225"/>
      <c r="MLL15" s="225"/>
      <c r="MLM15" s="225"/>
      <c r="MLN15" s="225"/>
      <c r="MLO15" s="225"/>
      <c r="MLP15" s="225"/>
      <c r="MLQ15" s="225"/>
      <c r="MLR15" s="225"/>
      <c r="MLS15" s="225"/>
      <c r="MLT15" s="225"/>
      <c r="MLU15" s="225"/>
      <c r="MLV15" s="225"/>
      <c r="MLW15" s="225"/>
      <c r="MLX15" s="225"/>
      <c r="MLY15" s="225"/>
      <c r="MLZ15" s="225"/>
      <c r="MMA15" s="225"/>
      <c r="MMB15" s="225"/>
      <c r="MMC15" s="225"/>
      <c r="MMD15" s="225"/>
      <c r="MME15" s="225"/>
      <c r="MMF15" s="225"/>
      <c r="MMG15" s="225"/>
      <c r="MMH15" s="225"/>
      <c r="MMI15" s="225"/>
      <c r="MMJ15" s="225"/>
      <c r="MMK15" s="225"/>
      <c r="MML15" s="225"/>
      <c r="MMM15" s="225"/>
      <c r="MMN15" s="225"/>
      <c r="MMO15" s="225"/>
      <c r="MMP15" s="225"/>
      <c r="MMQ15" s="225"/>
      <c r="MMR15" s="225"/>
      <c r="MMS15" s="225"/>
      <c r="MMT15" s="225"/>
      <c r="MMU15" s="225"/>
      <c r="MMV15" s="225"/>
      <c r="MMW15" s="225"/>
      <c r="MMX15" s="225"/>
      <c r="MMY15" s="225"/>
      <c r="MMZ15" s="225"/>
      <c r="MNA15" s="225"/>
      <c r="MNB15" s="225"/>
      <c r="MNC15" s="225"/>
      <c r="MND15" s="225"/>
      <c r="MNE15" s="225"/>
      <c r="MNF15" s="225"/>
      <c r="MNG15" s="225"/>
      <c r="MNH15" s="225"/>
      <c r="MNI15" s="225"/>
      <c r="MNJ15" s="225"/>
      <c r="MNK15" s="225"/>
      <c r="MNL15" s="225"/>
      <c r="MNM15" s="225"/>
      <c r="MNN15" s="225"/>
      <c r="MNO15" s="225"/>
      <c r="MNP15" s="225"/>
      <c r="MNQ15" s="225"/>
      <c r="MNR15" s="225"/>
      <c r="MNS15" s="225"/>
      <c r="MNT15" s="225"/>
      <c r="MNU15" s="225"/>
      <c r="MNV15" s="225"/>
      <c r="MNW15" s="225"/>
      <c r="MNX15" s="225"/>
      <c r="MNY15" s="225"/>
      <c r="MNZ15" s="225"/>
      <c r="MOA15" s="225"/>
      <c r="MOB15" s="225"/>
      <c r="MOC15" s="225"/>
      <c r="MOD15" s="225"/>
      <c r="MOE15" s="225"/>
      <c r="MOF15" s="225"/>
      <c r="MOG15" s="225"/>
      <c r="MOH15" s="225"/>
      <c r="MOI15" s="225"/>
      <c r="MOJ15" s="225"/>
      <c r="MOK15" s="225"/>
      <c r="MOL15" s="225"/>
      <c r="MOM15" s="225"/>
      <c r="MON15" s="225"/>
      <c r="MOO15" s="225"/>
      <c r="MOP15" s="225"/>
      <c r="MOQ15" s="225"/>
      <c r="MOR15" s="225"/>
      <c r="MOS15" s="225"/>
      <c r="MOT15" s="225"/>
      <c r="MOU15" s="225"/>
      <c r="MOV15" s="225"/>
      <c r="MOW15" s="225"/>
      <c r="MOX15" s="225"/>
      <c r="MOY15" s="225"/>
      <c r="MOZ15" s="225"/>
      <c r="MPA15" s="225"/>
      <c r="MPB15" s="225"/>
      <c r="MPC15" s="225"/>
      <c r="MPD15" s="225"/>
      <c r="MPE15" s="225"/>
      <c r="MPF15" s="225"/>
      <c r="MPG15" s="225"/>
      <c r="MPH15" s="225"/>
      <c r="MPI15" s="225"/>
      <c r="MPJ15" s="225"/>
      <c r="MPK15" s="225"/>
      <c r="MPL15" s="225"/>
      <c r="MPM15" s="225"/>
      <c r="MPN15" s="225"/>
      <c r="MPO15" s="225"/>
      <c r="MPP15" s="225"/>
      <c r="MPQ15" s="225"/>
      <c r="MPR15" s="225"/>
      <c r="MPS15" s="225"/>
      <c r="MPT15" s="225"/>
      <c r="MPU15" s="225"/>
      <c r="MPV15" s="225"/>
      <c r="MPW15" s="225"/>
      <c r="MPX15" s="225"/>
      <c r="MPY15" s="225"/>
      <c r="MPZ15" s="225"/>
      <c r="MQA15" s="225"/>
      <c r="MQB15" s="225"/>
      <c r="MQC15" s="225"/>
      <c r="MQD15" s="225"/>
      <c r="MQE15" s="225"/>
      <c r="MQF15" s="225"/>
      <c r="MQG15" s="225"/>
      <c r="MQH15" s="225"/>
      <c r="MQI15" s="225"/>
      <c r="MQJ15" s="225"/>
      <c r="MQK15" s="225"/>
      <c r="MQL15" s="225"/>
      <c r="MQM15" s="225"/>
      <c r="MQN15" s="225"/>
      <c r="MQO15" s="225"/>
      <c r="MQP15" s="225"/>
      <c r="MQQ15" s="225"/>
      <c r="MQR15" s="225"/>
      <c r="MQS15" s="225"/>
      <c r="MQT15" s="225"/>
      <c r="MQU15" s="225"/>
      <c r="MQV15" s="225"/>
      <c r="MQW15" s="225"/>
      <c r="MQX15" s="225"/>
      <c r="MQY15" s="225"/>
      <c r="MQZ15" s="225"/>
      <c r="MRA15" s="225"/>
      <c r="MRB15" s="225"/>
      <c r="MRC15" s="225"/>
      <c r="MRD15" s="225"/>
      <c r="MRE15" s="225"/>
      <c r="MRF15" s="225"/>
      <c r="MRG15" s="225"/>
      <c r="MRH15" s="225"/>
      <c r="MRI15" s="225"/>
      <c r="MRJ15" s="225"/>
      <c r="MRK15" s="225"/>
      <c r="MRL15" s="225"/>
      <c r="MRM15" s="225"/>
      <c r="MRN15" s="225"/>
      <c r="MRO15" s="225"/>
      <c r="MRP15" s="225"/>
      <c r="MRQ15" s="225"/>
      <c r="MRR15" s="225"/>
      <c r="MRS15" s="225"/>
      <c r="MRT15" s="225"/>
      <c r="MRU15" s="225"/>
      <c r="MRV15" s="225"/>
      <c r="MRW15" s="225"/>
      <c r="MRX15" s="225"/>
      <c r="MRY15" s="225"/>
      <c r="MRZ15" s="225"/>
      <c r="MSA15" s="225"/>
      <c r="MSB15" s="225"/>
      <c r="MSC15" s="225"/>
      <c r="MSD15" s="225"/>
      <c r="MSE15" s="225"/>
      <c r="MSF15" s="225"/>
      <c r="MSG15" s="225"/>
      <c r="MSH15" s="225"/>
      <c r="MSI15" s="225"/>
      <c r="MSJ15" s="225"/>
      <c r="MSK15" s="225"/>
      <c r="MSL15" s="225"/>
      <c r="MSM15" s="225"/>
      <c r="MSN15" s="225"/>
      <c r="MSO15" s="225"/>
      <c r="MSP15" s="225"/>
      <c r="MSQ15" s="225"/>
      <c r="MSR15" s="225"/>
      <c r="MSS15" s="225"/>
      <c r="MST15" s="225"/>
      <c r="MSU15" s="225"/>
      <c r="MSV15" s="225"/>
      <c r="MSW15" s="225"/>
      <c r="MSX15" s="225"/>
      <c r="MSY15" s="225"/>
      <c r="MSZ15" s="225"/>
      <c r="MTA15" s="225"/>
      <c r="MTB15" s="225"/>
      <c r="MTC15" s="225"/>
      <c r="MTD15" s="225"/>
      <c r="MTE15" s="225"/>
      <c r="MTF15" s="225"/>
      <c r="MTG15" s="225"/>
      <c r="MTH15" s="225"/>
      <c r="MTI15" s="225"/>
      <c r="MTJ15" s="225"/>
      <c r="MTK15" s="225"/>
      <c r="MTL15" s="225"/>
      <c r="MTM15" s="225"/>
      <c r="MTN15" s="225"/>
      <c r="MTO15" s="225"/>
      <c r="MTP15" s="225"/>
      <c r="MTQ15" s="225"/>
      <c r="MTR15" s="225"/>
      <c r="MTS15" s="225"/>
      <c r="MTT15" s="225"/>
      <c r="MTU15" s="225"/>
      <c r="MTV15" s="225"/>
      <c r="MTW15" s="225"/>
      <c r="MTX15" s="225"/>
      <c r="MTY15" s="225"/>
      <c r="MTZ15" s="225"/>
      <c r="MUA15" s="225"/>
      <c r="MUB15" s="225"/>
      <c r="MUC15" s="225"/>
      <c r="MUD15" s="225"/>
      <c r="MUE15" s="225"/>
      <c r="MUF15" s="225"/>
      <c r="MUG15" s="225"/>
      <c r="MUH15" s="225"/>
      <c r="MUI15" s="225"/>
      <c r="MUJ15" s="225"/>
      <c r="MUK15" s="225"/>
      <c r="MUL15" s="225"/>
      <c r="MUM15" s="225"/>
      <c r="MUN15" s="225"/>
      <c r="MUO15" s="225"/>
      <c r="MUP15" s="225"/>
      <c r="MUQ15" s="225"/>
      <c r="MUR15" s="225"/>
      <c r="MUS15" s="225"/>
      <c r="MUT15" s="225"/>
      <c r="MUU15" s="225"/>
      <c r="MUV15" s="225"/>
      <c r="MUW15" s="225"/>
      <c r="MUX15" s="225"/>
      <c r="MUY15" s="225"/>
      <c r="MUZ15" s="225"/>
      <c r="MVA15" s="225"/>
      <c r="MVB15" s="225"/>
      <c r="MVC15" s="225"/>
      <c r="MVD15" s="225"/>
      <c r="MVE15" s="225"/>
      <c r="MVF15" s="225"/>
      <c r="MVG15" s="225"/>
      <c r="MVH15" s="225"/>
      <c r="MVI15" s="225"/>
      <c r="MVJ15" s="225"/>
      <c r="MVK15" s="225"/>
      <c r="MVL15" s="225"/>
      <c r="MVM15" s="225"/>
      <c r="MVN15" s="225"/>
      <c r="MVO15" s="225"/>
      <c r="MVP15" s="225"/>
      <c r="MVQ15" s="225"/>
      <c r="MVR15" s="225"/>
      <c r="MVS15" s="225"/>
      <c r="MVT15" s="225"/>
      <c r="MVU15" s="225"/>
      <c r="MVV15" s="225"/>
      <c r="MVW15" s="225"/>
      <c r="MVX15" s="225"/>
      <c r="MVY15" s="225"/>
      <c r="MVZ15" s="225"/>
      <c r="MWA15" s="225"/>
      <c r="MWB15" s="225"/>
      <c r="MWC15" s="225"/>
      <c r="MWD15" s="225"/>
      <c r="MWE15" s="225"/>
      <c r="MWF15" s="225"/>
      <c r="MWG15" s="225"/>
      <c r="MWH15" s="225"/>
      <c r="MWI15" s="225"/>
      <c r="MWJ15" s="225"/>
      <c r="MWK15" s="225"/>
      <c r="MWL15" s="225"/>
      <c r="MWM15" s="225"/>
      <c r="MWN15" s="225"/>
      <c r="MWO15" s="225"/>
      <c r="MWP15" s="225"/>
      <c r="MWQ15" s="225"/>
      <c r="MWR15" s="225"/>
      <c r="MWS15" s="225"/>
      <c r="MWT15" s="225"/>
      <c r="MWU15" s="225"/>
      <c r="MWV15" s="225"/>
      <c r="MWW15" s="225"/>
      <c r="MWX15" s="225"/>
      <c r="MWY15" s="225"/>
      <c r="MWZ15" s="225"/>
      <c r="MXA15" s="225"/>
      <c r="MXB15" s="225"/>
      <c r="MXC15" s="225"/>
      <c r="MXD15" s="225"/>
      <c r="MXE15" s="225"/>
      <c r="MXF15" s="225"/>
      <c r="MXG15" s="225"/>
      <c r="MXH15" s="225"/>
      <c r="MXI15" s="225"/>
      <c r="MXJ15" s="225"/>
      <c r="MXK15" s="225"/>
      <c r="MXL15" s="225"/>
      <c r="MXM15" s="225"/>
      <c r="MXN15" s="225"/>
      <c r="MXO15" s="225"/>
      <c r="MXP15" s="225"/>
      <c r="MXQ15" s="225"/>
      <c r="MXR15" s="225"/>
      <c r="MXS15" s="225"/>
      <c r="MXT15" s="225"/>
      <c r="MXU15" s="225"/>
      <c r="MXV15" s="225"/>
      <c r="MXW15" s="225"/>
      <c r="MXX15" s="225"/>
      <c r="MXY15" s="225"/>
      <c r="MXZ15" s="225"/>
      <c r="MYA15" s="225"/>
      <c r="MYB15" s="225"/>
      <c r="MYC15" s="225"/>
      <c r="MYD15" s="225"/>
      <c r="MYE15" s="225"/>
      <c r="MYF15" s="225"/>
      <c r="MYG15" s="225"/>
      <c r="MYH15" s="225"/>
      <c r="MYI15" s="225"/>
      <c r="MYJ15" s="225"/>
      <c r="MYK15" s="225"/>
      <c r="MYL15" s="225"/>
      <c r="MYM15" s="225"/>
      <c r="MYN15" s="225"/>
      <c r="MYO15" s="225"/>
      <c r="MYP15" s="225"/>
      <c r="MYQ15" s="225"/>
      <c r="MYR15" s="225"/>
      <c r="MYS15" s="225"/>
      <c r="MYT15" s="225"/>
      <c r="MYU15" s="225"/>
      <c r="MYV15" s="225"/>
      <c r="MYW15" s="225"/>
      <c r="MYX15" s="225"/>
      <c r="MYY15" s="225"/>
      <c r="MYZ15" s="225"/>
      <c r="MZA15" s="225"/>
      <c r="MZB15" s="225"/>
      <c r="MZC15" s="225"/>
      <c r="MZD15" s="225"/>
      <c r="MZE15" s="225"/>
      <c r="MZF15" s="225"/>
      <c r="MZG15" s="225"/>
      <c r="MZH15" s="225"/>
      <c r="MZI15" s="225"/>
      <c r="MZJ15" s="225"/>
      <c r="MZK15" s="225"/>
      <c r="MZL15" s="225"/>
      <c r="MZM15" s="225"/>
      <c r="MZN15" s="225"/>
      <c r="MZO15" s="225"/>
      <c r="MZP15" s="225"/>
      <c r="MZQ15" s="225"/>
      <c r="MZR15" s="225"/>
      <c r="MZS15" s="225"/>
      <c r="MZT15" s="225"/>
      <c r="MZU15" s="225"/>
      <c r="MZV15" s="225"/>
      <c r="MZW15" s="225"/>
      <c r="MZX15" s="225"/>
      <c r="MZY15" s="225"/>
      <c r="MZZ15" s="225"/>
      <c r="NAA15" s="225"/>
      <c r="NAB15" s="225"/>
      <c r="NAC15" s="225"/>
      <c r="NAD15" s="225"/>
      <c r="NAE15" s="225"/>
      <c r="NAF15" s="225"/>
      <c r="NAG15" s="225"/>
      <c r="NAH15" s="225"/>
      <c r="NAI15" s="225"/>
      <c r="NAJ15" s="225"/>
      <c r="NAK15" s="225"/>
      <c r="NAL15" s="225"/>
      <c r="NAM15" s="225"/>
      <c r="NAN15" s="225"/>
      <c r="NAO15" s="225"/>
      <c r="NAP15" s="225"/>
      <c r="NAQ15" s="225"/>
      <c r="NAR15" s="225"/>
      <c r="NAS15" s="225"/>
      <c r="NAT15" s="225"/>
      <c r="NAU15" s="225"/>
      <c r="NAV15" s="225"/>
      <c r="NAW15" s="225"/>
      <c r="NAX15" s="225"/>
      <c r="NAY15" s="225"/>
      <c r="NAZ15" s="225"/>
      <c r="NBA15" s="225"/>
      <c r="NBB15" s="225"/>
      <c r="NBC15" s="225"/>
      <c r="NBD15" s="225"/>
      <c r="NBE15" s="225"/>
      <c r="NBF15" s="225"/>
      <c r="NBG15" s="225"/>
      <c r="NBH15" s="225"/>
      <c r="NBI15" s="225"/>
      <c r="NBJ15" s="225"/>
      <c r="NBK15" s="225"/>
      <c r="NBL15" s="225"/>
      <c r="NBM15" s="225"/>
      <c r="NBN15" s="225"/>
      <c r="NBO15" s="225"/>
      <c r="NBP15" s="225"/>
      <c r="NBQ15" s="225"/>
      <c r="NBR15" s="225"/>
      <c r="NBS15" s="225"/>
      <c r="NBT15" s="225"/>
      <c r="NBU15" s="225"/>
      <c r="NBV15" s="225"/>
      <c r="NBW15" s="225"/>
      <c r="NBX15" s="225"/>
      <c r="NBY15" s="225"/>
      <c r="NBZ15" s="225"/>
      <c r="NCA15" s="225"/>
      <c r="NCB15" s="225"/>
      <c r="NCC15" s="225"/>
      <c r="NCD15" s="225"/>
      <c r="NCE15" s="225"/>
      <c r="NCF15" s="225"/>
      <c r="NCG15" s="225"/>
      <c r="NCH15" s="225"/>
      <c r="NCI15" s="225"/>
      <c r="NCJ15" s="225"/>
      <c r="NCK15" s="225"/>
      <c r="NCL15" s="225"/>
      <c r="NCM15" s="225"/>
      <c r="NCN15" s="225"/>
      <c r="NCO15" s="225"/>
      <c r="NCP15" s="225"/>
      <c r="NCQ15" s="225"/>
      <c r="NCR15" s="225"/>
      <c r="NCS15" s="225"/>
      <c r="NCT15" s="225"/>
      <c r="NCU15" s="225"/>
      <c r="NCV15" s="225"/>
      <c r="NCW15" s="225"/>
      <c r="NCX15" s="225"/>
      <c r="NCY15" s="225"/>
      <c r="NCZ15" s="225"/>
      <c r="NDA15" s="225"/>
      <c r="NDB15" s="225"/>
      <c r="NDC15" s="225"/>
      <c r="NDD15" s="225"/>
      <c r="NDE15" s="225"/>
      <c r="NDF15" s="225"/>
      <c r="NDG15" s="225"/>
      <c r="NDH15" s="225"/>
      <c r="NDI15" s="225"/>
      <c r="NDJ15" s="225"/>
      <c r="NDK15" s="225"/>
      <c r="NDL15" s="225"/>
      <c r="NDM15" s="225"/>
      <c r="NDN15" s="225"/>
      <c r="NDO15" s="225"/>
      <c r="NDP15" s="225"/>
      <c r="NDQ15" s="225"/>
      <c r="NDR15" s="225"/>
      <c r="NDS15" s="225"/>
      <c r="NDT15" s="225"/>
      <c r="NDU15" s="225"/>
      <c r="NDV15" s="225"/>
      <c r="NDW15" s="225"/>
      <c r="NDX15" s="225"/>
      <c r="NDY15" s="225"/>
      <c r="NDZ15" s="225"/>
      <c r="NEA15" s="225"/>
      <c r="NEB15" s="225"/>
      <c r="NEC15" s="225"/>
      <c r="NED15" s="225"/>
      <c r="NEE15" s="225"/>
      <c r="NEF15" s="225"/>
      <c r="NEG15" s="225"/>
      <c r="NEH15" s="225"/>
      <c r="NEI15" s="225"/>
      <c r="NEJ15" s="225"/>
      <c r="NEK15" s="225"/>
      <c r="NEL15" s="225"/>
      <c r="NEM15" s="225"/>
      <c r="NEN15" s="225"/>
      <c r="NEO15" s="225"/>
      <c r="NEP15" s="225"/>
      <c r="NEQ15" s="225"/>
      <c r="NER15" s="225"/>
      <c r="NES15" s="225"/>
      <c r="NET15" s="225"/>
      <c r="NEU15" s="225"/>
      <c r="NEV15" s="225"/>
      <c r="NEW15" s="225"/>
      <c r="NEX15" s="225"/>
      <c r="NEY15" s="225"/>
      <c r="NEZ15" s="225"/>
      <c r="NFA15" s="225"/>
      <c r="NFB15" s="225"/>
      <c r="NFC15" s="225"/>
      <c r="NFD15" s="225"/>
      <c r="NFE15" s="225"/>
      <c r="NFF15" s="225"/>
      <c r="NFG15" s="225"/>
      <c r="NFH15" s="225"/>
      <c r="NFI15" s="225"/>
      <c r="NFJ15" s="225"/>
      <c r="NFK15" s="225"/>
      <c r="NFL15" s="225"/>
      <c r="NFM15" s="225"/>
      <c r="NFN15" s="225"/>
      <c r="NFO15" s="225"/>
      <c r="NFP15" s="225"/>
      <c r="NFQ15" s="225"/>
      <c r="NFR15" s="225"/>
      <c r="NFS15" s="225"/>
      <c r="NFT15" s="225"/>
      <c r="NFU15" s="225"/>
      <c r="NFV15" s="225"/>
      <c r="NFW15" s="225"/>
      <c r="NFX15" s="225"/>
      <c r="NFY15" s="225"/>
      <c r="NFZ15" s="225"/>
      <c r="NGA15" s="225"/>
      <c r="NGB15" s="225"/>
      <c r="NGC15" s="225"/>
      <c r="NGD15" s="225"/>
      <c r="NGE15" s="225"/>
      <c r="NGF15" s="225"/>
      <c r="NGG15" s="225"/>
      <c r="NGH15" s="225"/>
      <c r="NGI15" s="225"/>
      <c r="NGJ15" s="225"/>
      <c r="NGK15" s="225"/>
      <c r="NGL15" s="225"/>
      <c r="NGM15" s="225"/>
      <c r="NGN15" s="225"/>
      <c r="NGO15" s="225"/>
      <c r="NGP15" s="225"/>
      <c r="NGQ15" s="225"/>
      <c r="NGR15" s="225"/>
      <c r="NGS15" s="225"/>
      <c r="NGT15" s="225"/>
      <c r="NGU15" s="225"/>
      <c r="NGV15" s="225"/>
      <c r="NGW15" s="225"/>
      <c r="NGX15" s="225"/>
      <c r="NGY15" s="225"/>
      <c r="NGZ15" s="225"/>
      <c r="NHA15" s="225"/>
      <c r="NHB15" s="225"/>
      <c r="NHC15" s="225"/>
      <c r="NHD15" s="225"/>
      <c r="NHE15" s="225"/>
      <c r="NHF15" s="225"/>
      <c r="NHG15" s="225"/>
      <c r="NHH15" s="225"/>
      <c r="NHI15" s="225"/>
      <c r="NHJ15" s="225"/>
      <c r="NHK15" s="225"/>
      <c r="NHL15" s="225"/>
      <c r="NHM15" s="225"/>
      <c r="NHN15" s="225"/>
      <c r="NHO15" s="225"/>
      <c r="NHP15" s="225"/>
      <c r="NHQ15" s="225"/>
      <c r="NHR15" s="225"/>
      <c r="NHS15" s="225"/>
      <c r="NHT15" s="225"/>
      <c r="NHU15" s="225"/>
      <c r="NHV15" s="225"/>
      <c r="NHW15" s="225"/>
      <c r="NHX15" s="225"/>
      <c r="NHY15" s="225"/>
      <c r="NHZ15" s="225"/>
      <c r="NIA15" s="225"/>
      <c r="NIB15" s="225"/>
      <c r="NIC15" s="225"/>
      <c r="NID15" s="225"/>
      <c r="NIE15" s="225"/>
      <c r="NIF15" s="225"/>
      <c r="NIG15" s="225"/>
      <c r="NIH15" s="225"/>
      <c r="NII15" s="225"/>
      <c r="NIJ15" s="225"/>
      <c r="NIK15" s="225"/>
      <c r="NIL15" s="225"/>
      <c r="NIM15" s="225"/>
      <c r="NIN15" s="225"/>
      <c r="NIO15" s="225"/>
      <c r="NIP15" s="225"/>
      <c r="NIQ15" s="225"/>
      <c r="NIR15" s="225"/>
      <c r="NIS15" s="225"/>
      <c r="NIT15" s="225"/>
      <c r="NIU15" s="225"/>
      <c r="NIV15" s="225"/>
      <c r="NIW15" s="225"/>
      <c r="NIX15" s="225"/>
      <c r="NIY15" s="225"/>
      <c r="NIZ15" s="225"/>
      <c r="NJA15" s="225"/>
      <c r="NJB15" s="225"/>
      <c r="NJC15" s="225"/>
      <c r="NJD15" s="225"/>
      <c r="NJE15" s="225"/>
      <c r="NJF15" s="225"/>
      <c r="NJG15" s="225"/>
      <c r="NJH15" s="225"/>
      <c r="NJI15" s="225"/>
      <c r="NJJ15" s="225"/>
      <c r="NJK15" s="225"/>
      <c r="NJL15" s="225"/>
      <c r="NJM15" s="225"/>
      <c r="NJN15" s="225"/>
      <c r="NJO15" s="225"/>
      <c r="NJP15" s="225"/>
      <c r="NJQ15" s="225"/>
      <c r="NJR15" s="225"/>
      <c r="NJS15" s="225"/>
      <c r="NJT15" s="225"/>
      <c r="NJU15" s="225"/>
      <c r="NJV15" s="225"/>
      <c r="NJW15" s="225"/>
      <c r="NJX15" s="225"/>
      <c r="NJY15" s="225"/>
      <c r="NJZ15" s="225"/>
      <c r="NKA15" s="225"/>
      <c r="NKB15" s="225"/>
      <c r="NKC15" s="225"/>
      <c r="NKD15" s="225"/>
      <c r="NKE15" s="225"/>
      <c r="NKF15" s="225"/>
      <c r="NKG15" s="225"/>
      <c r="NKH15" s="225"/>
      <c r="NKI15" s="225"/>
      <c r="NKJ15" s="225"/>
      <c r="NKK15" s="225"/>
      <c r="NKL15" s="225"/>
      <c r="NKM15" s="225"/>
      <c r="NKN15" s="225"/>
      <c r="NKO15" s="225"/>
      <c r="NKP15" s="225"/>
      <c r="NKQ15" s="225"/>
      <c r="NKR15" s="225"/>
      <c r="NKS15" s="225"/>
      <c r="NKT15" s="225"/>
      <c r="NKU15" s="225"/>
      <c r="NKV15" s="225"/>
      <c r="NKW15" s="225"/>
      <c r="NKX15" s="225"/>
      <c r="NKY15" s="225"/>
      <c r="NKZ15" s="225"/>
      <c r="NLA15" s="225"/>
      <c r="NLB15" s="225"/>
      <c r="NLC15" s="225"/>
      <c r="NLD15" s="225"/>
      <c r="NLE15" s="225"/>
      <c r="NLF15" s="225"/>
      <c r="NLG15" s="225"/>
      <c r="NLH15" s="225"/>
      <c r="NLI15" s="225"/>
      <c r="NLJ15" s="225"/>
      <c r="NLK15" s="225"/>
      <c r="NLL15" s="225"/>
      <c r="NLM15" s="225"/>
      <c r="NLN15" s="225"/>
      <c r="NLO15" s="225"/>
      <c r="NLP15" s="225"/>
      <c r="NLQ15" s="225"/>
      <c r="NLR15" s="225"/>
      <c r="NLS15" s="225"/>
      <c r="NLT15" s="225"/>
      <c r="NLU15" s="225"/>
      <c r="NLV15" s="225"/>
      <c r="NLW15" s="225"/>
      <c r="NLX15" s="225"/>
      <c r="NLY15" s="225"/>
      <c r="NLZ15" s="225"/>
      <c r="NMA15" s="225"/>
      <c r="NMB15" s="225"/>
      <c r="NMC15" s="225"/>
      <c r="NMD15" s="225"/>
      <c r="NME15" s="225"/>
      <c r="NMF15" s="225"/>
      <c r="NMG15" s="225"/>
      <c r="NMH15" s="225"/>
      <c r="NMI15" s="225"/>
      <c r="NMJ15" s="225"/>
      <c r="NMK15" s="225"/>
      <c r="NML15" s="225"/>
      <c r="NMM15" s="225"/>
      <c r="NMN15" s="225"/>
      <c r="NMO15" s="225"/>
      <c r="NMP15" s="225"/>
      <c r="NMQ15" s="225"/>
      <c r="NMR15" s="225"/>
      <c r="NMS15" s="225"/>
      <c r="NMT15" s="225"/>
      <c r="NMU15" s="225"/>
      <c r="NMV15" s="225"/>
      <c r="NMW15" s="225"/>
      <c r="NMX15" s="225"/>
      <c r="NMY15" s="225"/>
      <c r="NMZ15" s="225"/>
      <c r="NNA15" s="225"/>
      <c r="NNB15" s="225"/>
      <c r="NNC15" s="225"/>
      <c r="NND15" s="225"/>
      <c r="NNE15" s="225"/>
      <c r="NNF15" s="225"/>
      <c r="NNG15" s="225"/>
      <c r="NNH15" s="225"/>
      <c r="NNI15" s="225"/>
      <c r="NNJ15" s="225"/>
      <c r="NNK15" s="225"/>
      <c r="NNL15" s="225"/>
      <c r="NNM15" s="225"/>
      <c r="NNN15" s="225"/>
      <c r="NNO15" s="225"/>
      <c r="NNP15" s="225"/>
      <c r="NNQ15" s="225"/>
      <c r="NNR15" s="225"/>
      <c r="NNS15" s="225"/>
      <c r="NNT15" s="225"/>
      <c r="NNU15" s="225"/>
      <c r="NNV15" s="225"/>
      <c r="NNW15" s="225"/>
      <c r="NNX15" s="225"/>
      <c r="NNY15" s="225"/>
      <c r="NNZ15" s="225"/>
      <c r="NOA15" s="225"/>
      <c r="NOB15" s="225"/>
      <c r="NOC15" s="225"/>
      <c r="NOD15" s="225"/>
      <c r="NOE15" s="225"/>
      <c r="NOF15" s="225"/>
      <c r="NOG15" s="225"/>
      <c r="NOH15" s="225"/>
      <c r="NOI15" s="225"/>
      <c r="NOJ15" s="225"/>
      <c r="NOK15" s="225"/>
      <c r="NOL15" s="225"/>
      <c r="NOM15" s="225"/>
      <c r="NON15" s="225"/>
      <c r="NOO15" s="225"/>
      <c r="NOP15" s="225"/>
      <c r="NOQ15" s="225"/>
      <c r="NOR15" s="225"/>
      <c r="NOS15" s="225"/>
      <c r="NOT15" s="225"/>
      <c r="NOU15" s="225"/>
      <c r="NOV15" s="225"/>
      <c r="NOW15" s="225"/>
      <c r="NOX15" s="225"/>
      <c r="NOY15" s="225"/>
      <c r="NOZ15" s="225"/>
      <c r="NPA15" s="225"/>
      <c r="NPB15" s="225"/>
      <c r="NPC15" s="225"/>
      <c r="NPD15" s="225"/>
      <c r="NPE15" s="225"/>
      <c r="NPF15" s="225"/>
      <c r="NPG15" s="225"/>
      <c r="NPH15" s="225"/>
      <c r="NPI15" s="225"/>
      <c r="NPJ15" s="225"/>
      <c r="NPK15" s="225"/>
      <c r="NPL15" s="225"/>
      <c r="NPM15" s="225"/>
      <c r="NPN15" s="225"/>
      <c r="NPO15" s="225"/>
      <c r="NPP15" s="225"/>
      <c r="NPQ15" s="225"/>
      <c r="NPR15" s="225"/>
      <c r="NPS15" s="225"/>
      <c r="NPT15" s="225"/>
      <c r="NPU15" s="225"/>
      <c r="NPV15" s="225"/>
      <c r="NPW15" s="225"/>
      <c r="NPX15" s="225"/>
      <c r="NPY15" s="225"/>
      <c r="NPZ15" s="225"/>
      <c r="NQA15" s="225"/>
      <c r="NQB15" s="225"/>
      <c r="NQC15" s="225"/>
      <c r="NQD15" s="225"/>
      <c r="NQE15" s="225"/>
      <c r="NQF15" s="225"/>
      <c r="NQG15" s="225"/>
      <c r="NQH15" s="225"/>
      <c r="NQI15" s="225"/>
      <c r="NQJ15" s="225"/>
      <c r="NQK15" s="225"/>
      <c r="NQL15" s="225"/>
      <c r="NQM15" s="225"/>
      <c r="NQN15" s="225"/>
      <c r="NQO15" s="225"/>
      <c r="NQP15" s="225"/>
      <c r="NQQ15" s="225"/>
      <c r="NQR15" s="225"/>
      <c r="NQS15" s="225"/>
      <c r="NQT15" s="225"/>
      <c r="NQU15" s="225"/>
      <c r="NQV15" s="225"/>
      <c r="NQW15" s="225"/>
      <c r="NQX15" s="225"/>
      <c r="NQY15" s="225"/>
      <c r="NQZ15" s="225"/>
      <c r="NRA15" s="225"/>
      <c r="NRB15" s="225"/>
      <c r="NRC15" s="225"/>
      <c r="NRD15" s="225"/>
      <c r="NRE15" s="225"/>
      <c r="NRF15" s="225"/>
      <c r="NRG15" s="225"/>
      <c r="NRH15" s="225"/>
      <c r="NRI15" s="225"/>
      <c r="NRJ15" s="225"/>
      <c r="NRK15" s="225"/>
      <c r="NRL15" s="225"/>
      <c r="NRM15" s="225"/>
      <c r="NRN15" s="225"/>
      <c r="NRO15" s="225"/>
      <c r="NRP15" s="225"/>
      <c r="NRQ15" s="225"/>
      <c r="NRR15" s="225"/>
      <c r="NRS15" s="225"/>
      <c r="NRT15" s="225"/>
      <c r="NRU15" s="225"/>
      <c r="NRV15" s="225"/>
      <c r="NRW15" s="225"/>
      <c r="NRX15" s="225"/>
      <c r="NRY15" s="225"/>
      <c r="NRZ15" s="225"/>
      <c r="NSA15" s="225"/>
      <c r="NSB15" s="225"/>
      <c r="NSC15" s="225"/>
      <c r="NSD15" s="225"/>
      <c r="NSE15" s="225"/>
      <c r="NSF15" s="225"/>
      <c r="NSG15" s="225"/>
      <c r="NSH15" s="225"/>
      <c r="NSI15" s="225"/>
      <c r="NSJ15" s="225"/>
      <c r="NSK15" s="225"/>
      <c r="NSL15" s="225"/>
      <c r="NSM15" s="225"/>
      <c r="NSN15" s="225"/>
      <c r="NSO15" s="225"/>
      <c r="NSP15" s="225"/>
      <c r="NSQ15" s="225"/>
      <c r="NSR15" s="225"/>
      <c r="NSS15" s="225"/>
      <c r="NST15" s="225"/>
      <c r="NSU15" s="225"/>
      <c r="NSV15" s="225"/>
      <c r="NSW15" s="225"/>
      <c r="NSX15" s="225"/>
      <c r="NSY15" s="225"/>
      <c r="NSZ15" s="225"/>
      <c r="NTA15" s="225"/>
      <c r="NTB15" s="225"/>
      <c r="NTC15" s="225"/>
      <c r="NTD15" s="225"/>
      <c r="NTE15" s="225"/>
      <c r="NTF15" s="225"/>
      <c r="NTG15" s="225"/>
      <c r="NTH15" s="225"/>
      <c r="NTI15" s="225"/>
      <c r="NTJ15" s="225"/>
      <c r="NTK15" s="225"/>
      <c r="NTL15" s="225"/>
      <c r="NTM15" s="225"/>
      <c r="NTN15" s="225"/>
      <c r="NTO15" s="225"/>
      <c r="NTP15" s="225"/>
      <c r="NTQ15" s="225"/>
      <c r="NTR15" s="225"/>
      <c r="NTS15" s="225"/>
      <c r="NTT15" s="225"/>
      <c r="NTU15" s="225"/>
      <c r="NTV15" s="225"/>
      <c r="NTW15" s="225"/>
      <c r="NTX15" s="225"/>
      <c r="NTY15" s="225"/>
      <c r="NTZ15" s="225"/>
      <c r="NUA15" s="225"/>
      <c r="NUB15" s="225"/>
      <c r="NUC15" s="225"/>
      <c r="NUD15" s="225"/>
      <c r="NUE15" s="225"/>
      <c r="NUF15" s="225"/>
      <c r="NUG15" s="225"/>
      <c r="NUH15" s="225"/>
      <c r="NUI15" s="225"/>
      <c r="NUJ15" s="225"/>
      <c r="NUK15" s="225"/>
      <c r="NUL15" s="225"/>
      <c r="NUM15" s="225"/>
      <c r="NUN15" s="225"/>
      <c r="NUO15" s="225"/>
      <c r="NUP15" s="225"/>
      <c r="NUQ15" s="225"/>
      <c r="NUR15" s="225"/>
      <c r="NUS15" s="225"/>
      <c r="NUT15" s="225"/>
      <c r="NUU15" s="225"/>
      <c r="NUV15" s="225"/>
      <c r="NUW15" s="225"/>
      <c r="NUX15" s="225"/>
      <c r="NUY15" s="225"/>
      <c r="NUZ15" s="225"/>
      <c r="NVA15" s="225"/>
      <c r="NVB15" s="225"/>
      <c r="NVC15" s="225"/>
      <c r="NVD15" s="225"/>
      <c r="NVE15" s="225"/>
      <c r="NVF15" s="225"/>
      <c r="NVG15" s="225"/>
      <c r="NVH15" s="225"/>
      <c r="NVI15" s="225"/>
      <c r="NVJ15" s="225"/>
      <c r="NVK15" s="225"/>
      <c r="NVL15" s="225"/>
      <c r="NVM15" s="225"/>
      <c r="NVN15" s="225"/>
      <c r="NVO15" s="225"/>
      <c r="NVP15" s="225"/>
      <c r="NVQ15" s="225"/>
      <c r="NVR15" s="225"/>
      <c r="NVS15" s="225"/>
      <c r="NVT15" s="225"/>
      <c r="NVU15" s="225"/>
      <c r="NVV15" s="225"/>
      <c r="NVW15" s="225"/>
      <c r="NVX15" s="225"/>
      <c r="NVY15" s="225"/>
      <c r="NVZ15" s="225"/>
      <c r="NWA15" s="225"/>
      <c r="NWB15" s="225"/>
      <c r="NWC15" s="225"/>
      <c r="NWD15" s="225"/>
      <c r="NWE15" s="225"/>
      <c r="NWF15" s="225"/>
      <c r="NWG15" s="225"/>
      <c r="NWH15" s="225"/>
      <c r="NWI15" s="225"/>
      <c r="NWJ15" s="225"/>
      <c r="NWK15" s="225"/>
      <c r="NWL15" s="225"/>
      <c r="NWM15" s="225"/>
      <c r="NWN15" s="225"/>
      <c r="NWO15" s="225"/>
      <c r="NWP15" s="225"/>
      <c r="NWQ15" s="225"/>
      <c r="NWR15" s="225"/>
      <c r="NWS15" s="225"/>
      <c r="NWT15" s="225"/>
      <c r="NWU15" s="225"/>
      <c r="NWV15" s="225"/>
      <c r="NWW15" s="225"/>
      <c r="NWX15" s="225"/>
      <c r="NWY15" s="225"/>
      <c r="NWZ15" s="225"/>
      <c r="NXA15" s="225"/>
      <c r="NXB15" s="225"/>
      <c r="NXC15" s="225"/>
      <c r="NXD15" s="225"/>
      <c r="NXE15" s="225"/>
      <c r="NXF15" s="225"/>
      <c r="NXG15" s="225"/>
      <c r="NXH15" s="225"/>
      <c r="NXI15" s="225"/>
      <c r="NXJ15" s="225"/>
      <c r="NXK15" s="225"/>
      <c r="NXL15" s="225"/>
      <c r="NXM15" s="225"/>
      <c r="NXN15" s="225"/>
      <c r="NXO15" s="225"/>
      <c r="NXP15" s="225"/>
      <c r="NXQ15" s="225"/>
      <c r="NXR15" s="225"/>
      <c r="NXS15" s="225"/>
      <c r="NXT15" s="225"/>
      <c r="NXU15" s="225"/>
      <c r="NXV15" s="225"/>
      <c r="NXW15" s="225"/>
      <c r="NXX15" s="225"/>
      <c r="NXY15" s="225"/>
      <c r="NXZ15" s="225"/>
      <c r="NYA15" s="225"/>
      <c r="NYB15" s="225"/>
      <c r="NYC15" s="225"/>
      <c r="NYD15" s="225"/>
      <c r="NYE15" s="225"/>
      <c r="NYF15" s="225"/>
      <c r="NYG15" s="225"/>
      <c r="NYH15" s="225"/>
      <c r="NYI15" s="225"/>
      <c r="NYJ15" s="225"/>
      <c r="NYK15" s="225"/>
      <c r="NYL15" s="225"/>
      <c r="NYM15" s="225"/>
      <c r="NYN15" s="225"/>
      <c r="NYO15" s="225"/>
      <c r="NYP15" s="225"/>
      <c r="NYQ15" s="225"/>
      <c r="NYR15" s="225"/>
      <c r="NYS15" s="225"/>
      <c r="NYT15" s="225"/>
      <c r="NYU15" s="225"/>
      <c r="NYV15" s="225"/>
      <c r="NYW15" s="225"/>
      <c r="NYX15" s="225"/>
      <c r="NYY15" s="225"/>
      <c r="NYZ15" s="225"/>
      <c r="NZA15" s="225"/>
      <c r="NZB15" s="225"/>
      <c r="NZC15" s="225"/>
      <c r="NZD15" s="225"/>
      <c r="NZE15" s="225"/>
      <c r="NZF15" s="225"/>
      <c r="NZG15" s="225"/>
      <c r="NZH15" s="225"/>
      <c r="NZI15" s="225"/>
      <c r="NZJ15" s="225"/>
      <c r="NZK15" s="225"/>
      <c r="NZL15" s="225"/>
      <c r="NZM15" s="225"/>
      <c r="NZN15" s="225"/>
      <c r="NZO15" s="225"/>
      <c r="NZP15" s="225"/>
      <c r="NZQ15" s="225"/>
      <c r="NZR15" s="225"/>
      <c r="NZS15" s="225"/>
      <c r="NZT15" s="225"/>
      <c r="NZU15" s="225"/>
      <c r="NZV15" s="225"/>
      <c r="NZW15" s="225"/>
      <c r="NZX15" s="225"/>
      <c r="NZY15" s="225"/>
      <c r="NZZ15" s="225"/>
      <c r="OAA15" s="225"/>
      <c r="OAB15" s="225"/>
      <c r="OAC15" s="225"/>
      <c r="OAD15" s="225"/>
      <c r="OAE15" s="225"/>
      <c r="OAF15" s="225"/>
      <c r="OAG15" s="225"/>
      <c r="OAH15" s="225"/>
      <c r="OAI15" s="225"/>
      <c r="OAJ15" s="225"/>
      <c r="OAK15" s="225"/>
      <c r="OAL15" s="225"/>
      <c r="OAM15" s="225"/>
      <c r="OAN15" s="225"/>
      <c r="OAO15" s="225"/>
      <c r="OAP15" s="225"/>
      <c r="OAQ15" s="225"/>
      <c r="OAR15" s="225"/>
      <c r="OAS15" s="225"/>
      <c r="OAT15" s="225"/>
      <c r="OAU15" s="225"/>
      <c r="OAV15" s="225"/>
      <c r="OAW15" s="225"/>
      <c r="OAX15" s="225"/>
      <c r="OAY15" s="225"/>
      <c r="OAZ15" s="225"/>
      <c r="OBA15" s="225"/>
      <c r="OBB15" s="225"/>
      <c r="OBC15" s="225"/>
      <c r="OBD15" s="225"/>
      <c r="OBE15" s="225"/>
      <c r="OBF15" s="225"/>
      <c r="OBG15" s="225"/>
      <c r="OBH15" s="225"/>
      <c r="OBI15" s="225"/>
      <c r="OBJ15" s="225"/>
      <c r="OBK15" s="225"/>
      <c r="OBL15" s="225"/>
      <c r="OBM15" s="225"/>
      <c r="OBN15" s="225"/>
      <c r="OBO15" s="225"/>
      <c r="OBP15" s="225"/>
      <c r="OBQ15" s="225"/>
      <c r="OBR15" s="225"/>
      <c r="OBS15" s="225"/>
      <c r="OBT15" s="225"/>
      <c r="OBU15" s="225"/>
      <c r="OBV15" s="225"/>
      <c r="OBW15" s="225"/>
      <c r="OBX15" s="225"/>
      <c r="OBY15" s="225"/>
      <c r="OBZ15" s="225"/>
      <c r="OCA15" s="225"/>
      <c r="OCB15" s="225"/>
      <c r="OCC15" s="225"/>
      <c r="OCD15" s="225"/>
      <c r="OCE15" s="225"/>
      <c r="OCF15" s="225"/>
      <c r="OCG15" s="225"/>
      <c r="OCH15" s="225"/>
      <c r="OCI15" s="225"/>
      <c r="OCJ15" s="225"/>
      <c r="OCK15" s="225"/>
      <c r="OCL15" s="225"/>
      <c r="OCM15" s="225"/>
      <c r="OCN15" s="225"/>
      <c r="OCO15" s="225"/>
      <c r="OCP15" s="225"/>
      <c r="OCQ15" s="225"/>
      <c r="OCR15" s="225"/>
      <c r="OCS15" s="225"/>
      <c r="OCT15" s="225"/>
      <c r="OCU15" s="225"/>
      <c r="OCV15" s="225"/>
      <c r="OCW15" s="225"/>
      <c r="OCX15" s="225"/>
      <c r="OCY15" s="225"/>
      <c r="OCZ15" s="225"/>
      <c r="ODA15" s="225"/>
      <c r="ODB15" s="225"/>
      <c r="ODC15" s="225"/>
      <c r="ODD15" s="225"/>
      <c r="ODE15" s="225"/>
      <c r="ODF15" s="225"/>
      <c r="ODG15" s="225"/>
      <c r="ODH15" s="225"/>
      <c r="ODI15" s="225"/>
      <c r="ODJ15" s="225"/>
      <c r="ODK15" s="225"/>
      <c r="ODL15" s="225"/>
      <c r="ODM15" s="225"/>
      <c r="ODN15" s="225"/>
      <c r="ODO15" s="225"/>
      <c r="ODP15" s="225"/>
      <c r="ODQ15" s="225"/>
      <c r="ODR15" s="225"/>
      <c r="ODS15" s="225"/>
      <c r="ODT15" s="225"/>
      <c r="ODU15" s="225"/>
      <c r="ODV15" s="225"/>
      <c r="ODW15" s="225"/>
      <c r="ODX15" s="225"/>
      <c r="ODY15" s="225"/>
      <c r="ODZ15" s="225"/>
      <c r="OEA15" s="225"/>
      <c r="OEB15" s="225"/>
      <c r="OEC15" s="225"/>
      <c r="OED15" s="225"/>
      <c r="OEE15" s="225"/>
      <c r="OEF15" s="225"/>
      <c r="OEG15" s="225"/>
      <c r="OEH15" s="225"/>
      <c r="OEI15" s="225"/>
      <c r="OEJ15" s="225"/>
      <c r="OEK15" s="225"/>
      <c r="OEL15" s="225"/>
      <c r="OEM15" s="225"/>
      <c r="OEN15" s="225"/>
      <c r="OEO15" s="225"/>
      <c r="OEP15" s="225"/>
      <c r="OEQ15" s="225"/>
      <c r="OER15" s="225"/>
      <c r="OES15" s="225"/>
      <c r="OET15" s="225"/>
      <c r="OEU15" s="225"/>
      <c r="OEV15" s="225"/>
      <c r="OEW15" s="225"/>
      <c r="OEX15" s="225"/>
      <c r="OEY15" s="225"/>
      <c r="OEZ15" s="225"/>
      <c r="OFA15" s="225"/>
      <c r="OFB15" s="225"/>
      <c r="OFC15" s="225"/>
      <c r="OFD15" s="225"/>
      <c r="OFE15" s="225"/>
      <c r="OFF15" s="225"/>
      <c r="OFG15" s="225"/>
      <c r="OFH15" s="225"/>
      <c r="OFI15" s="225"/>
      <c r="OFJ15" s="225"/>
      <c r="OFK15" s="225"/>
      <c r="OFL15" s="225"/>
      <c r="OFM15" s="225"/>
      <c r="OFN15" s="225"/>
      <c r="OFO15" s="225"/>
      <c r="OFP15" s="225"/>
      <c r="OFQ15" s="225"/>
      <c r="OFR15" s="225"/>
      <c r="OFS15" s="225"/>
      <c r="OFT15" s="225"/>
      <c r="OFU15" s="225"/>
      <c r="OFV15" s="225"/>
      <c r="OFW15" s="225"/>
      <c r="OFX15" s="225"/>
      <c r="OFY15" s="225"/>
      <c r="OFZ15" s="225"/>
      <c r="OGA15" s="225"/>
      <c r="OGB15" s="225"/>
      <c r="OGC15" s="225"/>
      <c r="OGD15" s="225"/>
      <c r="OGE15" s="225"/>
      <c r="OGF15" s="225"/>
      <c r="OGG15" s="225"/>
      <c r="OGH15" s="225"/>
      <c r="OGI15" s="225"/>
      <c r="OGJ15" s="225"/>
      <c r="OGK15" s="225"/>
      <c r="OGL15" s="225"/>
      <c r="OGM15" s="225"/>
      <c r="OGN15" s="225"/>
      <c r="OGO15" s="225"/>
      <c r="OGP15" s="225"/>
      <c r="OGQ15" s="225"/>
      <c r="OGR15" s="225"/>
      <c r="OGS15" s="225"/>
      <c r="OGT15" s="225"/>
      <c r="OGU15" s="225"/>
      <c r="OGV15" s="225"/>
      <c r="OGW15" s="225"/>
      <c r="OGX15" s="225"/>
      <c r="OGY15" s="225"/>
      <c r="OGZ15" s="225"/>
      <c r="OHA15" s="225"/>
      <c r="OHB15" s="225"/>
      <c r="OHC15" s="225"/>
      <c r="OHD15" s="225"/>
      <c r="OHE15" s="225"/>
      <c r="OHF15" s="225"/>
      <c r="OHG15" s="225"/>
      <c r="OHH15" s="225"/>
      <c r="OHI15" s="225"/>
      <c r="OHJ15" s="225"/>
      <c r="OHK15" s="225"/>
      <c r="OHL15" s="225"/>
      <c r="OHM15" s="225"/>
      <c r="OHN15" s="225"/>
      <c r="OHO15" s="225"/>
      <c r="OHP15" s="225"/>
      <c r="OHQ15" s="225"/>
      <c r="OHR15" s="225"/>
      <c r="OHS15" s="225"/>
      <c r="OHT15" s="225"/>
      <c r="OHU15" s="225"/>
      <c r="OHV15" s="225"/>
      <c r="OHW15" s="225"/>
      <c r="OHX15" s="225"/>
      <c r="OHY15" s="225"/>
      <c r="OHZ15" s="225"/>
      <c r="OIA15" s="225"/>
      <c r="OIB15" s="225"/>
      <c r="OIC15" s="225"/>
      <c r="OID15" s="225"/>
      <c r="OIE15" s="225"/>
      <c r="OIF15" s="225"/>
      <c r="OIG15" s="225"/>
      <c r="OIH15" s="225"/>
      <c r="OII15" s="225"/>
      <c r="OIJ15" s="225"/>
      <c r="OIK15" s="225"/>
      <c r="OIL15" s="225"/>
      <c r="OIM15" s="225"/>
      <c r="OIN15" s="225"/>
      <c r="OIO15" s="225"/>
      <c r="OIP15" s="225"/>
      <c r="OIQ15" s="225"/>
      <c r="OIR15" s="225"/>
      <c r="OIS15" s="225"/>
      <c r="OIT15" s="225"/>
      <c r="OIU15" s="225"/>
      <c r="OIV15" s="225"/>
      <c r="OIW15" s="225"/>
      <c r="OIX15" s="225"/>
      <c r="OIY15" s="225"/>
      <c r="OIZ15" s="225"/>
      <c r="OJA15" s="225"/>
      <c r="OJB15" s="225"/>
      <c r="OJC15" s="225"/>
      <c r="OJD15" s="225"/>
      <c r="OJE15" s="225"/>
      <c r="OJF15" s="225"/>
      <c r="OJG15" s="225"/>
      <c r="OJH15" s="225"/>
      <c r="OJI15" s="225"/>
      <c r="OJJ15" s="225"/>
      <c r="OJK15" s="225"/>
      <c r="OJL15" s="225"/>
      <c r="OJM15" s="225"/>
      <c r="OJN15" s="225"/>
      <c r="OJO15" s="225"/>
      <c r="OJP15" s="225"/>
      <c r="OJQ15" s="225"/>
      <c r="OJR15" s="225"/>
      <c r="OJS15" s="225"/>
      <c r="OJT15" s="225"/>
      <c r="OJU15" s="225"/>
      <c r="OJV15" s="225"/>
      <c r="OJW15" s="225"/>
      <c r="OJX15" s="225"/>
      <c r="OJY15" s="225"/>
      <c r="OJZ15" s="225"/>
      <c r="OKA15" s="225"/>
      <c r="OKB15" s="225"/>
      <c r="OKC15" s="225"/>
      <c r="OKD15" s="225"/>
      <c r="OKE15" s="225"/>
      <c r="OKF15" s="225"/>
      <c r="OKG15" s="225"/>
      <c r="OKH15" s="225"/>
      <c r="OKI15" s="225"/>
      <c r="OKJ15" s="225"/>
      <c r="OKK15" s="225"/>
      <c r="OKL15" s="225"/>
      <c r="OKM15" s="225"/>
      <c r="OKN15" s="225"/>
      <c r="OKO15" s="225"/>
      <c r="OKP15" s="225"/>
      <c r="OKQ15" s="225"/>
      <c r="OKR15" s="225"/>
      <c r="OKS15" s="225"/>
      <c r="OKT15" s="225"/>
      <c r="OKU15" s="225"/>
      <c r="OKV15" s="225"/>
      <c r="OKW15" s="225"/>
      <c r="OKX15" s="225"/>
      <c r="OKY15" s="225"/>
      <c r="OKZ15" s="225"/>
      <c r="OLA15" s="225"/>
      <c r="OLB15" s="225"/>
      <c r="OLC15" s="225"/>
      <c r="OLD15" s="225"/>
      <c r="OLE15" s="225"/>
      <c r="OLF15" s="225"/>
      <c r="OLG15" s="225"/>
      <c r="OLH15" s="225"/>
      <c r="OLI15" s="225"/>
      <c r="OLJ15" s="225"/>
      <c r="OLK15" s="225"/>
      <c r="OLL15" s="225"/>
      <c r="OLM15" s="225"/>
      <c r="OLN15" s="225"/>
      <c r="OLO15" s="225"/>
      <c r="OLP15" s="225"/>
      <c r="OLQ15" s="225"/>
      <c r="OLR15" s="225"/>
      <c r="OLS15" s="225"/>
      <c r="OLT15" s="225"/>
      <c r="OLU15" s="225"/>
      <c r="OLV15" s="225"/>
      <c r="OLW15" s="225"/>
      <c r="OLX15" s="225"/>
      <c r="OLY15" s="225"/>
      <c r="OLZ15" s="225"/>
      <c r="OMA15" s="225"/>
      <c r="OMB15" s="225"/>
      <c r="OMC15" s="225"/>
      <c r="OMD15" s="225"/>
      <c r="OME15" s="225"/>
      <c r="OMF15" s="225"/>
      <c r="OMG15" s="225"/>
      <c r="OMH15" s="225"/>
      <c r="OMI15" s="225"/>
      <c r="OMJ15" s="225"/>
      <c r="OMK15" s="225"/>
      <c r="OML15" s="225"/>
      <c r="OMM15" s="225"/>
      <c r="OMN15" s="225"/>
      <c r="OMO15" s="225"/>
      <c r="OMP15" s="225"/>
      <c r="OMQ15" s="225"/>
      <c r="OMR15" s="225"/>
      <c r="OMS15" s="225"/>
      <c r="OMT15" s="225"/>
      <c r="OMU15" s="225"/>
      <c r="OMV15" s="225"/>
      <c r="OMW15" s="225"/>
      <c r="OMX15" s="225"/>
      <c r="OMY15" s="225"/>
      <c r="OMZ15" s="225"/>
      <c r="ONA15" s="225"/>
      <c r="ONB15" s="225"/>
      <c r="ONC15" s="225"/>
      <c r="OND15" s="225"/>
      <c r="ONE15" s="225"/>
      <c r="ONF15" s="225"/>
      <c r="ONG15" s="225"/>
      <c r="ONH15" s="225"/>
      <c r="ONI15" s="225"/>
      <c r="ONJ15" s="225"/>
      <c r="ONK15" s="225"/>
      <c r="ONL15" s="225"/>
      <c r="ONM15" s="225"/>
      <c r="ONN15" s="225"/>
      <c r="ONO15" s="225"/>
      <c r="ONP15" s="225"/>
      <c r="ONQ15" s="225"/>
      <c r="ONR15" s="225"/>
      <c r="ONS15" s="225"/>
      <c r="ONT15" s="225"/>
      <c r="ONU15" s="225"/>
      <c r="ONV15" s="225"/>
      <c r="ONW15" s="225"/>
      <c r="ONX15" s="225"/>
      <c r="ONY15" s="225"/>
      <c r="ONZ15" s="225"/>
      <c r="OOA15" s="225"/>
      <c r="OOB15" s="225"/>
      <c r="OOC15" s="225"/>
      <c r="OOD15" s="225"/>
      <c r="OOE15" s="225"/>
      <c r="OOF15" s="225"/>
      <c r="OOG15" s="225"/>
      <c r="OOH15" s="225"/>
      <c r="OOI15" s="225"/>
      <c r="OOJ15" s="225"/>
      <c r="OOK15" s="225"/>
      <c r="OOL15" s="225"/>
      <c r="OOM15" s="225"/>
      <c r="OON15" s="225"/>
      <c r="OOO15" s="225"/>
      <c r="OOP15" s="225"/>
      <c r="OOQ15" s="225"/>
      <c r="OOR15" s="225"/>
      <c r="OOS15" s="225"/>
      <c r="OOT15" s="225"/>
      <c r="OOU15" s="225"/>
      <c r="OOV15" s="225"/>
      <c r="OOW15" s="225"/>
      <c r="OOX15" s="225"/>
      <c r="OOY15" s="225"/>
      <c r="OOZ15" s="225"/>
      <c r="OPA15" s="225"/>
      <c r="OPB15" s="225"/>
      <c r="OPC15" s="225"/>
      <c r="OPD15" s="225"/>
      <c r="OPE15" s="225"/>
      <c r="OPF15" s="225"/>
      <c r="OPG15" s="225"/>
      <c r="OPH15" s="225"/>
      <c r="OPI15" s="225"/>
      <c r="OPJ15" s="225"/>
      <c r="OPK15" s="225"/>
      <c r="OPL15" s="225"/>
      <c r="OPM15" s="225"/>
      <c r="OPN15" s="225"/>
      <c r="OPO15" s="225"/>
      <c r="OPP15" s="225"/>
      <c r="OPQ15" s="225"/>
      <c r="OPR15" s="225"/>
      <c r="OPS15" s="225"/>
      <c r="OPT15" s="225"/>
      <c r="OPU15" s="225"/>
      <c r="OPV15" s="225"/>
      <c r="OPW15" s="225"/>
      <c r="OPX15" s="225"/>
      <c r="OPY15" s="225"/>
      <c r="OPZ15" s="225"/>
      <c r="OQA15" s="225"/>
      <c r="OQB15" s="225"/>
      <c r="OQC15" s="225"/>
      <c r="OQD15" s="225"/>
      <c r="OQE15" s="225"/>
      <c r="OQF15" s="225"/>
      <c r="OQG15" s="225"/>
      <c r="OQH15" s="225"/>
      <c r="OQI15" s="225"/>
      <c r="OQJ15" s="225"/>
      <c r="OQK15" s="225"/>
      <c r="OQL15" s="225"/>
      <c r="OQM15" s="225"/>
      <c r="OQN15" s="225"/>
      <c r="OQO15" s="225"/>
      <c r="OQP15" s="225"/>
      <c r="OQQ15" s="225"/>
      <c r="OQR15" s="225"/>
      <c r="OQS15" s="225"/>
      <c r="OQT15" s="225"/>
      <c r="OQU15" s="225"/>
      <c r="OQV15" s="225"/>
      <c r="OQW15" s="225"/>
      <c r="OQX15" s="225"/>
      <c r="OQY15" s="225"/>
      <c r="OQZ15" s="225"/>
      <c r="ORA15" s="225"/>
      <c r="ORB15" s="225"/>
      <c r="ORC15" s="225"/>
      <c r="ORD15" s="225"/>
      <c r="ORE15" s="225"/>
      <c r="ORF15" s="225"/>
      <c r="ORG15" s="225"/>
      <c r="ORH15" s="225"/>
      <c r="ORI15" s="225"/>
      <c r="ORJ15" s="225"/>
      <c r="ORK15" s="225"/>
      <c r="ORL15" s="225"/>
      <c r="ORM15" s="225"/>
      <c r="ORN15" s="225"/>
      <c r="ORO15" s="225"/>
      <c r="ORP15" s="225"/>
      <c r="ORQ15" s="225"/>
      <c r="ORR15" s="225"/>
      <c r="ORS15" s="225"/>
      <c r="ORT15" s="225"/>
      <c r="ORU15" s="225"/>
      <c r="ORV15" s="225"/>
      <c r="ORW15" s="225"/>
      <c r="ORX15" s="225"/>
      <c r="ORY15" s="225"/>
      <c r="ORZ15" s="225"/>
      <c r="OSA15" s="225"/>
      <c r="OSB15" s="225"/>
      <c r="OSC15" s="225"/>
      <c r="OSD15" s="225"/>
      <c r="OSE15" s="225"/>
      <c r="OSF15" s="225"/>
      <c r="OSG15" s="225"/>
      <c r="OSH15" s="225"/>
      <c r="OSI15" s="225"/>
      <c r="OSJ15" s="225"/>
      <c r="OSK15" s="225"/>
      <c r="OSL15" s="225"/>
      <c r="OSM15" s="225"/>
      <c r="OSN15" s="225"/>
      <c r="OSO15" s="225"/>
      <c r="OSP15" s="225"/>
      <c r="OSQ15" s="225"/>
      <c r="OSR15" s="225"/>
      <c r="OSS15" s="225"/>
      <c r="OST15" s="225"/>
      <c r="OSU15" s="225"/>
      <c r="OSV15" s="225"/>
      <c r="OSW15" s="225"/>
      <c r="OSX15" s="225"/>
      <c r="OSY15" s="225"/>
      <c r="OSZ15" s="225"/>
      <c r="OTA15" s="225"/>
      <c r="OTB15" s="225"/>
      <c r="OTC15" s="225"/>
      <c r="OTD15" s="225"/>
      <c r="OTE15" s="225"/>
      <c r="OTF15" s="225"/>
      <c r="OTG15" s="225"/>
      <c r="OTH15" s="225"/>
      <c r="OTI15" s="225"/>
      <c r="OTJ15" s="225"/>
      <c r="OTK15" s="225"/>
      <c r="OTL15" s="225"/>
      <c r="OTM15" s="225"/>
      <c r="OTN15" s="225"/>
      <c r="OTO15" s="225"/>
      <c r="OTP15" s="225"/>
      <c r="OTQ15" s="225"/>
      <c r="OTR15" s="225"/>
      <c r="OTS15" s="225"/>
      <c r="OTT15" s="225"/>
      <c r="OTU15" s="225"/>
      <c r="OTV15" s="225"/>
      <c r="OTW15" s="225"/>
      <c r="OTX15" s="225"/>
      <c r="OTY15" s="225"/>
      <c r="OTZ15" s="225"/>
      <c r="OUA15" s="225"/>
      <c r="OUB15" s="225"/>
      <c r="OUC15" s="225"/>
      <c r="OUD15" s="225"/>
      <c r="OUE15" s="225"/>
      <c r="OUF15" s="225"/>
      <c r="OUG15" s="225"/>
      <c r="OUH15" s="225"/>
      <c r="OUI15" s="225"/>
      <c r="OUJ15" s="225"/>
      <c r="OUK15" s="225"/>
      <c r="OUL15" s="225"/>
      <c r="OUM15" s="225"/>
      <c r="OUN15" s="225"/>
      <c r="OUO15" s="225"/>
      <c r="OUP15" s="225"/>
      <c r="OUQ15" s="225"/>
      <c r="OUR15" s="225"/>
      <c r="OUS15" s="225"/>
      <c r="OUT15" s="225"/>
      <c r="OUU15" s="225"/>
      <c r="OUV15" s="225"/>
      <c r="OUW15" s="225"/>
      <c r="OUX15" s="225"/>
      <c r="OUY15" s="225"/>
      <c r="OUZ15" s="225"/>
      <c r="OVA15" s="225"/>
      <c r="OVB15" s="225"/>
      <c r="OVC15" s="225"/>
      <c r="OVD15" s="225"/>
      <c r="OVE15" s="225"/>
      <c r="OVF15" s="225"/>
      <c r="OVG15" s="225"/>
      <c r="OVH15" s="225"/>
      <c r="OVI15" s="225"/>
      <c r="OVJ15" s="225"/>
      <c r="OVK15" s="225"/>
      <c r="OVL15" s="225"/>
      <c r="OVM15" s="225"/>
      <c r="OVN15" s="225"/>
      <c r="OVO15" s="225"/>
      <c r="OVP15" s="225"/>
      <c r="OVQ15" s="225"/>
      <c r="OVR15" s="225"/>
      <c r="OVS15" s="225"/>
      <c r="OVT15" s="225"/>
      <c r="OVU15" s="225"/>
      <c r="OVV15" s="225"/>
      <c r="OVW15" s="225"/>
      <c r="OVX15" s="225"/>
      <c r="OVY15" s="225"/>
      <c r="OVZ15" s="225"/>
      <c r="OWA15" s="225"/>
      <c r="OWB15" s="225"/>
      <c r="OWC15" s="225"/>
      <c r="OWD15" s="225"/>
      <c r="OWE15" s="225"/>
      <c r="OWF15" s="225"/>
      <c r="OWG15" s="225"/>
      <c r="OWH15" s="225"/>
      <c r="OWI15" s="225"/>
      <c r="OWJ15" s="225"/>
      <c r="OWK15" s="225"/>
      <c r="OWL15" s="225"/>
      <c r="OWM15" s="225"/>
      <c r="OWN15" s="225"/>
      <c r="OWO15" s="225"/>
      <c r="OWP15" s="225"/>
      <c r="OWQ15" s="225"/>
      <c r="OWR15" s="225"/>
      <c r="OWS15" s="225"/>
      <c r="OWT15" s="225"/>
      <c r="OWU15" s="225"/>
      <c r="OWV15" s="225"/>
      <c r="OWW15" s="225"/>
      <c r="OWX15" s="225"/>
      <c r="OWY15" s="225"/>
      <c r="OWZ15" s="225"/>
      <c r="OXA15" s="225"/>
      <c r="OXB15" s="225"/>
      <c r="OXC15" s="225"/>
      <c r="OXD15" s="225"/>
      <c r="OXE15" s="225"/>
      <c r="OXF15" s="225"/>
      <c r="OXG15" s="225"/>
      <c r="OXH15" s="225"/>
      <c r="OXI15" s="225"/>
      <c r="OXJ15" s="225"/>
      <c r="OXK15" s="225"/>
      <c r="OXL15" s="225"/>
      <c r="OXM15" s="225"/>
      <c r="OXN15" s="225"/>
      <c r="OXO15" s="225"/>
      <c r="OXP15" s="225"/>
      <c r="OXQ15" s="225"/>
      <c r="OXR15" s="225"/>
      <c r="OXS15" s="225"/>
      <c r="OXT15" s="225"/>
      <c r="OXU15" s="225"/>
      <c r="OXV15" s="225"/>
      <c r="OXW15" s="225"/>
      <c r="OXX15" s="225"/>
      <c r="OXY15" s="225"/>
      <c r="OXZ15" s="225"/>
      <c r="OYA15" s="225"/>
      <c r="OYB15" s="225"/>
      <c r="OYC15" s="225"/>
      <c r="OYD15" s="225"/>
      <c r="OYE15" s="225"/>
      <c r="OYF15" s="225"/>
      <c r="OYG15" s="225"/>
      <c r="OYH15" s="225"/>
      <c r="OYI15" s="225"/>
      <c r="OYJ15" s="225"/>
      <c r="OYK15" s="225"/>
      <c r="OYL15" s="225"/>
      <c r="OYM15" s="225"/>
      <c r="OYN15" s="225"/>
      <c r="OYO15" s="225"/>
      <c r="OYP15" s="225"/>
      <c r="OYQ15" s="225"/>
      <c r="OYR15" s="225"/>
      <c r="OYS15" s="225"/>
      <c r="OYT15" s="225"/>
      <c r="OYU15" s="225"/>
      <c r="OYV15" s="225"/>
      <c r="OYW15" s="225"/>
      <c r="OYX15" s="225"/>
      <c r="OYY15" s="225"/>
      <c r="OYZ15" s="225"/>
      <c r="OZA15" s="225"/>
      <c r="OZB15" s="225"/>
      <c r="OZC15" s="225"/>
      <c r="OZD15" s="225"/>
      <c r="OZE15" s="225"/>
      <c r="OZF15" s="225"/>
      <c r="OZG15" s="225"/>
      <c r="OZH15" s="225"/>
      <c r="OZI15" s="225"/>
      <c r="OZJ15" s="225"/>
      <c r="OZK15" s="225"/>
      <c r="OZL15" s="225"/>
      <c r="OZM15" s="225"/>
      <c r="OZN15" s="225"/>
      <c r="OZO15" s="225"/>
      <c r="OZP15" s="225"/>
      <c r="OZQ15" s="225"/>
      <c r="OZR15" s="225"/>
      <c r="OZS15" s="225"/>
      <c r="OZT15" s="225"/>
      <c r="OZU15" s="225"/>
      <c r="OZV15" s="225"/>
      <c r="OZW15" s="225"/>
      <c r="OZX15" s="225"/>
      <c r="OZY15" s="225"/>
      <c r="OZZ15" s="225"/>
      <c r="PAA15" s="225"/>
      <c r="PAB15" s="225"/>
      <c r="PAC15" s="225"/>
      <c r="PAD15" s="225"/>
      <c r="PAE15" s="225"/>
      <c r="PAF15" s="225"/>
      <c r="PAG15" s="225"/>
      <c r="PAH15" s="225"/>
      <c r="PAI15" s="225"/>
      <c r="PAJ15" s="225"/>
      <c r="PAK15" s="225"/>
      <c r="PAL15" s="225"/>
      <c r="PAM15" s="225"/>
      <c r="PAN15" s="225"/>
      <c r="PAO15" s="225"/>
      <c r="PAP15" s="225"/>
      <c r="PAQ15" s="225"/>
      <c r="PAR15" s="225"/>
      <c r="PAS15" s="225"/>
      <c r="PAT15" s="225"/>
      <c r="PAU15" s="225"/>
      <c r="PAV15" s="225"/>
      <c r="PAW15" s="225"/>
      <c r="PAX15" s="225"/>
      <c r="PAY15" s="225"/>
      <c r="PAZ15" s="225"/>
      <c r="PBA15" s="225"/>
      <c r="PBB15" s="225"/>
      <c r="PBC15" s="225"/>
      <c r="PBD15" s="225"/>
      <c r="PBE15" s="225"/>
      <c r="PBF15" s="225"/>
      <c r="PBG15" s="225"/>
      <c r="PBH15" s="225"/>
      <c r="PBI15" s="225"/>
      <c r="PBJ15" s="225"/>
      <c r="PBK15" s="225"/>
      <c r="PBL15" s="225"/>
      <c r="PBM15" s="225"/>
      <c r="PBN15" s="225"/>
      <c r="PBO15" s="225"/>
      <c r="PBP15" s="225"/>
      <c r="PBQ15" s="225"/>
      <c r="PBR15" s="225"/>
      <c r="PBS15" s="225"/>
      <c r="PBT15" s="225"/>
      <c r="PBU15" s="225"/>
      <c r="PBV15" s="225"/>
      <c r="PBW15" s="225"/>
      <c r="PBX15" s="225"/>
      <c r="PBY15" s="225"/>
      <c r="PBZ15" s="225"/>
      <c r="PCA15" s="225"/>
      <c r="PCB15" s="225"/>
      <c r="PCC15" s="225"/>
      <c r="PCD15" s="225"/>
      <c r="PCE15" s="225"/>
      <c r="PCF15" s="225"/>
      <c r="PCG15" s="225"/>
      <c r="PCH15" s="225"/>
      <c r="PCI15" s="225"/>
      <c r="PCJ15" s="225"/>
      <c r="PCK15" s="225"/>
      <c r="PCL15" s="225"/>
      <c r="PCM15" s="225"/>
      <c r="PCN15" s="225"/>
      <c r="PCO15" s="225"/>
      <c r="PCP15" s="225"/>
      <c r="PCQ15" s="225"/>
      <c r="PCR15" s="225"/>
      <c r="PCS15" s="225"/>
      <c r="PCT15" s="225"/>
      <c r="PCU15" s="225"/>
      <c r="PCV15" s="225"/>
      <c r="PCW15" s="225"/>
      <c r="PCX15" s="225"/>
      <c r="PCY15" s="225"/>
      <c r="PCZ15" s="225"/>
      <c r="PDA15" s="225"/>
      <c r="PDB15" s="225"/>
      <c r="PDC15" s="225"/>
      <c r="PDD15" s="225"/>
      <c r="PDE15" s="225"/>
      <c r="PDF15" s="225"/>
      <c r="PDG15" s="225"/>
      <c r="PDH15" s="225"/>
      <c r="PDI15" s="225"/>
      <c r="PDJ15" s="225"/>
      <c r="PDK15" s="225"/>
      <c r="PDL15" s="225"/>
      <c r="PDM15" s="225"/>
      <c r="PDN15" s="225"/>
      <c r="PDO15" s="225"/>
      <c r="PDP15" s="225"/>
      <c r="PDQ15" s="225"/>
      <c r="PDR15" s="225"/>
      <c r="PDS15" s="225"/>
      <c r="PDT15" s="225"/>
      <c r="PDU15" s="225"/>
      <c r="PDV15" s="225"/>
      <c r="PDW15" s="225"/>
      <c r="PDX15" s="225"/>
      <c r="PDY15" s="225"/>
      <c r="PDZ15" s="225"/>
      <c r="PEA15" s="225"/>
      <c r="PEB15" s="225"/>
      <c r="PEC15" s="225"/>
      <c r="PED15" s="225"/>
      <c r="PEE15" s="225"/>
      <c r="PEF15" s="225"/>
      <c r="PEG15" s="225"/>
      <c r="PEH15" s="225"/>
      <c r="PEI15" s="225"/>
      <c r="PEJ15" s="225"/>
      <c r="PEK15" s="225"/>
      <c r="PEL15" s="225"/>
      <c r="PEM15" s="225"/>
      <c r="PEN15" s="225"/>
      <c r="PEO15" s="225"/>
      <c r="PEP15" s="225"/>
      <c r="PEQ15" s="225"/>
      <c r="PER15" s="225"/>
      <c r="PES15" s="225"/>
      <c r="PET15" s="225"/>
      <c r="PEU15" s="225"/>
      <c r="PEV15" s="225"/>
      <c r="PEW15" s="225"/>
      <c r="PEX15" s="225"/>
      <c r="PEY15" s="225"/>
      <c r="PEZ15" s="225"/>
      <c r="PFA15" s="225"/>
      <c r="PFB15" s="225"/>
      <c r="PFC15" s="225"/>
      <c r="PFD15" s="225"/>
      <c r="PFE15" s="225"/>
      <c r="PFF15" s="225"/>
      <c r="PFG15" s="225"/>
      <c r="PFH15" s="225"/>
      <c r="PFI15" s="225"/>
      <c r="PFJ15" s="225"/>
      <c r="PFK15" s="225"/>
      <c r="PFL15" s="225"/>
      <c r="PFM15" s="225"/>
      <c r="PFN15" s="225"/>
      <c r="PFO15" s="225"/>
      <c r="PFP15" s="225"/>
      <c r="PFQ15" s="225"/>
      <c r="PFR15" s="225"/>
      <c r="PFS15" s="225"/>
      <c r="PFT15" s="225"/>
      <c r="PFU15" s="225"/>
      <c r="PFV15" s="225"/>
      <c r="PFW15" s="225"/>
      <c r="PFX15" s="225"/>
      <c r="PFY15" s="225"/>
      <c r="PFZ15" s="225"/>
      <c r="PGA15" s="225"/>
      <c r="PGB15" s="225"/>
      <c r="PGC15" s="225"/>
      <c r="PGD15" s="225"/>
      <c r="PGE15" s="225"/>
      <c r="PGF15" s="225"/>
      <c r="PGG15" s="225"/>
      <c r="PGH15" s="225"/>
      <c r="PGI15" s="225"/>
      <c r="PGJ15" s="225"/>
      <c r="PGK15" s="225"/>
      <c r="PGL15" s="225"/>
      <c r="PGM15" s="225"/>
      <c r="PGN15" s="225"/>
      <c r="PGO15" s="225"/>
      <c r="PGP15" s="225"/>
      <c r="PGQ15" s="225"/>
      <c r="PGR15" s="225"/>
      <c r="PGS15" s="225"/>
      <c r="PGT15" s="225"/>
      <c r="PGU15" s="225"/>
      <c r="PGV15" s="225"/>
      <c r="PGW15" s="225"/>
      <c r="PGX15" s="225"/>
      <c r="PGY15" s="225"/>
      <c r="PGZ15" s="225"/>
      <c r="PHA15" s="225"/>
      <c r="PHB15" s="225"/>
      <c r="PHC15" s="225"/>
      <c r="PHD15" s="225"/>
      <c r="PHE15" s="225"/>
      <c r="PHF15" s="225"/>
      <c r="PHG15" s="225"/>
      <c r="PHH15" s="225"/>
      <c r="PHI15" s="225"/>
      <c r="PHJ15" s="225"/>
      <c r="PHK15" s="225"/>
      <c r="PHL15" s="225"/>
      <c r="PHM15" s="225"/>
      <c r="PHN15" s="225"/>
      <c r="PHO15" s="225"/>
      <c r="PHP15" s="225"/>
      <c r="PHQ15" s="225"/>
      <c r="PHR15" s="225"/>
      <c r="PHS15" s="225"/>
      <c r="PHT15" s="225"/>
      <c r="PHU15" s="225"/>
      <c r="PHV15" s="225"/>
      <c r="PHW15" s="225"/>
      <c r="PHX15" s="225"/>
      <c r="PHY15" s="225"/>
      <c r="PHZ15" s="225"/>
      <c r="PIA15" s="225"/>
      <c r="PIB15" s="225"/>
      <c r="PIC15" s="225"/>
      <c r="PID15" s="225"/>
      <c r="PIE15" s="225"/>
      <c r="PIF15" s="225"/>
      <c r="PIG15" s="225"/>
      <c r="PIH15" s="225"/>
      <c r="PII15" s="225"/>
      <c r="PIJ15" s="225"/>
      <c r="PIK15" s="225"/>
      <c r="PIL15" s="225"/>
      <c r="PIM15" s="225"/>
      <c r="PIN15" s="225"/>
      <c r="PIO15" s="225"/>
      <c r="PIP15" s="225"/>
      <c r="PIQ15" s="225"/>
      <c r="PIR15" s="225"/>
      <c r="PIS15" s="225"/>
      <c r="PIT15" s="225"/>
      <c r="PIU15" s="225"/>
      <c r="PIV15" s="225"/>
      <c r="PIW15" s="225"/>
      <c r="PIX15" s="225"/>
      <c r="PIY15" s="225"/>
      <c r="PIZ15" s="225"/>
      <c r="PJA15" s="225"/>
      <c r="PJB15" s="225"/>
      <c r="PJC15" s="225"/>
      <c r="PJD15" s="225"/>
      <c r="PJE15" s="225"/>
      <c r="PJF15" s="225"/>
      <c r="PJG15" s="225"/>
      <c r="PJH15" s="225"/>
      <c r="PJI15" s="225"/>
      <c r="PJJ15" s="225"/>
      <c r="PJK15" s="225"/>
      <c r="PJL15" s="225"/>
      <c r="PJM15" s="225"/>
      <c r="PJN15" s="225"/>
      <c r="PJO15" s="225"/>
      <c r="PJP15" s="225"/>
      <c r="PJQ15" s="225"/>
      <c r="PJR15" s="225"/>
      <c r="PJS15" s="225"/>
      <c r="PJT15" s="225"/>
      <c r="PJU15" s="225"/>
      <c r="PJV15" s="225"/>
      <c r="PJW15" s="225"/>
      <c r="PJX15" s="225"/>
      <c r="PJY15" s="225"/>
      <c r="PJZ15" s="225"/>
      <c r="PKA15" s="225"/>
      <c r="PKB15" s="225"/>
      <c r="PKC15" s="225"/>
      <c r="PKD15" s="225"/>
      <c r="PKE15" s="225"/>
      <c r="PKF15" s="225"/>
      <c r="PKG15" s="225"/>
      <c r="PKH15" s="225"/>
      <c r="PKI15" s="225"/>
      <c r="PKJ15" s="225"/>
      <c r="PKK15" s="225"/>
      <c r="PKL15" s="225"/>
      <c r="PKM15" s="225"/>
      <c r="PKN15" s="225"/>
      <c r="PKO15" s="225"/>
      <c r="PKP15" s="225"/>
      <c r="PKQ15" s="225"/>
      <c r="PKR15" s="225"/>
      <c r="PKS15" s="225"/>
      <c r="PKT15" s="225"/>
      <c r="PKU15" s="225"/>
      <c r="PKV15" s="225"/>
      <c r="PKW15" s="225"/>
      <c r="PKX15" s="225"/>
      <c r="PKY15" s="225"/>
      <c r="PKZ15" s="225"/>
      <c r="PLA15" s="225"/>
      <c r="PLB15" s="225"/>
      <c r="PLC15" s="225"/>
      <c r="PLD15" s="225"/>
      <c r="PLE15" s="225"/>
      <c r="PLF15" s="225"/>
      <c r="PLG15" s="225"/>
      <c r="PLH15" s="225"/>
      <c r="PLI15" s="225"/>
      <c r="PLJ15" s="225"/>
      <c r="PLK15" s="225"/>
      <c r="PLL15" s="225"/>
      <c r="PLM15" s="225"/>
      <c r="PLN15" s="225"/>
      <c r="PLO15" s="225"/>
      <c r="PLP15" s="225"/>
      <c r="PLQ15" s="225"/>
      <c r="PLR15" s="225"/>
      <c r="PLS15" s="225"/>
      <c r="PLT15" s="225"/>
      <c r="PLU15" s="225"/>
      <c r="PLV15" s="225"/>
      <c r="PLW15" s="225"/>
      <c r="PLX15" s="225"/>
      <c r="PLY15" s="225"/>
      <c r="PLZ15" s="225"/>
      <c r="PMA15" s="225"/>
      <c r="PMB15" s="225"/>
      <c r="PMC15" s="225"/>
      <c r="PMD15" s="225"/>
      <c r="PME15" s="225"/>
      <c r="PMF15" s="225"/>
      <c r="PMG15" s="225"/>
      <c r="PMH15" s="225"/>
      <c r="PMI15" s="225"/>
      <c r="PMJ15" s="225"/>
      <c r="PMK15" s="225"/>
      <c r="PML15" s="225"/>
      <c r="PMM15" s="225"/>
      <c r="PMN15" s="225"/>
      <c r="PMO15" s="225"/>
      <c r="PMP15" s="225"/>
      <c r="PMQ15" s="225"/>
      <c r="PMR15" s="225"/>
      <c r="PMS15" s="225"/>
      <c r="PMT15" s="225"/>
      <c r="PMU15" s="225"/>
      <c r="PMV15" s="225"/>
      <c r="PMW15" s="225"/>
      <c r="PMX15" s="225"/>
      <c r="PMY15" s="225"/>
      <c r="PMZ15" s="225"/>
      <c r="PNA15" s="225"/>
      <c r="PNB15" s="225"/>
      <c r="PNC15" s="225"/>
      <c r="PND15" s="225"/>
      <c r="PNE15" s="225"/>
      <c r="PNF15" s="225"/>
      <c r="PNG15" s="225"/>
      <c r="PNH15" s="225"/>
      <c r="PNI15" s="225"/>
      <c r="PNJ15" s="225"/>
      <c r="PNK15" s="225"/>
      <c r="PNL15" s="225"/>
      <c r="PNM15" s="225"/>
      <c r="PNN15" s="225"/>
      <c r="PNO15" s="225"/>
      <c r="PNP15" s="225"/>
      <c r="PNQ15" s="225"/>
      <c r="PNR15" s="225"/>
      <c r="PNS15" s="225"/>
      <c r="PNT15" s="225"/>
      <c r="PNU15" s="225"/>
      <c r="PNV15" s="225"/>
      <c r="PNW15" s="225"/>
      <c r="PNX15" s="225"/>
      <c r="PNY15" s="225"/>
      <c r="PNZ15" s="225"/>
      <c r="POA15" s="225"/>
      <c r="POB15" s="225"/>
      <c r="POC15" s="225"/>
      <c r="POD15" s="225"/>
      <c r="POE15" s="225"/>
      <c r="POF15" s="225"/>
      <c r="POG15" s="225"/>
      <c r="POH15" s="225"/>
      <c r="POI15" s="225"/>
      <c r="POJ15" s="225"/>
      <c r="POK15" s="225"/>
      <c r="POL15" s="225"/>
      <c r="POM15" s="225"/>
      <c r="PON15" s="225"/>
      <c r="POO15" s="225"/>
      <c r="POP15" s="225"/>
      <c r="POQ15" s="225"/>
      <c r="POR15" s="225"/>
      <c r="POS15" s="225"/>
      <c r="POT15" s="225"/>
      <c r="POU15" s="225"/>
      <c r="POV15" s="225"/>
      <c r="POW15" s="225"/>
      <c r="POX15" s="225"/>
      <c r="POY15" s="225"/>
      <c r="POZ15" s="225"/>
      <c r="PPA15" s="225"/>
      <c r="PPB15" s="225"/>
      <c r="PPC15" s="225"/>
      <c r="PPD15" s="225"/>
      <c r="PPE15" s="225"/>
      <c r="PPF15" s="225"/>
      <c r="PPG15" s="225"/>
      <c r="PPH15" s="225"/>
      <c r="PPI15" s="225"/>
      <c r="PPJ15" s="225"/>
      <c r="PPK15" s="225"/>
      <c r="PPL15" s="225"/>
      <c r="PPM15" s="225"/>
      <c r="PPN15" s="225"/>
      <c r="PPO15" s="225"/>
      <c r="PPP15" s="225"/>
      <c r="PPQ15" s="225"/>
      <c r="PPR15" s="225"/>
      <c r="PPS15" s="225"/>
      <c r="PPT15" s="225"/>
      <c r="PPU15" s="225"/>
      <c r="PPV15" s="225"/>
      <c r="PPW15" s="225"/>
      <c r="PPX15" s="225"/>
      <c r="PPY15" s="225"/>
      <c r="PPZ15" s="225"/>
      <c r="PQA15" s="225"/>
      <c r="PQB15" s="225"/>
      <c r="PQC15" s="225"/>
      <c r="PQD15" s="225"/>
      <c r="PQE15" s="225"/>
      <c r="PQF15" s="225"/>
      <c r="PQG15" s="225"/>
      <c r="PQH15" s="225"/>
      <c r="PQI15" s="225"/>
      <c r="PQJ15" s="225"/>
      <c r="PQK15" s="225"/>
      <c r="PQL15" s="225"/>
      <c r="PQM15" s="225"/>
      <c r="PQN15" s="225"/>
      <c r="PQO15" s="225"/>
      <c r="PQP15" s="225"/>
      <c r="PQQ15" s="225"/>
      <c r="PQR15" s="225"/>
      <c r="PQS15" s="225"/>
      <c r="PQT15" s="225"/>
      <c r="PQU15" s="225"/>
      <c r="PQV15" s="225"/>
      <c r="PQW15" s="225"/>
      <c r="PQX15" s="225"/>
      <c r="PQY15" s="225"/>
      <c r="PQZ15" s="225"/>
      <c r="PRA15" s="225"/>
      <c r="PRB15" s="225"/>
      <c r="PRC15" s="225"/>
      <c r="PRD15" s="225"/>
      <c r="PRE15" s="225"/>
      <c r="PRF15" s="225"/>
      <c r="PRG15" s="225"/>
      <c r="PRH15" s="225"/>
      <c r="PRI15" s="225"/>
      <c r="PRJ15" s="225"/>
      <c r="PRK15" s="225"/>
      <c r="PRL15" s="225"/>
      <c r="PRM15" s="225"/>
      <c r="PRN15" s="225"/>
      <c r="PRO15" s="225"/>
      <c r="PRP15" s="225"/>
      <c r="PRQ15" s="225"/>
      <c r="PRR15" s="225"/>
      <c r="PRS15" s="225"/>
      <c r="PRT15" s="225"/>
      <c r="PRU15" s="225"/>
      <c r="PRV15" s="225"/>
      <c r="PRW15" s="225"/>
      <c r="PRX15" s="225"/>
      <c r="PRY15" s="225"/>
      <c r="PRZ15" s="225"/>
      <c r="PSA15" s="225"/>
      <c r="PSB15" s="225"/>
      <c r="PSC15" s="225"/>
      <c r="PSD15" s="225"/>
      <c r="PSE15" s="225"/>
      <c r="PSF15" s="225"/>
      <c r="PSG15" s="225"/>
      <c r="PSH15" s="225"/>
      <c r="PSI15" s="225"/>
      <c r="PSJ15" s="225"/>
      <c r="PSK15" s="225"/>
      <c r="PSL15" s="225"/>
      <c r="PSM15" s="225"/>
      <c r="PSN15" s="225"/>
      <c r="PSO15" s="225"/>
      <c r="PSP15" s="225"/>
      <c r="PSQ15" s="225"/>
      <c r="PSR15" s="225"/>
      <c r="PSS15" s="225"/>
      <c r="PST15" s="225"/>
      <c r="PSU15" s="225"/>
      <c r="PSV15" s="225"/>
      <c r="PSW15" s="225"/>
      <c r="PSX15" s="225"/>
      <c r="PSY15" s="225"/>
      <c r="PSZ15" s="225"/>
      <c r="PTA15" s="225"/>
      <c r="PTB15" s="225"/>
      <c r="PTC15" s="225"/>
      <c r="PTD15" s="225"/>
      <c r="PTE15" s="225"/>
      <c r="PTF15" s="225"/>
      <c r="PTG15" s="225"/>
      <c r="PTH15" s="225"/>
      <c r="PTI15" s="225"/>
      <c r="PTJ15" s="225"/>
      <c r="PTK15" s="225"/>
      <c r="PTL15" s="225"/>
      <c r="PTM15" s="225"/>
      <c r="PTN15" s="225"/>
      <c r="PTO15" s="225"/>
      <c r="PTP15" s="225"/>
      <c r="PTQ15" s="225"/>
      <c r="PTR15" s="225"/>
      <c r="PTS15" s="225"/>
      <c r="PTT15" s="225"/>
      <c r="PTU15" s="225"/>
      <c r="PTV15" s="225"/>
      <c r="PTW15" s="225"/>
      <c r="PTX15" s="225"/>
      <c r="PTY15" s="225"/>
      <c r="PTZ15" s="225"/>
      <c r="PUA15" s="225"/>
      <c r="PUB15" s="225"/>
      <c r="PUC15" s="225"/>
      <c r="PUD15" s="225"/>
      <c r="PUE15" s="225"/>
      <c r="PUF15" s="225"/>
      <c r="PUG15" s="225"/>
      <c r="PUH15" s="225"/>
      <c r="PUI15" s="225"/>
      <c r="PUJ15" s="225"/>
      <c r="PUK15" s="225"/>
      <c r="PUL15" s="225"/>
      <c r="PUM15" s="225"/>
      <c r="PUN15" s="225"/>
      <c r="PUO15" s="225"/>
      <c r="PUP15" s="225"/>
      <c r="PUQ15" s="225"/>
      <c r="PUR15" s="225"/>
      <c r="PUS15" s="225"/>
      <c r="PUT15" s="225"/>
      <c r="PUU15" s="225"/>
      <c r="PUV15" s="225"/>
      <c r="PUW15" s="225"/>
      <c r="PUX15" s="225"/>
      <c r="PUY15" s="225"/>
      <c r="PUZ15" s="225"/>
      <c r="PVA15" s="225"/>
      <c r="PVB15" s="225"/>
      <c r="PVC15" s="225"/>
      <c r="PVD15" s="225"/>
      <c r="PVE15" s="225"/>
      <c r="PVF15" s="225"/>
      <c r="PVG15" s="225"/>
      <c r="PVH15" s="225"/>
      <c r="PVI15" s="225"/>
      <c r="PVJ15" s="225"/>
      <c r="PVK15" s="225"/>
      <c r="PVL15" s="225"/>
      <c r="PVM15" s="225"/>
      <c r="PVN15" s="225"/>
      <c r="PVO15" s="225"/>
      <c r="PVP15" s="225"/>
      <c r="PVQ15" s="225"/>
      <c r="PVR15" s="225"/>
      <c r="PVS15" s="225"/>
      <c r="PVT15" s="225"/>
      <c r="PVU15" s="225"/>
      <c r="PVV15" s="225"/>
      <c r="PVW15" s="225"/>
      <c r="PVX15" s="225"/>
      <c r="PVY15" s="225"/>
      <c r="PVZ15" s="225"/>
      <c r="PWA15" s="225"/>
      <c r="PWB15" s="225"/>
      <c r="PWC15" s="225"/>
      <c r="PWD15" s="225"/>
      <c r="PWE15" s="225"/>
      <c r="PWF15" s="225"/>
      <c r="PWG15" s="225"/>
      <c r="PWH15" s="225"/>
      <c r="PWI15" s="225"/>
      <c r="PWJ15" s="225"/>
      <c r="PWK15" s="225"/>
      <c r="PWL15" s="225"/>
      <c r="PWM15" s="225"/>
      <c r="PWN15" s="225"/>
      <c r="PWO15" s="225"/>
      <c r="PWP15" s="225"/>
      <c r="PWQ15" s="225"/>
      <c r="PWR15" s="225"/>
      <c r="PWS15" s="225"/>
      <c r="PWT15" s="225"/>
      <c r="PWU15" s="225"/>
      <c r="PWV15" s="225"/>
      <c r="PWW15" s="225"/>
      <c r="PWX15" s="225"/>
      <c r="PWY15" s="225"/>
      <c r="PWZ15" s="225"/>
      <c r="PXA15" s="225"/>
      <c r="PXB15" s="225"/>
      <c r="PXC15" s="225"/>
      <c r="PXD15" s="225"/>
      <c r="PXE15" s="225"/>
      <c r="PXF15" s="225"/>
      <c r="PXG15" s="225"/>
      <c r="PXH15" s="225"/>
      <c r="PXI15" s="225"/>
      <c r="PXJ15" s="225"/>
      <c r="PXK15" s="225"/>
      <c r="PXL15" s="225"/>
      <c r="PXM15" s="225"/>
      <c r="PXN15" s="225"/>
      <c r="PXO15" s="225"/>
      <c r="PXP15" s="225"/>
      <c r="PXQ15" s="225"/>
      <c r="PXR15" s="225"/>
      <c r="PXS15" s="225"/>
      <c r="PXT15" s="225"/>
      <c r="PXU15" s="225"/>
      <c r="PXV15" s="225"/>
      <c r="PXW15" s="225"/>
      <c r="PXX15" s="225"/>
      <c r="PXY15" s="225"/>
      <c r="PXZ15" s="225"/>
      <c r="PYA15" s="225"/>
      <c r="PYB15" s="225"/>
      <c r="PYC15" s="225"/>
      <c r="PYD15" s="225"/>
      <c r="PYE15" s="225"/>
      <c r="PYF15" s="225"/>
      <c r="PYG15" s="225"/>
      <c r="PYH15" s="225"/>
      <c r="PYI15" s="225"/>
      <c r="PYJ15" s="225"/>
      <c r="PYK15" s="225"/>
      <c r="PYL15" s="225"/>
      <c r="PYM15" s="225"/>
      <c r="PYN15" s="225"/>
      <c r="PYO15" s="225"/>
      <c r="PYP15" s="225"/>
      <c r="PYQ15" s="225"/>
      <c r="PYR15" s="225"/>
      <c r="PYS15" s="225"/>
      <c r="PYT15" s="225"/>
      <c r="PYU15" s="225"/>
      <c r="PYV15" s="225"/>
      <c r="PYW15" s="225"/>
      <c r="PYX15" s="225"/>
      <c r="PYY15" s="225"/>
      <c r="PYZ15" s="225"/>
      <c r="PZA15" s="225"/>
      <c r="PZB15" s="225"/>
      <c r="PZC15" s="225"/>
      <c r="PZD15" s="225"/>
      <c r="PZE15" s="225"/>
      <c r="PZF15" s="225"/>
      <c r="PZG15" s="225"/>
      <c r="PZH15" s="225"/>
      <c r="PZI15" s="225"/>
      <c r="PZJ15" s="225"/>
      <c r="PZK15" s="225"/>
      <c r="PZL15" s="225"/>
      <c r="PZM15" s="225"/>
      <c r="PZN15" s="225"/>
      <c r="PZO15" s="225"/>
      <c r="PZP15" s="225"/>
      <c r="PZQ15" s="225"/>
      <c r="PZR15" s="225"/>
      <c r="PZS15" s="225"/>
      <c r="PZT15" s="225"/>
      <c r="PZU15" s="225"/>
      <c r="PZV15" s="225"/>
      <c r="PZW15" s="225"/>
      <c r="PZX15" s="225"/>
      <c r="PZY15" s="225"/>
      <c r="PZZ15" s="225"/>
      <c r="QAA15" s="225"/>
      <c r="QAB15" s="225"/>
      <c r="QAC15" s="225"/>
      <c r="QAD15" s="225"/>
      <c r="QAE15" s="225"/>
      <c r="QAF15" s="225"/>
      <c r="QAG15" s="225"/>
      <c r="QAH15" s="225"/>
      <c r="QAI15" s="225"/>
      <c r="QAJ15" s="225"/>
      <c r="QAK15" s="225"/>
      <c r="QAL15" s="225"/>
      <c r="QAM15" s="225"/>
      <c r="QAN15" s="225"/>
      <c r="QAO15" s="225"/>
      <c r="QAP15" s="225"/>
      <c r="QAQ15" s="225"/>
      <c r="QAR15" s="225"/>
      <c r="QAS15" s="225"/>
      <c r="QAT15" s="225"/>
      <c r="QAU15" s="225"/>
      <c r="QAV15" s="225"/>
      <c r="QAW15" s="225"/>
      <c r="QAX15" s="225"/>
      <c r="QAY15" s="225"/>
      <c r="QAZ15" s="225"/>
      <c r="QBA15" s="225"/>
      <c r="QBB15" s="225"/>
      <c r="QBC15" s="225"/>
      <c r="QBD15" s="225"/>
      <c r="QBE15" s="225"/>
      <c r="QBF15" s="225"/>
      <c r="QBG15" s="225"/>
      <c r="QBH15" s="225"/>
      <c r="QBI15" s="225"/>
      <c r="QBJ15" s="225"/>
      <c r="QBK15" s="225"/>
      <c r="QBL15" s="225"/>
      <c r="QBM15" s="225"/>
      <c r="QBN15" s="225"/>
      <c r="QBO15" s="225"/>
      <c r="QBP15" s="225"/>
      <c r="QBQ15" s="225"/>
      <c r="QBR15" s="225"/>
      <c r="QBS15" s="225"/>
      <c r="QBT15" s="225"/>
      <c r="QBU15" s="225"/>
      <c r="QBV15" s="225"/>
      <c r="QBW15" s="225"/>
      <c r="QBX15" s="225"/>
      <c r="QBY15" s="225"/>
      <c r="QBZ15" s="225"/>
      <c r="QCA15" s="225"/>
      <c r="QCB15" s="225"/>
      <c r="QCC15" s="225"/>
      <c r="QCD15" s="225"/>
      <c r="QCE15" s="225"/>
      <c r="QCF15" s="225"/>
      <c r="QCG15" s="225"/>
      <c r="QCH15" s="225"/>
      <c r="QCI15" s="225"/>
      <c r="QCJ15" s="225"/>
      <c r="QCK15" s="225"/>
      <c r="QCL15" s="225"/>
      <c r="QCM15" s="225"/>
      <c r="QCN15" s="225"/>
      <c r="QCO15" s="225"/>
      <c r="QCP15" s="225"/>
      <c r="QCQ15" s="225"/>
      <c r="QCR15" s="225"/>
      <c r="QCS15" s="225"/>
      <c r="QCT15" s="225"/>
      <c r="QCU15" s="225"/>
      <c r="QCV15" s="225"/>
      <c r="QCW15" s="225"/>
      <c r="QCX15" s="225"/>
      <c r="QCY15" s="225"/>
      <c r="QCZ15" s="225"/>
      <c r="QDA15" s="225"/>
      <c r="QDB15" s="225"/>
      <c r="QDC15" s="225"/>
      <c r="QDD15" s="225"/>
      <c r="QDE15" s="225"/>
      <c r="QDF15" s="225"/>
      <c r="QDG15" s="225"/>
      <c r="QDH15" s="225"/>
      <c r="QDI15" s="225"/>
      <c r="QDJ15" s="225"/>
      <c r="QDK15" s="225"/>
      <c r="QDL15" s="225"/>
      <c r="QDM15" s="225"/>
      <c r="QDN15" s="225"/>
      <c r="QDO15" s="225"/>
      <c r="QDP15" s="225"/>
      <c r="QDQ15" s="225"/>
      <c r="QDR15" s="225"/>
      <c r="QDS15" s="225"/>
      <c r="QDT15" s="225"/>
      <c r="QDU15" s="225"/>
      <c r="QDV15" s="225"/>
      <c r="QDW15" s="225"/>
      <c r="QDX15" s="225"/>
      <c r="QDY15" s="225"/>
      <c r="QDZ15" s="225"/>
      <c r="QEA15" s="225"/>
      <c r="QEB15" s="225"/>
      <c r="QEC15" s="225"/>
      <c r="QED15" s="225"/>
      <c r="QEE15" s="225"/>
      <c r="QEF15" s="225"/>
      <c r="QEG15" s="225"/>
      <c r="QEH15" s="225"/>
      <c r="QEI15" s="225"/>
      <c r="QEJ15" s="225"/>
      <c r="QEK15" s="225"/>
      <c r="QEL15" s="225"/>
      <c r="QEM15" s="225"/>
      <c r="QEN15" s="225"/>
      <c r="QEO15" s="225"/>
      <c r="QEP15" s="225"/>
      <c r="QEQ15" s="225"/>
      <c r="QER15" s="225"/>
      <c r="QES15" s="225"/>
      <c r="QET15" s="225"/>
      <c r="QEU15" s="225"/>
      <c r="QEV15" s="225"/>
      <c r="QEW15" s="225"/>
      <c r="QEX15" s="225"/>
      <c r="QEY15" s="225"/>
      <c r="QEZ15" s="225"/>
      <c r="QFA15" s="225"/>
      <c r="QFB15" s="225"/>
      <c r="QFC15" s="225"/>
      <c r="QFD15" s="225"/>
      <c r="QFE15" s="225"/>
      <c r="QFF15" s="225"/>
      <c r="QFG15" s="225"/>
      <c r="QFH15" s="225"/>
      <c r="QFI15" s="225"/>
      <c r="QFJ15" s="225"/>
      <c r="QFK15" s="225"/>
      <c r="QFL15" s="225"/>
      <c r="QFM15" s="225"/>
      <c r="QFN15" s="225"/>
      <c r="QFO15" s="225"/>
      <c r="QFP15" s="225"/>
      <c r="QFQ15" s="225"/>
      <c r="QFR15" s="225"/>
      <c r="QFS15" s="225"/>
      <c r="QFT15" s="225"/>
      <c r="QFU15" s="225"/>
      <c r="QFV15" s="225"/>
      <c r="QFW15" s="225"/>
      <c r="QFX15" s="225"/>
      <c r="QFY15" s="225"/>
      <c r="QFZ15" s="225"/>
      <c r="QGA15" s="225"/>
      <c r="QGB15" s="225"/>
      <c r="QGC15" s="225"/>
      <c r="QGD15" s="225"/>
      <c r="QGE15" s="225"/>
      <c r="QGF15" s="225"/>
      <c r="QGG15" s="225"/>
      <c r="QGH15" s="225"/>
      <c r="QGI15" s="225"/>
      <c r="QGJ15" s="225"/>
      <c r="QGK15" s="225"/>
      <c r="QGL15" s="225"/>
      <c r="QGM15" s="225"/>
      <c r="QGN15" s="225"/>
      <c r="QGO15" s="225"/>
      <c r="QGP15" s="225"/>
      <c r="QGQ15" s="225"/>
      <c r="QGR15" s="225"/>
      <c r="QGS15" s="225"/>
      <c r="QGT15" s="225"/>
      <c r="QGU15" s="225"/>
      <c r="QGV15" s="225"/>
      <c r="QGW15" s="225"/>
      <c r="QGX15" s="225"/>
      <c r="QGY15" s="225"/>
      <c r="QGZ15" s="225"/>
      <c r="QHA15" s="225"/>
      <c r="QHB15" s="225"/>
      <c r="QHC15" s="225"/>
      <c r="QHD15" s="225"/>
      <c r="QHE15" s="225"/>
      <c r="QHF15" s="225"/>
      <c r="QHG15" s="225"/>
      <c r="QHH15" s="225"/>
      <c r="QHI15" s="225"/>
      <c r="QHJ15" s="225"/>
      <c r="QHK15" s="225"/>
      <c r="QHL15" s="225"/>
      <c r="QHM15" s="225"/>
      <c r="QHN15" s="225"/>
      <c r="QHO15" s="225"/>
      <c r="QHP15" s="225"/>
      <c r="QHQ15" s="225"/>
      <c r="QHR15" s="225"/>
      <c r="QHS15" s="225"/>
      <c r="QHT15" s="225"/>
      <c r="QHU15" s="225"/>
      <c r="QHV15" s="225"/>
      <c r="QHW15" s="225"/>
      <c r="QHX15" s="225"/>
      <c r="QHY15" s="225"/>
      <c r="QHZ15" s="225"/>
      <c r="QIA15" s="225"/>
      <c r="QIB15" s="225"/>
      <c r="QIC15" s="225"/>
      <c r="QID15" s="225"/>
      <c r="QIE15" s="225"/>
      <c r="QIF15" s="225"/>
      <c r="QIG15" s="225"/>
      <c r="QIH15" s="225"/>
      <c r="QII15" s="225"/>
      <c r="QIJ15" s="225"/>
      <c r="QIK15" s="225"/>
      <c r="QIL15" s="225"/>
      <c r="QIM15" s="225"/>
      <c r="QIN15" s="225"/>
      <c r="QIO15" s="225"/>
      <c r="QIP15" s="225"/>
      <c r="QIQ15" s="225"/>
      <c r="QIR15" s="225"/>
      <c r="QIS15" s="225"/>
      <c r="QIT15" s="225"/>
      <c r="QIU15" s="225"/>
      <c r="QIV15" s="225"/>
      <c r="QIW15" s="225"/>
      <c r="QIX15" s="225"/>
      <c r="QIY15" s="225"/>
      <c r="QIZ15" s="225"/>
      <c r="QJA15" s="225"/>
      <c r="QJB15" s="225"/>
      <c r="QJC15" s="225"/>
      <c r="QJD15" s="225"/>
      <c r="QJE15" s="225"/>
      <c r="QJF15" s="225"/>
      <c r="QJG15" s="225"/>
      <c r="QJH15" s="225"/>
      <c r="QJI15" s="225"/>
      <c r="QJJ15" s="225"/>
      <c r="QJK15" s="225"/>
      <c r="QJL15" s="225"/>
      <c r="QJM15" s="225"/>
      <c r="QJN15" s="225"/>
      <c r="QJO15" s="225"/>
      <c r="QJP15" s="225"/>
      <c r="QJQ15" s="225"/>
      <c r="QJR15" s="225"/>
      <c r="QJS15" s="225"/>
      <c r="QJT15" s="225"/>
      <c r="QJU15" s="225"/>
      <c r="QJV15" s="225"/>
      <c r="QJW15" s="225"/>
      <c r="QJX15" s="225"/>
      <c r="QJY15" s="225"/>
      <c r="QJZ15" s="225"/>
      <c r="QKA15" s="225"/>
      <c r="QKB15" s="225"/>
      <c r="QKC15" s="225"/>
      <c r="QKD15" s="225"/>
      <c r="QKE15" s="225"/>
      <c r="QKF15" s="225"/>
      <c r="QKG15" s="225"/>
      <c r="QKH15" s="225"/>
      <c r="QKI15" s="225"/>
      <c r="QKJ15" s="225"/>
      <c r="QKK15" s="225"/>
      <c r="QKL15" s="225"/>
      <c r="QKM15" s="225"/>
      <c r="QKN15" s="225"/>
      <c r="QKO15" s="225"/>
      <c r="QKP15" s="225"/>
      <c r="QKQ15" s="225"/>
      <c r="QKR15" s="225"/>
      <c r="QKS15" s="225"/>
      <c r="QKT15" s="225"/>
      <c r="QKU15" s="225"/>
      <c r="QKV15" s="225"/>
      <c r="QKW15" s="225"/>
      <c r="QKX15" s="225"/>
      <c r="QKY15" s="225"/>
      <c r="QKZ15" s="225"/>
      <c r="QLA15" s="225"/>
      <c r="QLB15" s="225"/>
      <c r="QLC15" s="225"/>
      <c r="QLD15" s="225"/>
      <c r="QLE15" s="225"/>
      <c r="QLF15" s="225"/>
      <c r="QLG15" s="225"/>
      <c r="QLH15" s="225"/>
      <c r="QLI15" s="225"/>
      <c r="QLJ15" s="225"/>
      <c r="QLK15" s="225"/>
      <c r="QLL15" s="225"/>
      <c r="QLM15" s="225"/>
      <c r="QLN15" s="225"/>
      <c r="QLO15" s="225"/>
      <c r="QLP15" s="225"/>
      <c r="QLQ15" s="225"/>
      <c r="QLR15" s="225"/>
      <c r="QLS15" s="225"/>
      <c r="QLT15" s="225"/>
      <c r="QLU15" s="225"/>
      <c r="QLV15" s="225"/>
      <c r="QLW15" s="225"/>
      <c r="QLX15" s="225"/>
      <c r="QLY15" s="225"/>
      <c r="QLZ15" s="225"/>
      <c r="QMA15" s="225"/>
      <c r="QMB15" s="225"/>
      <c r="QMC15" s="225"/>
      <c r="QMD15" s="225"/>
      <c r="QME15" s="225"/>
      <c r="QMF15" s="225"/>
      <c r="QMG15" s="225"/>
      <c r="QMH15" s="225"/>
      <c r="QMI15" s="225"/>
      <c r="QMJ15" s="225"/>
      <c r="QMK15" s="225"/>
      <c r="QML15" s="225"/>
      <c r="QMM15" s="225"/>
      <c r="QMN15" s="225"/>
      <c r="QMO15" s="225"/>
      <c r="QMP15" s="225"/>
      <c r="QMQ15" s="225"/>
      <c r="QMR15" s="225"/>
      <c r="QMS15" s="225"/>
      <c r="QMT15" s="225"/>
      <c r="QMU15" s="225"/>
      <c r="QMV15" s="225"/>
      <c r="QMW15" s="225"/>
      <c r="QMX15" s="225"/>
      <c r="QMY15" s="225"/>
      <c r="QMZ15" s="225"/>
      <c r="QNA15" s="225"/>
      <c r="QNB15" s="225"/>
      <c r="QNC15" s="225"/>
      <c r="QND15" s="225"/>
      <c r="QNE15" s="225"/>
      <c r="QNF15" s="225"/>
      <c r="QNG15" s="225"/>
      <c r="QNH15" s="225"/>
      <c r="QNI15" s="225"/>
      <c r="QNJ15" s="225"/>
      <c r="QNK15" s="225"/>
      <c r="QNL15" s="225"/>
      <c r="QNM15" s="225"/>
      <c r="QNN15" s="225"/>
      <c r="QNO15" s="225"/>
      <c r="QNP15" s="225"/>
      <c r="QNQ15" s="225"/>
      <c r="QNR15" s="225"/>
      <c r="QNS15" s="225"/>
      <c r="QNT15" s="225"/>
      <c r="QNU15" s="225"/>
      <c r="QNV15" s="225"/>
      <c r="QNW15" s="225"/>
      <c r="QNX15" s="225"/>
      <c r="QNY15" s="225"/>
      <c r="QNZ15" s="225"/>
      <c r="QOA15" s="225"/>
      <c r="QOB15" s="225"/>
      <c r="QOC15" s="225"/>
      <c r="QOD15" s="225"/>
      <c r="QOE15" s="225"/>
      <c r="QOF15" s="225"/>
      <c r="QOG15" s="225"/>
      <c r="QOH15" s="225"/>
      <c r="QOI15" s="225"/>
      <c r="QOJ15" s="225"/>
      <c r="QOK15" s="225"/>
      <c r="QOL15" s="225"/>
      <c r="QOM15" s="225"/>
      <c r="QON15" s="225"/>
      <c r="QOO15" s="225"/>
      <c r="QOP15" s="225"/>
      <c r="QOQ15" s="225"/>
      <c r="QOR15" s="225"/>
      <c r="QOS15" s="225"/>
      <c r="QOT15" s="225"/>
      <c r="QOU15" s="225"/>
      <c r="QOV15" s="225"/>
      <c r="QOW15" s="225"/>
      <c r="QOX15" s="225"/>
      <c r="QOY15" s="225"/>
      <c r="QOZ15" s="225"/>
      <c r="QPA15" s="225"/>
      <c r="QPB15" s="225"/>
      <c r="QPC15" s="225"/>
      <c r="QPD15" s="225"/>
      <c r="QPE15" s="225"/>
      <c r="QPF15" s="225"/>
      <c r="QPG15" s="225"/>
      <c r="QPH15" s="225"/>
      <c r="QPI15" s="225"/>
      <c r="QPJ15" s="225"/>
      <c r="QPK15" s="225"/>
      <c r="QPL15" s="225"/>
      <c r="QPM15" s="225"/>
      <c r="QPN15" s="225"/>
      <c r="QPO15" s="225"/>
      <c r="QPP15" s="225"/>
      <c r="QPQ15" s="225"/>
      <c r="QPR15" s="225"/>
      <c r="QPS15" s="225"/>
      <c r="QPT15" s="225"/>
      <c r="QPU15" s="225"/>
      <c r="QPV15" s="225"/>
      <c r="QPW15" s="225"/>
      <c r="QPX15" s="225"/>
      <c r="QPY15" s="225"/>
      <c r="QPZ15" s="225"/>
      <c r="QQA15" s="225"/>
      <c r="QQB15" s="225"/>
      <c r="QQC15" s="225"/>
      <c r="QQD15" s="225"/>
      <c r="QQE15" s="225"/>
      <c r="QQF15" s="225"/>
      <c r="QQG15" s="225"/>
      <c r="QQH15" s="225"/>
      <c r="QQI15" s="225"/>
      <c r="QQJ15" s="225"/>
      <c r="QQK15" s="225"/>
      <c r="QQL15" s="225"/>
      <c r="QQM15" s="225"/>
      <c r="QQN15" s="225"/>
      <c r="QQO15" s="225"/>
      <c r="QQP15" s="225"/>
      <c r="QQQ15" s="225"/>
      <c r="QQR15" s="225"/>
      <c r="QQS15" s="225"/>
      <c r="QQT15" s="225"/>
      <c r="QQU15" s="225"/>
      <c r="QQV15" s="225"/>
      <c r="QQW15" s="225"/>
      <c r="QQX15" s="225"/>
      <c r="QQY15" s="225"/>
      <c r="QQZ15" s="225"/>
      <c r="QRA15" s="225"/>
      <c r="QRB15" s="225"/>
      <c r="QRC15" s="225"/>
      <c r="QRD15" s="225"/>
      <c r="QRE15" s="225"/>
      <c r="QRF15" s="225"/>
      <c r="QRG15" s="225"/>
      <c r="QRH15" s="225"/>
      <c r="QRI15" s="225"/>
      <c r="QRJ15" s="225"/>
      <c r="QRK15" s="225"/>
      <c r="QRL15" s="225"/>
      <c r="QRM15" s="225"/>
      <c r="QRN15" s="225"/>
      <c r="QRO15" s="225"/>
      <c r="QRP15" s="225"/>
      <c r="QRQ15" s="225"/>
      <c r="QRR15" s="225"/>
      <c r="QRS15" s="225"/>
      <c r="QRT15" s="225"/>
      <c r="QRU15" s="225"/>
      <c r="QRV15" s="225"/>
      <c r="QRW15" s="225"/>
      <c r="QRX15" s="225"/>
      <c r="QRY15" s="225"/>
      <c r="QRZ15" s="225"/>
      <c r="QSA15" s="225"/>
      <c r="QSB15" s="225"/>
      <c r="QSC15" s="225"/>
      <c r="QSD15" s="225"/>
      <c r="QSE15" s="225"/>
      <c r="QSF15" s="225"/>
      <c r="QSG15" s="225"/>
      <c r="QSH15" s="225"/>
      <c r="QSI15" s="225"/>
      <c r="QSJ15" s="225"/>
      <c r="QSK15" s="225"/>
      <c r="QSL15" s="225"/>
      <c r="QSM15" s="225"/>
      <c r="QSN15" s="225"/>
      <c r="QSO15" s="225"/>
      <c r="QSP15" s="225"/>
      <c r="QSQ15" s="225"/>
      <c r="QSR15" s="225"/>
      <c r="QSS15" s="225"/>
      <c r="QST15" s="225"/>
      <c r="QSU15" s="225"/>
      <c r="QSV15" s="225"/>
      <c r="QSW15" s="225"/>
      <c r="QSX15" s="225"/>
      <c r="QSY15" s="225"/>
      <c r="QSZ15" s="225"/>
      <c r="QTA15" s="225"/>
      <c r="QTB15" s="225"/>
      <c r="QTC15" s="225"/>
      <c r="QTD15" s="225"/>
      <c r="QTE15" s="225"/>
      <c r="QTF15" s="225"/>
      <c r="QTG15" s="225"/>
      <c r="QTH15" s="225"/>
      <c r="QTI15" s="225"/>
      <c r="QTJ15" s="225"/>
      <c r="QTK15" s="225"/>
      <c r="QTL15" s="225"/>
      <c r="QTM15" s="225"/>
      <c r="QTN15" s="225"/>
      <c r="QTO15" s="225"/>
      <c r="QTP15" s="225"/>
      <c r="QTQ15" s="225"/>
      <c r="QTR15" s="225"/>
      <c r="QTS15" s="225"/>
      <c r="QTT15" s="225"/>
      <c r="QTU15" s="225"/>
      <c r="QTV15" s="225"/>
      <c r="QTW15" s="225"/>
      <c r="QTX15" s="225"/>
      <c r="QTY15" s="225"/>
      <c r="QTZ15" s="225"/>
      <c r="QUA15" s="225"/>
      <c r="QUB15" s="225"/>
      <c r="QUC15" s="225"/>
      <c r="QUD15" s="225"/>
      <c r="QUE15" s="225"/>
      <c r="QUF15" s="225"/>
      <c r="QUG15" s="225"/>
      <c r="QUH15" s="225"/>
      <c r="QUI15" s="225"/>
      <c r="QUJ15" s="225"/>
      <c r="QUK15" s="225"/>
      <c r="QUL15" s="225"/>
      <c r="QUM15" s="225"/>
      <c r="QUN15" s="225"/>
      <c r="QUO15" s="225"/>
      <c r="QUP15" s="225"/>
      <c r="QUQ15" s="225"/>
      <c r="QUR15" s="225"/>
      <c r="QUS15" s="225"/>
      <c r="QUT15" s="225"/>
      <c r="QUU15" s="225"/>
      <c r="QUV15" s="225"/>
      <c r="QUW15" s="225"/>
      <c r="QUX15" s="225"/>
      <c r="QUY15" s="225"/>
      <c r="QUZ15" s="225"/>
      <c r="QVA15" s="225"/>
      <c r="QVB15" s="225"/>
      <c r="QVC15" s="225"/>
      <c r="QVD15" s="225"/>
      <c r="QVE15" s="225"/>
      <c r="QVF15" s="225"/>
      <c r="QVG15" s="225"/>
      <c r="QVH15" s="225"/>
      <c r="QVI15" s="225"/>
      <c r="QVJ15" s="225"/>
      <c r="QVK15" s="225"/>
      <c r="QVL15" s="225"/>
      <c r="QVM15" s="225"/>
      <c r="QVN15" s="225"/>
      <c r="QVO15" s="225"/>
      <c r="QVP15" s="225"/>
      <c r="QVQ15" s="225"/>
      <c r="QVR15" s="225"/>
      <c r="QVS15" s="225"/>
      <c r="QVT15" s="225"/>
      <c r="QVU15" s="225"/>
      <c r="QVV15" s="225"/>
      <c r="QVW15" s="225"/>
      <c r="QVX15" s="225"/>
      <c r="QVY15" s="225"/>
      <c r="QVZ15" s="225"/>
      <c r="QWA15" s="225"/>
      <c r="QWB15" s="225"/>
      <c r="QWC15" s="225"/>
      <c r="QWD15" s="225"/>
      <c r="QWE15" s="225"/>
      <c r="QWF15" s="225"/>
      <c r="QWG15" s="225"/>
      <c r="QWH15" s="225"/>
      <c r="QWI15" s="225"/>
      <c r="QWJ15" s="225"/>
      <c r="QWK15" s="225"/>
      <c r="QWL15" s="225"/>
      <c r="QWM15" s="225"/>
      <c r="QWN15" s="225"/>
      <c r="QWO15" s="225"/>
      <c r="QWP15" s="225"/>
      <c r="QWQ15" s="225"/>
      <c r="QWR15" s="225"/>
      <c r="QWS15" s="225"/>
      <c r="QWT15" s="225"/>
      <c r="QWU15" s="225"/>
      <c r="QWV15" s="225"/>
      <c r="QWW15" s="225"/>
      <c r="QWX15" s="225"/>
      <c r="QWY15" s="225"/>
      <c r="QWZ15" s="225"/>
      <c r="QXA15" s="225"/>
      <c r="QXB15" s="225"/>
      <c r="QXC15" s="225"/>
      <c r="QXD15" s="225"/>
      <c r="QXE15" s="225"/>
      <c r="QXF15" s="225"/>
      <c r="QXG15" s="225"/>
      <c r="QXH15" s="225"/>
      <c r="QXI15" s="225"/>
      <c r="QXJ15" s="225"/>
      <c r="QXK15" s="225"/>
      <c r="QXL15" s="225"/>
      <c r="QXM15" s="225"/>
      <c r="QXN15" s="225"/>
      <c r="QXO15" s="225"/>
      <c r="QXP15" s="225"/>
      <c r="QXQ15" s="225"/>
      <c r="QXR15" s="225"/>
      <c r="QXS15" s="225"/>
      <c r="QXT15" s="225"/>
      <c r="QXU15" s="225"/>
      <c r="QXV15" s="225"/>
      <c r="QXW15" s="225"/>
      <c r="QXX15" s="225"/>
      <c r="QXY15" s="225"/>
      <c r="QXZ15" s="225"/>
      <c r="QYA15" s="225"/>
      <c r="QYB15" s="225"/>
      <c r="QYC15" s="225"/>
      <c r="QYD15" s="225"/>
      <c r="QYE15" s="225"/>
      <c r="QYF15" s="225"/>
      <c r="QYG15" s="225"/>
      <c r="QYH15" s="225"/>
      <c r="QYI15" s="225"/>
      <c r="QYJ15" s="225"/>
      <c r="QYK15" s="225"/>
      <c r="QYL15" s="225"/>
      <c r="QYM15" s="225"/>
      <c r="QYN15" s="225"/>
      <c r="QYO15" s="225"/>
      <c r="QYP15" s="225"/>
      <c r="QYQ15" s="225"/>
      <c r="QYR15" s="225"/>
      <c r="QYS15" s="225"/>
      <c r="QYT15" s="225"/>
      <c r="QYU15" s="225"/>
      <c r="QYV15" s="225"/>
      <c r="QYW15" s="225"/>
      <c r="QYX15" s="225"/>
      <c r="QYY15" s="225"/>
      <c r="QYZ15" s="225"/>
      <c r="QZA15" s="225"/>
      <c r="QZB15" s="225"/>
      <c r="QZC15" s="225"/>
      <c r="QZD15" s="225"/>
      <c r="QZE15" s="225"/>
      <c r="QZF15" s="225"/>
      <c r="QZG15" s="225"/>
      <c r="QZH15" s="225"/>
      <c r="QZI15" s="225"/>
      <c r="QZJ15" s="225"/>
      <c r="QZK15" s="225"/>
      <c r="QZL15" s="225"/>
      <c r="QZM15" s="225"/>
      <c r="QZN15" s="225"/>
      <c r="QZO15" s="225"/>
      <c r="QZP15" s="225"/>
      <c r="QZQ15" s="225"/>
      <c r="QZR15" s="225"/>
      <c r="QZS15" s="225"/>
      <c r="QZT15" s="225"/>
      <c r="QZU15" s="225"/>
      <c r="QZV15" s="225"/>
      <c r="QZW15" s="225"/>
      <c r="QZX15" s="225"/>
      <c r="QZY15" s="225"/>
      <c r="QZZ15" s="225"/>
      <c r="RAA15" s="225"/>
      <c r="RAB15" s="225"/>
      <c r="RAC15" s="225"/>
      <c r="RAD15" s="225"/>
      <c r="RAE15" s="225"/>
      <c r="RAF15" s="225"/>
      <c r="RAG15" s="225"/>
      <c r="RAH15" s="225"/>
      <c r="RAI15" s="225"/>
      <c r="RAJ15" s="225"/>
      <c r="RAK15" s="225"/>
      <c r="RAL15" s="225"/>
      <c r="RAM15" s="225"/>
      <c r="RAN15" s="225"/>
      <c r="RAO15" s="225"/>
      <c r="RAP15" s="225"/>
      <c r="RAQ15" s="225"/>
      <c r="RAR15" s="225"/>
      <c r="RAS15" s="225"/>
      <c r="RAT15" s="225"/>
      <c r="RAU15" s="225"/>
      <c r="RAV15" s="225"/>
      <c r="RAW15" s="225"/>
      <c r="RAX15" s="225"/>
      <c r="RAY15" s="225"/>
      <c r="RAZ15" s="225"/>
      <c r="RBA15" s="225"/>
      <c r="RBB15" s="225"/>
      <c r="RBC15" s="225"/>
      <c r="RBD15" s="225"/>
      <c r="RBE15" s="225"/>
      <c r="RBF15" s="225"/>
      <c r="RBG15" s="225"/>
      <c r="RBH15" s="225"/>
      <c r="RBI15" s="225"/>
      <c r="RBJ15" s="225"/>
      <c r="RBK15" s="225"/>
      <c r="RBL15" s="225"/>
      <c r="RBM15" s="225"/>
      <c r="RBN15" s="225"/>
      <c r="RBO15" s="225"/>
      <c r="RBP15" s="225"/>
      <c r="RBQ15" s="225"/>
      <c r="RBR15" s="225"/>
      <c r="RBS15" s="225"/>
      <c r="RBT15" s="225"/>
      <c r="RBU15" s="225"/>
      <c r="RBV15" s="225"/>
      <c r="RBW15" s="225"/>
      <c r="RBX15" s="225"/>
      <c r="RBY15" s="225"/>
      <c r="RBZ15" s="225"/>
      <c r="RCA15" s="225"/>
      <c r="RCB15" s="225"/>
      <c r="RCC15" s="225"/>
      <c r="RCD15" s="225"/>
      <c r="RCE15" s="225"/>
      <c r="RCF15" s="225"/>
      <c r="RCG15" s="225"/>
      <c r="RCH15" s="225"/>
      <c r="RCI15" s="225"/>
      <c r="RCJ15" s="225"/>
      <c r="RCK15" s="225"/>
      <c r="RCL15" s="225"/>
      <c r="RCM15" s="225"/>
      <c r="RCN15" s="225"/>
      <c r="RCO15" s="225"/>
      <c r="RCP15" s="225"/>
      <c r="RCQ15" s="225"/>
      <c r="RCR15" s="225"/>
      <c r="RCS15" s="225"/>
      <c r="RCT15" s="225"/>
      <c r="RCU15" s="225"/>
      <c r="RCV15" s="225"/>
      <c r="RCW15" s="225"/>
      <c r="RCX15" s="225"/>
      <c r="RCY15" s="225"/>
      <c r="RCZ15" s="225"/>
      <c r="RDA15" s="225"/>
      <c r="RDB15" s="225"/>
      <c r="RDC15" s="225"/>
      <c r="RDD15" s="225"/>
      <c r="RDE15" s="225"/>
      <c r="RDF15" s="225"/>
      <c r="RDG15" s="225"/>
      <c r="RDH15" s="225"/>
      <c r="RDI15" s="225"/>
      <c r="RDJ15" s="225"/>
      <c r="RDK15" s="225"/>
      <c r="RDL15" s="225"/>
      <c r="RDM15" s="225"/>
      <c r="RDN15" s="225"/>
      <c r="RDO15" s="225"/>
      <c r="RDP15" s="225"/>
      <c r="RDQ15" s="225"/>
      <c r="RDR15" s="225"/>
      <c r="RDS15" s="225"/>
      <c r="RDT15" s="225"/>
      <c r="RDU15" s="225"/>
      <c r="RDV15" s="225"/>
      <c r="RDW15" s="225"/>
      <c r="RDX15" s="225"/>
      <c r="RDY15" s="225"/>
      <c r="RDZ15" s="225"/>
      <c r="REA15" s="225"/>
      <c r="REB15" s="225"/>
      <c r="REC15" s="225"/>
      <c r="RED15" s="225"/>
      <c r="REE15" s="225"/>
      <c r="REF15" s="225"/>
      <c r="REG15" s="225"/>
      <c r="REH15" s="225"/>
      <c r="REI15" s="225"/>
      <c r="REJ15" s="225"/>
      <c r="REK15" s="225"/>
      <c r="REL15" s="225"/>
      <c r="REM15" s="225"/>
      <c r="REN15" s="225"/>
      <c r="REO15" s="225"/>
      <c r="REP15" s="225"/>
      <c r="REQ15" s="225"/>
      <c r="RER15" s="225"/>
      <c r="RES15" s="225"/>
      <c r="RET15" s="225"/>
      <c r="REU15" s="225"/>
      <c r="REV15" s="225"/>
      <c r="REW15" s="225"/>
      <c r="REX15" s="225"/>
      <c r="REY15" s="225"/>
      <c r="REZ15" s="225"/>
      <c r="RFA15" s="225"/>
      <c r="RFB15" s="225"/>
      <c r="RFC15" s="225"/>
      <c r="RFD15" s="225"/>
      <c r="RFE15" s="225"/>
      <c r="RFF15" s="225"/>
      <c r="RFG15" s="225"/>
      <c r="RFH15" s="225"/>
      <c r="RFI15" s="225"/>
      <c r="RFJ15" s="225"/>
      <c r="RFK15" s="225"/>
      <c r="RFL15" s="225"/>
      <c r="RFM15" s="225"/>
      <c r="RFN15" s="225"/>
      <c r="RFO15" s="225"/>
      <c r="RFP15" s="225"/>
      <c r="RFQ15" s="225"/>
      <c r="RFR15" s="225"/>
      <c r="RFS15" s="225"/>
      <c r="RFT15" s="225"/>
      <c r="RFU15" s="225"/>
      <c r="RFV15" s="225"/>
      <c r="RFW15" s="225"/>
      <c r="RFX15" s="225"/>
      <c r="RFY15" s="225"/>
      <c r="RFZ15" s="225"/>
      <c r="RGA15" s="225"/>
      <c r="RGB15" s="225"/>
      <c r="RGC15" s="225"/>
      <c r="RGD15" s="225"/>
      <c r="RGE15" s="225"/>
      <c r="RGF15" s="225"/>
      <c r="RGG15" s="225"/>
      <c r="RGH15" s="225"/>
      <c r="RGI15" s="225"/>
      <c r="RGJ15" s="225"/>
      <c r="RGK15" s="225"/>
      <c r="RGL15" s="225"/>
      <c r="RGM15" s="225"/>
      <c r="RGN15" s="225"/>
      <c r="RGO15" s="225"/>
      <c r="RGP15" s="225"/>
      <c r="RGQ15" s="225"/>
      <c r="RGR15" s="225"/>
      <c r="RGS15" s="225"/>
      <c r="RGT15" s="225"/>
      <c r="RGU15" s="225"/>
      <c r="RGV15" s="225"/>
      <c r="RGW15" s="225"/>
      <c r="RGX15" s="225"/>
      <c r="RGY15" s="225"/>
      <c r="RGZ15" s="225"/>
      <c r="RHA15" s="225"/>
      <c r="RHB15" s="225"/>
      <c r="RHC15" s="225"/>
      <c r="RHD15" s="225"/>
      <c r="RHE15" s="225"/>
      <c r="RHF15" s="225"/>
      <c r="RHG15" s="225"/>
      <c r="RHH15" s="225"/>
      <c r="RHI15" s="225"/>
      <c r="RHJ15" s="225"/>
      <c r="RHK15" s="225"/>
      <c r="RHL15" s="225"/>
      <c r="RHM15" s="225"/>
      <c r="RHN15" s="225"/>
      <c r="RHO15" s="225"/>
      <c r="RHP15" s="225"/>
      <c r="RHQ15" s="225"/>
      <c r="RHR15" s="225"/>
      <c r="RHS15" s="225"/>
      <c r="RHT15" s="225"/>
      <c r="RHU15" s="225"/>
      <c r="RHV15" s="225"/>
      <c r="RHW15" s="225"/>
      <c r="RHX15" s="225"/>
      <c r="RHY15" s="225"/>
      <c r="RHZ15" s="225"/>
      <c r="RIA15" s="225"/>
      <c r="RIB15" s="225"/>
      <c r="RIC15" s="225"/>
      <c r="RID15" s="225"/>
      <c r="RIE15" s="225"/>
      <c r="RIF15" s="225"/>
      <c r="RIG15" s="225"/>
      <c r="RIH15" s="225"/>
      <c r="RII15" s="225"/>
      <c r="RIJ15" s="225"/>
      <c r="RIK15" s="225"/>
      <c r="RIL15" s="225"/>
      <c r="RIM15" s="225"/>
      <c r="RIN15" s="225"/>
      <c r="RIO15" s="225"/>
      <c r="RIP15" s="225"/>
      <c r="RIQ15" s="225"/>
      <c r="RIR15" s="225"/>
      <c r="RIS15" s="225"/>
      <c r="RIT15" s="225"/>
      <c r="RIU15" s="225"/>
      <c r="RIV15" s="225"/>
      <c r="RIW15" s="225"/>
      <c r="RIX15" s="225"/>
      <c r="RIY15" s="225"/>
      <c r="RIZ15" s="225"/>
      <c r="RJA15" s="225"/>
      <c r="RJB15" s="225"/>
      <c r="RJC15" s="225"/>
      <c r="RJD15" s="225"/>
      <c r="RJE15" s="225"/>
      <c r="RJF15" s="225"/>
      <c r="RJG15" s="225"/>
      <c r="RJH15" s="225"/>
      <c r="RJI15" s="225"/>
      <c r="RJJ15" s="225"/>
      <c r="RJK15" s="225"/>
      <c r="RJL15" s="225"/>
      <c r="RJM15" s="225"/>
      <c r="RJN15" s="225"/>
      <c r="RJO15" s="225"/>
      <c r="RJP15" s="225"/>
      <c r="RJQ15" s="225"/>
      <c r="RJR15" s="225"/>
      <c r="RJS15" s="225"/>
      <c r="RJT15" s="225"/>
      <c r="RJU15" s="225"/>
      <c r="RJV15" s="225"/>
      <c r="RJW15" s="225"/>
      <c r="RJX15" s="225"/>
      <c r="RJY15" s="225"/>
      <c r="RJZ15" s="225"/>
      <c r="RKA15" s="225"/>
      <c r="RKB15" s="225"/>
      <c r="RKC15" s="225"/>
      <c r="RKD15" s="225"/>
      <c r="RKE15" s="225"/>
      <c r="RKF15" s="225"/>
      <c r="RKG15" s="225"/>
      <c r="RKH15" s="225"/>
      <c r="RKI15" s="225"/>
      <c r="RKJ15" s="225"/>
      <c r="RKK15" s="225"/>
      <c r="RKL15" s="225"/>
      <c r="RKM15" s="225"/>
      <c r="RKN15" s="225"/>
      <c r="RKO15" s="225"/>
      <c r="RKP15" s="225"/>
      <c r="RKQ15" s="225"/>
      <c r="RKR15" s="225"/>
      <c r="RKS15" s="225"/>
      <c r="RKT15" s="225"/>
      <c r="RKU15" s="225"/>
      <c r="RKV15" s="225"/>
      <c r="RKW15" s="225"/>
      <c r="RKX15" s="225"/>
      <c r="RKY15" s="225"/>
      <c r="RKZ15" s="225"/>
      <c r="RLA15" s="225"/>
      <c r="RLB15" s="225"/>
      <c r="RLC15" s="225"/>
      <c r="RLD15" s="225"/>
      <c r="RLE15" s="225"/>
      <c r="RLF15" s="225"/>
      <c r="RLG15" s="225"/>
      <c r="RLH15" s="225"/>
      <c r="RLI15" s="225"/>
      <c r="RLJ15" s="225"/>
      <c r="RLK15" s="225"/>
      <c r="RLL15" s="225"/>
      <c r="RLM15" s="225"/>
      <c r="RLN15" s="225"/>
      <c r="RLO15" s="225"/>
      <c r="RLP15" s="225"/>
      <c r="RLQ15" s="225"/>
      <c r="RLR15" s="225"/>
      <c r="RLS15" s="225"/>
      <c r="RLT15" s="225"/>
      <c r="RLU15" s="225"/>
      <c r="RLV15" s="225"/>
      <c r="RLW15" s="225"/>
      <c r="RLX15" s="225"/>
      <c r="RLY15" s="225"/>
      <c r="RLZ15" s="225"/>
      <c r="RMA15" s="225"/>
      <c r="RMB15" s="225"/>
      <c r="RMC15" s="225"/>
      <c r="RMD15" s="225"/>
      <c r="RME15" s="225"/>
      <c r="RMF15" s="225"/>
      <c r="RMG15" s="225"/>
      <c r="RMH15" s="225"/>
      <c r="RMI15" s="225"/>
      <c r="RMJ15" s="225"/>
      <c r="RMK15" s="225"/>
      <c r="RML15" s="225"/>
      <c r="RMM15" s="225"/>
      <c r="RMN15" s="225"/>
      <c r="RMO15" s="225"/>
      <c r="RMP15" s="225"/>
      <c r="RMQ15" s="225"/>
      <c r="RMR15" s="225"/>
      <c r="RMS15" s="225"/>
      <c r="RMT15" s="225"/>
      <c r="RMU15" s="225"/>
      <c r="RMV15" s="225"/>
      <c r="RMW15" s="225"/>
      <c r="RMX15" s="225"/>
      <c r="RMY15" s="225"/>
      <c r="RMZ15" s="225"/>
      <c r="RNA15" s="225"/>
      <c r="RNB15" s="225"/>
      <c r="RNC15" s="225"/>
      <c r="RND15" s="225"/>
      <c r="RNE15" s="225"/>
      <c r="RNF15" s="225"/>
      <c r="RNG15" s="225"/>
      <c r="RNH15" s="225"/>
      <c r="RNI15" s="225"/>
      <c r="RNJ15" s="225"/>
      <c r="RNK15" s="225"/>
      <c r="RNL15" s="225"/>
      <c r="RNM15" s="225"/>
      <c r="RNN15" s="225"/>
      <c r="RNO15" s="225"/>
      <c r="RNP15" s="225"/>
      <c r="RNQ15" s="225"/>
      <c r="RNR15" s="225"/>
      <c r="RNS15" s="225"/>
      <c r="RNT15" s="225"/>
      <c r="RNU15" s="225"/>
      <c r="RNV15" s="225"/>
      <c r="RNW15" s="225"/>
      <c r="RNX15" s="225"/>
      <c r="RNY15" s="225"/>
      <c r="RNZ15" s="225"/>
      <c r="ROA15" s="225"/>
      <c r="ROB15" s="225"/>
      <c r="ROC15" s="225"/>
      <c r="ROD15" s="225"/>
      <c r="ROE15" s="225"/>
      <c r="ROF15" s="225"/>
      <c r="ROG15" s="225"/>
      <c r="ROH15" s="225"/>
      <c r="ROI15" s="225"/>
      <c r="ROJ15" s="225"/>
      <c r="ROK15" s="225"/>
      <c r="ROL15" s="225"/>
      <c r="ROM15" s="225"/>
      <c r="RON15" s="225"/>
      <c r="ROO15" s="225"/>
      <c r="ROP15" s="225"/>
      <c r="ROQ15" s="225"/>
      <c r="ROR15" s="225"/>
      <c r="ROS15" s="225"/>
      <c r="ROT15" s="225"/>
      <c r="ROU15" s="225"/>
      <c r="ROV15" s="225"/>
      <c r="ROW15" s="225"/>
      <c r="ROX15" s="225"/>
      <c r="ROY15" s="225"/>
      <c r="ROZ15" s="225"/>
      <c r="RPA15" s="225"/>
      <c r="RPB15" s="225"/>
      <c r="RPC15" s="225"/>
      <c r="RPD15" s="225"/>
      <c r="RPE15" s="225"/>
      <c r="RPF15" s="225"/>
      <c r="RPG15" s="225"/>
      <c r="RPH15" s="225"/>
      <c r="RPI15" s="225"/>
      <c r="RPJ15" s="225"/>
      <c r="RPK15" s="225"/>
      <c r="RPL15" s="225"/>
      <c r="RPM15" s="225"/>
      <c r="RPN15" s="225"/>
      <c r="RPO15" s="225"/>
      <c r="RPP15" s="225"/>
      <c r="RPQ15" s="225"/>
      <c r="RPR15" s="225"/>
      <c r="RPS15" s="225"/>
      <c r="RPT15" s="225"/>
      <c r="RPU15" s="225"/>
      <c r="RPV15" s="225"/>
      <c r="RPW15" s="225"/>
      <c r="RPX15" s="225"/>
      <c r="RPY15" s="225"/>
      <c r="RPZ15" s="225"/>
      <c r="RQA15" s="225"/>
      <c r="RQB15" s="225"/>
      <c r="RQC15" s="225"/>
      <c r="RQD15" s="225"/>
      <c r="RQE15" s="225"/>
      <c r="RQF15" s="225"/>
      <c r="RQG15" s="225"/>
      <c r="RQH15" s="225"/>
      <c r="RQI15" s="225"/>
      <c r="RQJ15" s="225"/>
      <c r="RQK15" s="225"/>
      <c r="RQL15" s="225"/>
      <c r="RQM15" s="225"/>
      <c r="RQN15" s="225"/>
      <c r="RQO15" s="225"/>
      <c r="RQP15" s="225"/>
      <c r="RQQ15" s="225"/>
      <c r="RQR15" s="225"/>
      <c r="RQS15" s="225"/>
      <c r="RQT15" s="225"/>
      <c r="RQU15" s="225"/>
      <c r="RQV15" s="225"/>
      <c r="RQW15" s="225"/>
      <c r="RQX15" s="225"/>
      <c r="RQY15" s="225"/>
      <c r="RQZ15" s="225"/>
      <c r="RRA15" s="225"/>
      <c r="RRB15" s="225"/>
      <c r="RRC15" s="225"/>
      <c r="RRD15" s="225"/>
      <c r="RRE15" s="225"/>
      <c r="RRF15" s="225"/>
      <c r="RRG15" s="225"/>
      <c r="RRH15" s="225"/>
      <c r="RRI15" s="225"/>
      <c r="RRJ15" s="225"/>
      <c r="RRK15" s="225"/>
      <c r="RRL15" s="225"/>
      <c r="RRM15" s="225"/>
      <c r="RRN15" s="225"/>
      <c r="RRO15" s="225"/>
      <c r="RRP15" s="225"/>
      <c r="RRQ15" s="225"/>
      <c r="RRR15" s="225"/>
      <c r="RRS15" s="225"/>
      <c r="RRT15" s="225"/>
      <c r="RRU15" s="225"/>
      <c r="RRV15" s="225"/>
      <c r="RRW15" s="225"/>
      <c r="RRX15" s="225"/>
      <c r="RRY15" s="225"/>
      <c r="RRZ15" s="225"/>
      <c r="RSA15" s="225"/>
      <c r="RSB15" s="225"/>
      <c r="RSC15" s="225"/>
      <c r="RSD15" s="225"/>
      <c r="RSE15" s="225"/>
      <c r="RSF15" s="225"/>
      <c r="RSG15" s="225"/>
      <c r="RSH15" s="225"/>
      <c r="RSI15" s="225"/>
      <c r="RSJ15" s="225"/>
      <c r="RSK15" s="225"/>
      <c r="RSL15" s="225"/>
      <c r="RSM15" s="225"/>
      <c r="RSN15" s="225"/>
      <c r="RSO15" s="225"/>
      <c r="RSP15" s="225"/>
      <c r="RSQ15" s="225"/>
      <c r="RSR15" s="225"/>
      <c r="RSS15" s="225"/>
      <c r="RST15" s="225"/>
      <c r="RSU15" s="225"/>
      <c r="RSV15" s="225"/>
      <c r="RSW15" s="225"/>
      <c r="RSX15" s="225"/>
      <c r="RSY15" s="225"/>
      <c r="RSZ15" s="225"/>
      <c r="RTA15" s="225"/>
      <c r="RTB15" s="225"/>
      <c r="RTC15" s="225"/>
      <c r="RTD15" s="225"/>
      <c r="RTE15" s="225"/>
      <c r="RTF15" s="225"/>
      <c r="RTG15" s="225"/>
      <c r="RTH15" s="225"/>
      <c r="RTI15" s="225"/>
      <c r="RTJ15" s="225"/>
      <c r="RTK15" s="225"/>
      <c r="RTL15" s="225"/>
      <c r="RTM15" s="225"/>
      <c r="RTN15" s="225"/>
      <c r="RTO15" s="225"/>
      <c r="RTP15" s="225"/>
      <c r="RTQ15" s="225"/>
      <c r="RTR15" s="225"/>
      <c r="RTS15" s="225"/>
      <c r="RTT15" s="225"/>
      <c r="RTU15" s="225"/>
      <c r="RTV15" s="225"/>
      <c r="RTW15" s="225"/>
      <c r="RTX15" s="225"/>
      <c r="RTY15" s="225"/>
      <c r="RTZ15" s="225"/>
      <c r="RUA15" s="225"/>
      <c r="RUB15" s="225"/>
      <c r="RUC15" s="225"/>
      <c r="RUD15" s="225"/>
      <c r="RUE15" s="225"/>
      <c r="RUF15" s="225"/>
      <c r="RUG15" s="225"/>
      <c r="RUH15" s="225"/>
      <c r="RUI15" s="225"/>
      <c r="RUJ15" s="225"/>
      <c r="RUK15" s="225"/>
      <c r="RUL15" s="225"/>
      <c r="RUM15" s="225"/>
      <c r="RUN15" s="225"/>
      <c r="RUO15" s="225"/>
      <c r="RUP15" s="225"/>
      <c r="RUQ15" s="225"/>
      <c r="RUR15" s="225"/>
      <c r="RUS15" s="225"/>
      <c r="RUT15" s="225"/>
      <c r="RUU15" s="225"/>
      <c r="RUV15" s="225"/>
      <c r="RUW15" s="225"/>
      <c r="RUX15" s="225"/>
      <c r="RUY15" s="225"/>
      <c r="RUZ15" s="225"/>
      <c r="RVA15" s="225"/>
      <c r="RVB15" s="225"/>
      <c r="RVC15" s="225"/>
      <c r="RVD15" s="225"/>
      <c r="RVE15" s="225"/>
      <c r="RVF15" s="225"/>
      <c r="RVG15" s="225"/>
      <c r="RVH15" s="225"/>
      <c r="RVI15" s="225"/>
      <c r="RVJ15" s="225"/>
      <c r="RVK15" s="225"/>
      <c r="RVL15" s="225"/>
      <c r="RVM15" s="225"/>
      <c r="RVN15" s="225"/>
      <c r="RVO15" s="225"/>
      <c r="RVP15" s="225"/>
      <c r="RVQ15" s="225"/>
      <c r="RVR15" s="225"/>
      <c r="RVS15" s="225"/>
      <c r="RVT15" s="225"/>
      <c r="RVU15" s="225"/>
      <c r="RVV15" s="225"/>
      <c r="RVW15" s="225"/>
      <c r="RVX15" s="225"/>
      <c r="RVY15" s="225"/>
      <c r="RVZ15" s="225"/>
      <c r="RWA15" s="225"/>
      <c r="RWB15" s="225"/>
      <c r="RWC15" s="225"/>
      <c r="RWD15" s="225"/>
      <c r="RWE15" s="225"/>
      <c r="RWF15" s="225"/>
      <c r="RWG15" s="225"/>
      <c r="RWH15" s="225"/>
      <c r="RWI15" s="225"/>
      <c r="RWJ15" s="225"/>
      <c r="RWK15" s="225"/>
      <c r="RWL15" s="225"/>
      <c r="RWM15" s="225"/>
      <c r="RWN15" s="225"/>
      <c r="RWO15" s="225"/>
      <c r="RWP15" s="225"/>
      <c r="RWQ15" s="225"/>
      <c r="RWR15" s="225"/>
      <c r="RWS15" s="225"/>
      <c r="RWT15" s="225"/>
      <c r="RWU15" s="225"/>
      <c r="RWV15" s="225"/>
      <c r="RWW15" s="225"/>
      <c r="RWX15" s="225"/>
      <c r="RWY15" s="225"/>
      <c r="RWZ15" s="225"/>
      <c r="RXA15" s="225"/>
      <c r="RXB15" s="225"/>
      <c r="RXC15" s="225"/>
      <c r="RXD15" s="225"/>
      <c r="RXE15" s="225"/>
      <c r="RXF15" s="225"/>
      <c r="RXG15" s="225"/>
      <c r="RXH15" s="225"/>
      <c r="RXI15" s="225"/>
      <c r="RXJ15" s="225"/>
      <c r="RXK15" s="225"/>
      <c r="RXL15" s="225"/>
      <c r="RXM15" s="225"/>
      <c r="RXN15" s="225"/>
      <c r="RXO15" s="225"/>
      <c r="RXP15" s="225"/>
      <c r="RXQ15" s="225"/>
      <c r="RXR15" s="225"/>
      <c r="RXS15" s="225"/>
      <c r="RXT15" s="225"/>
      <c r="RXU15" s="225"/>
      <c r="RXV15" s="225"/>
      <c r="RXW15" s="225"/>
      <c r="RXX15" s="225"/>
      <c r="RXY15" s="225"/>
      <c r="RXZ15" s="225"/>
      <c r="RYA15" s="225"/>
      <c r="RYB15" s="225"/>
      <c r="RYC15" s="225"/>
      <c r="RYD15" s="225"/>
      <c r="RYE15" s="225"/>
      <c r="RYF15" s="225"/>
      <c r="RYG15" s="225"/>
      <c r="RYH15" s="225"/>
      <c r="RYI15" s="225"/>
      <c r="RYJ15" s="225"/>
      <c r="RYK15" s="225"/>
      <c r="RYL15" s="225"/>
      <c r="RYM15" s="225"/>
      <c r="RYN15" s="225"/>
      <c r="RYO15" s="225"/>
      <c r="RYP15" s="225"/>
      <c r="RYQ15" s="225"/>
      <c r="RYR15" s="225"/>
      <c r="RYS15" s="225"/>
      <c r="RYT15" s="225"/>
      <c r="RYU15" s="225"/>
      <c r="RYV15" s="225"/>
      <c r="RYW15" s="225"/>
      <c r="RYX15" s="225"/>
      <c r="RYY15" s="225"/>
      <c r="RYZ15" s="225"/>
      <c r="RZA15" s="225"/>
      <c r="RZB15" s="225"/>
      <c r="RZC15" s="225"/>
      <c r="RZD15" s="225"/>
      <c r="RZE15" s="225"/>
      <c r="RZF15" s="225"/>
      <c r="RZG15" s="225"/>
      <c r="RZH15" s="225"/>
      <c r="RZI15" s="225"/>
      <c r="RZJ15" s="225"/>
      <c r="RZK15" s="225"/>
      <c r="RZL15" s="225"/>
      <c r="RZM15" s="225"/>
      <c r="RZN15" s="225"/>
      <c r="RZO15" s="225"/>
      <c r="RZP15" s="225"/>
      <c r="RZQ15" s="225"/>
      <c r="RZR15" s="225"/>
      <c r="RZS15" s="225"/>
      <c r="RZT15" s="225"/>
      <c r="RZU15" s="225"/>
      <c r="RZV15" s="225"/>
      <c r="RZW15" s="225"/>
      <c r="RZX15" s="225"/>
      <c r="RZY15" s="225"/>
      <c r="RZZ15" s="225"/>
      <c r="SAA15" s="225"/>
      <c r="SAB15" s="225"/>
      <c r="SAC15" s="225"/>
      <c r="SAD15" s="225"/>
      <c r="SAE15" s="225"/>
      <c r="SAF15" s="225"/>
      <c r="SAG15" s="225"/>
      <c r="SAH15" s="225"/>
      <c r="SAI15" s="225"/>
      <c r="SAJ15" s="225"/>
      <c r="SAK15" s="225"/>
      <c r="SAL15" s="225"/>
      <c r="SAM15" s="225"/>
      <c r="SAN15" s="225"/>
      <c r="SAO15" s="225"/>
      <c r="SAP15" s="225"/>
      <c r="SAQ15" s="225"/>
      <c r="SAR15" s="225"/>
      <c r="SAS15" s="225"/>
      <c r="SAT15" s="225"/>
      <c r="SAU15" s="225"/>
      <c r="SAV15" s="225"/>
      <c r="SAW15" s="225"/>
      <c r="SAX15" s="225"/>
      <c r="SAY15" s="225"/>
      <c r="SAZ15" s="225"/>
      <c r="SBA15" s="225"/>
      <c r="SBB15" s="225"/>
      <c r="SBC15" s="225"/>
      <c r="SBD15" s="225"/>
      <c r="SBE15" s="225"/>
      <c r="SBF15" s="225"/>
      <c r="SBG15" s="225"/>
      <c r="SBH15" s="225"/>
      <c r="SBI15" s="225"/>
      <c r="SBJ15" s="225"/>
      <c r="SBK15" s="225"/>
      <c r="SBL15" s="225"/>
      <c r="SBM15" s="225"/>
      <c r="SBN15" s="225"/>
      <c r="SBO15" s="225"/>
      <c r="SBP15" s="225"/>
      <c r="SBQ15" s="225"/>
      <c r="SBR15" s="225"/>
      <c r="SBS15" s="225"/>
      <c r="SBT15" s="225"/>
      <c r="SBU15" s="225"/>
      <c r="SBV15" s="225"/>
      <c r="SBW15" s="225"/>
      <c r="SBX15" s="225"/>
      <c r="SBY15" s="225"/>
      <c r="SBZ15" s="225"/>
      <c r="SCA15" s="225"/>
      <c r="SCB15" s="225"/>
      <c r="SCC15" s="225"/>
      <c r="SCD15" s="225"/>
      <c r="SCE15" s="225"/>
      <c r="SCF15" s="225"/>
      <c r="SCG15" s="225"/>
      <c r="SCH15" s="225"/>
      <c r="SCI15" s="225"/>
      <c r="SCJ15" s="225"/>
      <c r="SCK15" s="225"/>
      <c r="SCL15" s="225"/>
      <c r="SCM15" s="225"/>
      <c r="SCN15" s="225"/>
      <c r="SCO15" s="225"/>
      <c r="SCP15" s="225"/>
      <c r="SCQ15" s="225"/>
      <c r="SCR15" s="225"/>
      <c r="SCS15" s="225"/>
      <c r="SCT15" s="225"/>
      <c r="SCU15" s="225"/>
      <c r="SCV15" s="225"/>
      <c r="SCW15" s="225"/>
      <c r="SCX15" s="225"/>
      <c r="SCY15" s="225"/>
      <c r="SCZ15" s="225"/>
      <c r="SDA15" s="225"/>
      <c r="SDB15" s="225"/>
      <c r="SDC15" s="225"/>
      <c r="SDD15" s="225"/>
      <c r="SDE15" s="225"/>
      <c r="SDF15" s="225"/>
      <c r="SDG15" s="225"/>
      <c r="SDH15" s="225"/>
      <c r="SDI15" s="225"/>
      <c r="SDJ15" s="225"/>
      <c r="SDK15" s="225"/>
      <c r="SDL15" s="225"/>
      <c r="SDM15" s="225"/>
      <c r="SDN15" s="225"/>
      <c r="SDO15" s="225"/>
      <c r="SDP15" s="225"/>
      <c r="SDQ15" s="225"/>
      <c r="SDR15" s="225"/>
      <c r="SDS15" s="225"/>
      <c r="SDT15" s="225"/>
      <c r="SDU15" s="225"/>
      <c r="SDV15" s="225"/>
      <c r="SDW15" s="225"/>
      <c r="SDX15" s="225"/>
      <c r="SDY15" s="225"/>
      <c r="SDZ15" s="225"/>
      <c r="SEA15" s="225"/>
      <c r="SEB15" s="225"/>
      <c r="SEC15" s="225"/>
      <c r="SED15" s="225"/>
      <c r="SEE15" s="225"/>
      <c r="SEF15" s="225"/>
      <c r="SEG15" s="225"/>
      <c r="SEH15" s="225"/>
      <c r="SEI15" s="225"/>
      <c r="SEJ15" s="225"/>
      <c r="SEK15" s="225"/>
      <c r="SEL15" s="225"/>
      <c r="SEM15" s="225"/>
      <c r="SEN15" s="225"/>
      <c r="SEO15" s="225"/>
      <c r="SEP15" s="225"/>
      <c r="SEQ15" s="225"/>
      <c r="SER15" s="225"/>
      <c r="SES15" s="225"/>
      <c r="SET15" s="225"/>
      <c r="SEU15" s="225"/>
      <c r="SEV15" s="225"/>
      <c r="SEW15" s="225"/>
      <c r="SEX15" s="225"/>
      <c r="SEY15" s="225"/>
      <c r="SEZ15" s="225"/>
      <c r="SFA15" s="225"/>
      <c r="SFB15" s="225"/>
      <c r="SFC15" s="225"/>
      <c r="SFD15" s="225"/>
      <c r="SFE15" s="225"/>
      <c r="SFF15" s="225"/>
      <c r="SFG15" s="225"/>
      <c r="SFH15" s="225"/>
      <c r="SFI15" s="225"/>
      <c r="SFJ15" s="225"/>
      <c r="SFK15" s="225"/>
      <c r="SFL15" s="225"/>
      <c r="SFM15" s="225"/>
      <c r="SFN15" s="225"/>
      <c r="SFO15" s="225"/>
      <c r="SFP15" s="225"/>
      <c r="SFQ15" s="225"/>
      <c r="SFR15" s="225"/>
      <c r="SFS15" s="225"/>
      <c r="SFT15" s="225"/>
      <c r="SFU15" s="225"/>
      <c r="SFV15" s="225"/>
      <c r="SFW15" s="225"/>
      <c r="SFX15" s="225"/>
      <c r="SFY15" s="225"/>
      <c r="SFZ15" s="225"/>
      <c r="SGA15" s="225"/>
      <c r="SGB15" s="225"/>
      <c r="SGC15" s="225"/>
      <c r="SGD15" s="225"/>
      <c r="SGE15" s="225"/>
      <c r="SGF15" s="225"/>
      <c r="SGG15" s="225"/>
      <c r="SGH15" s="225"/>
      <c r="SGI15" s="225"/>
      <c r="SGJ15" s="225"/>
      <c r="SGK15" s="225"/>
      <c r="SGL15" s="225"/>
      <c r="SGM15" s="225"/>
      <c r="SGN15" s="225"/>
      <c r="SGO15" s="225"/>
      <c r="SGP15" s="225"/>
      <c r="SGQ15" s="225"/>
      <c r="SGR15" s="225"/>
      <c r="SGS15" s="225"/>
      <c r="SGT15" s="225"/>
      <c r="SGU15" s="225"/>
      <c r="SGV15" s="225"/>
      <c r="SGW15" s="225"/>
      <c r="SGX15" s="225"/>
      <c r="SGY15" s="225"/>
      <c r="SGZ15" s="225"/>
      <c r="SHA15" s="225"/>
      <c r="SHB15" s="225"/>
      <c r="SHC15" s="225"/>
      <c r="SHD15" s="225"/>
      <c r="SHE15" s="225"/>
      <c r="SHF15" s="225"/>
      <c r="SHG15" s="225"/>
      <c r="SHH15" s="225"/>
      <c r="SHI15" s="225"/>
      <c r="SHJ15" s="225"/>
      <c r="SHK15" s="225"/>
      <c r="SHL15" s="225"/>
      <c r="SHM15" s="225"/>
      <c r="SHN15" s="225"/>
      <c r="SHO15" s="225"/>
      <c r="SHP15" s="225"/>
      <c r="SHQ15" s="225"/>
      <c r="SHR15" s="225"/>
      <c r="SHS15" s="225"/>
      <c r="SHT15" s="225"/>
      <c r="SHU15" s="225"/>
      <c r="SHV15" s="225"/>
      <c r="SHW15" s="225"/>
      <c r="SHX15" s="225"/>
      <c r="SHY15" s="225"/>
      <c r="SHZ15" s="225"/>
      <c r="SIA15" s="225"/>
      <c r="SIB15" s="225"/>
      <c r="SIC15" s="225"/>
      <c r="SID15" s="225"/>
      <c r="SIE15" s="225"/>
      <c r="SIF15" s="225"/>
      <c r="SIG15" s="225"/>
      <c r="SIH15" s="225"/>
      <c r="SII15" s="225"/>
      <c r="SIJ15" s="225"/>
      <c r="SIK15" s="225"/>
      <c r="SIL15" s="225"/>
      <c r="SIM15" s="225"/>
      <c r="SIN15" s="225"/>
      <c r="SIO15" s="225"/>
      <c r="SIP15" s="225"/>
      <c r="SIQ15" s="225"/>
      <c r="SIR15" s="225"/>
      <c r="SIS15" s="225"/>
      <c r="SIT15" s="225"/>
      <c r="SIU15" s="225"/>
      <c r="SIV15" s="225"/>
      <c r="SIW15" s="225"/>
      <c r="SIX15" s="225"/>
      <c r="SIY15" s="225"/>
      <c r="SIZ15" s="225"/>
      <c r="SJA15" s="225"/>
      <c r="SJB15" s="225"/>
      <c r="SJC15" s="225"/>
      <c r="SJD15" s="225"/>
      <c r="SJE15" s="225"/>
      <c r="SJF15" s="225"/>
      <c r="SJG15" s="225"/>
      <c r="SJH15" s="225"/>
      <c r="SJI15" s="225"/>
      <c r="SJJ15" s="225"/>
      <c r="SJK15" s="225"/>
      <c r="SJL15" s="225"/>
      <c r="SJM15" s="225"/>
      <c r="SJN15" s="225"/>
      <c r="SJO15" s="225"/>
      <c r="SJP15" s="225"/>
      <c r="SJQ15" s="225"/>
      <c r="SJR15" s="225"/>
      <c r="SJS15" s="225"/>
      <c r="SJT15" s="225"/>
      <c r="SJU15" s="225"/>
      <c r="SJV15" s="225"/>
      <c r="SJW15" s="225"/>
      <c r="SJX15" s="225"/>
      <c r="SJY15" s="225"/>
      <c r="SJZ15" s="225"/>
      <c r="SKA15" s="225"/>
      <c r="SKB15" s="225"/>
      <c r="SKC15" s="225"/>
      <c r="SKD15" s="225"/>
      <c r="SKE15" s="225"/>
      <c r="SKF15" s="225"/>
      <c r="SKG15" s="225"/>
      <c r="SKH15" s="225"/>
      <c r="SKI15" s="225"/>
      <c r="SKJ15" s="225"/>
      <c r="SKK15" s="225"/>
      <c r="SKL15" s="225"/>
      <c r="SKM15" s="225"/>
      <c r="SKN15" s="225"/>
      <c r="SKO15" s="225"/>
      <c r="SKP15" s="225"/>
      <c r="SKQ15" s="225"/>
      <c r="SKR15" s="225"/>
      <c r="SKS15" s="225"/>
      <c r="SKT15" s="225"/>
      <c r="SKU15" s="225"/>
      <c r="SKV15" s="225"/>
      <c r="SKW15" s="225"/>
      <c r="SKX15" s="225"/>
      <c r="SKY15" s="225"/>
      <c r="SKZ15" s="225"/>
      <c r="SLA15" s="225"/>
      <c r="SLB15" s="225"/>
      <c r="SLC15" s="225"/>
      <c r="SLD15" s="225"/>
      <c r="SLE15" s="225"/>
      <c r="SLF15" s="225"/>
      <c r="SLG15" s="225"/>
      <c r="SLH15" s="225"/>
      <c r="SLI15" s="225"/>
      <c r="SLJ15" s="225"/>
      <c r="SLK15" s="225"/>
      <c r="SLL15" s="225"/>
      <c r="SLM15" s="225"/>
      <c r="SLN15" s="225"/>
      <c r="SLO15" s="225"/>
      <c r="SLP15" s="225"/>
      <c r="SLQ15" s="225"/>
      <c r="SLR15" s="225"/>
      <c r="SLS15" s="225"/>
      <c r="SLT15" s="225"/>
      <c r="SLU15" s="225"/>
      <c r="SLV15" s="225"/>
      <c r="SLW15" s="225"/>
      <c r="SLX15" s="225"/>
      <c r="SLY15" s="225"/>
      <c r="SLZ15" s="225"/>
      <c r="SMA15" s="225"/>
      <c r="SMB15" s="225"/>
      <c r="SMC15" s="225"/>
      <c r="SMD15" s="225"/>
      <c r="SME15" s="225"/>
      <c r="SMF15" s="225"/>
      <c r="SMG15" s="225"/>
      <c r="SMH15" s="225"/>
      <c r="SMI15" s="225"/>
      <c r="SMJ15" s="225"/>
      <c r="SMK15" s="225"/>
      <c r="SML15" s="225"/>
      <c r="SMM15" s="225"/>
      <c r="SMN15" s="225"/>
      <c r="SMO15" s="225"/>
      <c r="SMP15" s="225"/>
      <c r="SMQ15" s="225"/>
      <c r="SMR15" s="225"/>
      <c r="SMS15" s="225"/>
      <c r="SMT15" s="225"/>
      <c r="SMU15" s="225"/>
      <c r="SMV15" s="225"/>
      <c r="SMW15" s="225"/>
      <c r="SMX15" s="225"/>
      <c r="SMY15" s="225"/>
      <c r="SMZ15" s="225"/>
      <c r="SNA15" s="225"/>
      <c r="SNB15" s="225"/>
      <c r="SNC15" s="225"/>
      <c r="SND15" s="225"/>
      <c r="SNE15" s="225"/>
      <c r="SNF15" s="225"/>
      <c r="SNG15" s="225"/>
      <c r="SNH15" s="225"/>
      <c r="SNI15" s="225"/>
      <c r="SNJ15" s="225"/>
      <c r="SNK15" s="225"/>
      <c r="SNL15" s="225"/>
      <c r="SNM15" s="225"/>
      <c r="SNN15" s="225"/>
      <c r="SNO15" s="225"/>
      <c r="SNP15" s="225"/>
      <c r="SNQ15" s="225"/>
      <c r="SNR15" s="225"/>
      <c r="SNS15" s="225"/>
      <c r="SNT15" s="225"/>
      <c r="SNU15" s="225"/>
      <c r="SNV15" s="225"/>
      <c r="SNW15" s="225"/>
      <c r="SNX15" s="225"/>
      <c r="SNY15" s="225"/>
      <c r="SNZ15" s="225"/>
      <c r="SOA15" s="225"/>
      <c r="SOB15" s="225"/>
      <c r="SOC15" s="225"/>
      <c r="SOD15" s="225"/>
      <c r="SOE15" s="225"/>
      <c r="SOF15" s="225"/>
      <c r="SOG15" s="225"/>
      <c r="SOH15" s="225"/>
      <c r="SOI15" s="225"/>
      <c r="SOJ15" s="225"/>
      <c r="SOK15" s="225"/>
      <c r="SOL15" s="225"/>
      <c r="SOM15" s="225"/>
      <c r="SON15" s="225"/>
      <c r="SOO15" s="225"/>
      <c r="SOP15" s="225"/>
      <c r="SOQ15" s="225"/>
      <c r="SOR15" s="225"/>
      <c r="SOS15" s="225"/>
      <c r="SOT15" s="225"/>
      <c r="SOU15" s="225"/>
      <c r="SOV15" s="225"/>
      <c r="SOW15" s="225"/>
      <c r="SOX15" s="225"/>
      <c r="SOY15" s="225"/>
      <c r="SOZ15" s="225"/>
      <c r="SPA15" s="225"/>
      <c r="SPB15" s="225"/>
      <c r="SPC15" s="225"/>
      <c r="SPD15" s="225"/>
      <c r="SPE15" s="225"/>
      <c r="SPF15" s="225"/>
      <c r="SPG15" s="225"/>
      <c r="SPH15" s="225"/>
      <c r="SPI15" s="225"/>
      <c r="SPJ15" s="225"/>
      <c r="SPK15" s="225"/>
      <c r="SPL15" s="225"/>
      <c r="SPM15" s="225"/>
      <c r="SPN15" s="225"/>
      <c r="SPO15" s="225"/>
      <c r="SPP15" s="225"/>
      <c r="SPQ15" s="225"/>
      <c r="SPR15" s="225"/>
      <c r="SPS15" s="225"/>
      <c r="SPT15" s="225"/>
      <c r="SPU15" s="225"/>
      <c r="SPV15" s="225"/>
      <c r="SPW15" s="225"/>
      <c r="SPX15" s="225"/>
      <c r="SPY15" s="225"/>
      <c r="SPZ15" s="225"/>
      <c r="SQA15" s="225"/>
      <c r="SQB15" s="225"/>
      <c r="SQC15" s="225"/>
      <c r="SQD15" s="225"/>
      <c r="SQE15" s="225"/>
      <c r="SQF15" s="225"/>
      <c r="SQG15" s="225"/>
      <c r="SQH15" s="225"/>
      <c r="SQI15" s="225"/>
      <c r="SQJ15" s="225"/>
      <c r="SQK15" s="225"/>
      <c r="SQL15" s="225"/>
      <c r="SQM15" s="225"/>
      <c r="SQN15" s="225"/>
      <c r="SQO15" s="225"/>
      <c r="SQP15" s="225"/>
      <c r="SQQ15" s="225"/>
      <c r="SQR15" s="225"/>
      <c r="SQS15" s="225"/>
      <c r="SQT15" s="225"/>
      <c r="SQU15" s="225"/>
      <c r="SQV15" s="225"/>
      <c r="SQW15" s="225"/>
      <c r="SQX15" s="225"/>
      <c r="SQY15" s="225"/>
      <c r="SQZ15" s="225"/>
      <c r="SRA15" s="225"/>
      <c r="SRB15" s="225"/>
      <c r="SRC15" s="225"/>
      <c r="SRD15" s="225"/>
      <c r="SRE15" s="225"/>
      <c r="SRF15" s="225"/>
      <c r="SRG15" s="225"/>
      <c r="SRH15" s="225"/>
      <c r="SRI15" s="225"/>
      <c r="SRJ15" s="225"/>
      <c r="SRK15" s="225"/>
      <c r="SRL15" s="225"/>
      <c r="SRM15" s="225"/>
      <c r="SRN15" s="225"/>
      <c r="SRO15" s="225"/>
      <c r="SRP15" s="225"/>
      <c r="SRQ15" s="225"/>
      <c r="SRR15" s="225"/>
      <c r="SRS15" s="225"/>
      <c r="SRT15" s="225"/>
      <c r="SRU15" s="225"/>
      <c r="SRV15" s="225"/>
      <c r="SRW15" s="225"/>
      <c r="SRX15" s="225"/>
      <c r="SRY15" s="225"/>
      <c r="SRZ15" s="225"/>
      <c r="SSA15" s="225"/>
      <c r="SSB15" s="225"/>
      <c r="SSC15" s="225"/>
      <c r="SSD15" s="225"/>
      <c r="SSE15" s="225"/>
      <c r="SSF15" s="225"/>
      <c r="SSG15" s="225"/>
      <c r="SSH15" s="225"/>
      <c r="SSI15" s="225"/>
      <c r="SSJ15" s="225"/>
      <c r="SSK15" s="225"/>
      <c r="SSL15" s="225"/>
      <c r="SSM15" s="225"/>
      <c r="SSN15" s="225"/>
      <c r="SSO15" s="225"/>
      <c r="SSP15" s="225"/>
      <c r="SSQ15" s="225"/>
      <c r="SSR15" s="225"/>
      <c r="SSS15" s="225"/>
      <c r="SST15" s="225"/>
      <c r="SSU15" s="225"/>
      <c r="SSV15" s="225"/>
      <c r="SSW15" s="225"/>
      <c r="SSX15" s="225"/>
      <c r="SSY15" s="225"/>
      <c r="SSZ15" s="225"/>
      <c r="STA15" s="225"/>
      <c r="STB15" s="225"/>
      <c r="STC15" s="225"/>
      <c r="STD15" s="225"/>
      <c r="STE15" s="225"/>
      <c r="STF15" s="225"/>
      <c r="STG15" s="225"/>
      <c r="STH15" s="225"/>
      <c r="STI15" s="225"/>
      <c r="STJ15" s="225"/>
      <c r="STK15" s="225"/>
      <c r="STL15" s="225"/>
      <c r="STM15" s="225"/>
      <c r="STN15" s="225"/>
      <c r="STO15" s="225"/>
      <c r="STP15" s="225"/>
      <c r="STQ15" s="225"/>
      <c r="STR15" s="225"/>
      <c r="STS15" s="225"/>
      <c r="STT15" s="225"/>
      <c r="STU15" s="225"/>
      <c r="STV15" s="225"/>
      <c r="STW15" s="225"/>
      <c r="STX15" s="225"/>
      <c r="STY15" s="225"/>
      <c r="STZ15" s="225"/>
      <c r="SUA15" s="225"/>
      <c r="SUB15" s="225"/>
      <c r="SUC15" s="225"/>
      <c r="SUD15" s="225"/>
      <c r="SUE15" s="225"/>
      <c r="SUF15" s="225"/>
      <c r="SUG15" s="225"/>
      <c r="SUH15" s="225"/>
      <c r="SUI15" s="225"/>
      <c r="SUJ15" s="225"/>
      <c r="SUK15" s="225"/>
      <c r="SUL15" s="225"/>
      <c r="SUM15" s="225"/>
      <c r="SUN15" s="225"/>
      <c r="SUO15" s="225"/>
      <c r="SUP15" s="225"/>
      <c r="SUQ15" s="225"/>
      <c r="SUR15" s="225"/>
      <c r="SUS15" s="225"/>
      <c r="SUT15" s="225"/>
      <c r="SUU15" s="225"/>
      <c r="SUV15" s="225"/>
      <c r="SUW15" s="225"/>
      <c r="SUX15" s="225"/>
      <c r="SUY15" s="225"/>
      <c r="SUZ15" s="225"/>
      <c r="SVA15" s="225"/>
      <c r="SVB15" s="225"/>
      <c r="SVC15" s="225"/>
      <c r="SVD15" s="225"/>
      <c r="SVE15" s="225"/>
      <c r="SVF15" s="225"/>
      <c r="SVG15" s="225"/>
      <c r="SVH15" s="225"/>
      <c r="SVI15" s="225"/>
      <c r="SVJ15" s="225"/>
      <c r="SVK15" s="225"/>
      <c r="SVL15" s="225"/>
      <c r="SVM15" s="225"/>
      <c r="SVN15" s="225"/>
      <c r="SVO15" s="225"/>
      <c r="SVP15" s="225"/>
      <c r="SVQ15" s="225"/>
      <c r="SVR15" s="225"/>
      <c r="SVS15" s="225"/>
      <c r="SVT15" s="225"/>
      <c r="SVU15" s="225"/>
      <c r="SVV15" s="225"/>
      <c r="SVW15" s="225"/>
      <c r="SVX15" s="225"/>
      <c r="SVY15" s="225"/>
      <c r="SVZ15" s="225"/>
      <c r="SWA15" s="225"/>
      <c r="SWB15" s="225"/>
      <c r="SWC15" s="225"/>
      <c r="SWD15" s="225"/>
      <c r="SWE15" s="225"/>
      <c r="SWF15" s="225"/>
      <c r="SWG15" s="225"/>
      <c r="SWH15" s="225"/>
      <c r="SWI15" s="225"/>
      <c r="SWJ15" s="225"/>
      <c r="SWK15" s="225"/>
      <c r="SWL15" s="225"/>
      <c r="SWM15" s="225"/>
      <c r="SWN15" s="225"/>
      <c r="SWO15" s="225"/>
      <c r="SWP15" s="225"/>
      <c r="SWQ15" s="225"/>
      <c r="SWR15" s="225"/>
      <c r="SWS15" s="225"/>
      <c r="SWT15" s="225"/>
      <c r="SWU15" s="225"/>
      <c r="SWV15" s="225"/>
      <c r="SWW15" s="225"/>
      <c r="SWX15" s="225"/>
      <c r="SWY15" s="225"/>
      <c r="SWZ15" s="225"/>
      <c r="SXA15" s="225"/>
      <c r="SXB15" s="225"/>
      <c r="SXC15" s="225"/>
      <c r="SXD15" s="225"/>
      <c r="SXE15" s="225"/>
      <c r="SXF15" s="225"/>
      <c r="SXG15" s="225"/>
      <c r="SXH15" s="225"/>
      <c r="SXI15" s="225"/>
      <c r="SXJ15" s="225"/>
      <c r="SXK15" s="225"/>
      <c r="SXL15" s="225"/>
      <c r="SXM15" s="225"/>
      <c r="SXN15" s="225"/>
      <c r="SXO15" s="225"/>
      <c r="SXP15" s="225"/>
      <c r="SXQ15" s="225"/>
      <c r="SXR15" s="225"/>
      <c r="SXS15" s="225"/>
      <c r="SXT15" s="225"/>
      <c r="SXU15" s="225"/>
      <c r="SXV15" s="225"/>
      <c r="SXW15" s="225"/>
      <c r="SXX15" s="225"/>
      <c r="SXY15" s="225"/>
      <c r="SXZ15" s="225"/>
      <c r="SYA15" s="225"/>
      <c r="SYB15" s="225"/>
      <c r="SYC15" s="225"/>
      <c r="SYD15" s="225"/>
      <c r="SYE15" s="225"/>
      <c r="SYF15" s="225"/>
      <c r="SYG15" s="225"/>
      <c r="SYH15" s="225"/>
      <c r="SYI15" s="225"/>
      <c r="SYJ15" s="225"/>
      <c r="SYK15" s="225"/>
      <c r="SYL15" s="225"/>
      <c r="SYM15" s="225"/>
      <c r="SYN15" s="225"/>
      <c r="SYO15" s="225"/>
      <c r="SYP15" s="225"/>
      <c r="SYQ15" s="225"/>
      <c r="SYR15" s="225"/>
      <c r="SYS15" s="225"/>
      <c r="SYT15" s="225"/>
      <c r="SYU15" s="225"/>
      <c r="SYV15" s="225"/>
      <c r="SYW15" s="225"/>
      <c r="SYX15" s="225"/>
      <c r="SYY15" s="225"/>
      <c r="SYZ15" s="225"/>
      <c r="SZA15" s="225"/>
      <c r="SZB15" s="225"/>
      <c r="SZC15" s="225"/>
      <c r="SZD15" s="225"/>
      <c r="SZE15" s="225"/>
      <c r="SZF15" s="225"/>
      <c r="SZG15" s="225"/>
      <c r="SZH15" s="225"/>
      <c r="SZI15" s="225"/>
      <c r="SZJ15" s="225"/>
      <c r="SZK15" s="225"/>
      <c r="SZL15" s="225"/>
      <c r="SZM15" s="225"/>
      <c r="SZN15" s="225"/>
      <c r="SZO15" s="225"/>
      <c r="SZP15" s="225"/>
      <c r="SZQ15" s="225"/>
      <c r="SZR15" s="225"/>
      <c r="SZS15" s="225"/>
      <c r="SZT15" s="225"/>
      <c r="SZU15" s="225"/>
      <c r="SZV15" s="225"/>
      <c r="SZW15" s="225"/>
      <c r="SZX15" s="225"/>
      <c r="SZY15" s="225"/>
      <c r="SZZ15" s="225"/>
      <c r="TAA15" s="225"/>
      <c r="TAB15" s="225"/>
      <c r="TAC15" s="225"/>
      <c r="TAD15" s="225"/>
      <c r="TAE15" s="225"/>
      <c r="TAF15" s="225"/>
      <c r="TAG15" s="225"/>
      <c r="TAH15" s="225"/>
      <c r="TAI15" s="225"/>
      <c r="TAJ15" s="225"/>
      <c r="TAK15" s="225"/>
      <c r="TAL15" s="225"/>
      <c r="TAM15" s="225"/>
      <c r="TAN15" s="225"/>
      <c r="TAO15" s="225"/>
      <c r="TAP15" s="225"/>
      <c r="TAQ15" s="225"/>
      <c r="TAR15" s="225"/>
      <c r="TAS15" s="225"/>
      <c r="TAT15" s="225"/>
      <c r="TAU15" s="225"/>
      <c r="TAV15" s="225"/>
      <c r="TAW15" s="225"/>
      <c r="TAX15" s="225"/>
      <c r="TAY15" s="225"/>
      <c r="TAZ15" s="225"/>
      <c r="TBA15" s="225"/>
      <c r="TBB15" s="225"/>
      <c r="TBC15" s="225"/>
      <c r="TBD15" s="225"/>
      <c r="TBE15" s="225"/>
      <c r="TBF15" s="225"/>
      <c r="TBG15" s="225"/>
      <c r="TBH15" s="225"/>
      <c r="TBI15" s="225"/>
      <c r="TBJ15" s="225"/>
      <c r="TBK15" s="225"/>
      <c r="TBL15" s="225"/>
      <c r="TBM15" s="225"/>
      <c r="TBN15" s="225"/>
      <c r="TBO15" s="225"/>
      <c r="TBP15" s="225"/>
      <c r="TBQ15" s="225"/>
      <c r="TBR15" s="225"/>
      <c r="TBS15" s="225"/>
      <c r="TBT15" s="225"/>
      <c r="TBU15" s="225"/>
      <c r="TBV15" s="225"/>
      <c r="TBW15" s="225"/>
      <c r="TBX15" s="225"/>
      <c r="TBY15" s="225"/>
      <c r="TBZ15" s="225"/>
      <c r="TCA15" s="225"/>
      <c r="TCB15" s="225"/>
      <c r="TCC15" s="225"/>
      <c r="TCD15" s="225"/>
      <c r="TCE15" s="225"/>
      <c r="TCF15" s="225"/>
      <c r="TCG15" s="225"/>
      <c r="TCH15" s="225"/>
      <c r="TCI15" s="225"/>
      <c r="TCJ15" s="225"/>
      <c r="TCK15" s="225"/>
      <c r="TCL15" s="225"/>
      <c r="TCM15" s="225"/>
      <c r="TCN15" s="225"/>
      <c r="TCO15" s="225"/>
      <c r="TCP15" s="225"/>
      <c r="TCQ15" s="225"/>
      <c r="TCR15" s="225"/>
      <c r="TCS15" s="225"/>
      <c r="TCT15" s="225"/>
      <c r="TCU15" s="225"/>
      <c r="TCV15" s="225"/>
      <c r="TCW15" s="225"/>
      <c r="TCX15" s="225"/>
      <c r="TCY15" s="225"/>
      <c r="TCZ15" s="225"/>
      <c r="TDA15" s="225"/>
      <c r="TDB15" s="225"/>
      <c r="TDC15" s="225"/>
      <c r="TDD15" s="225"/>
      <c r="TDE15" s="225"/>
      <c r="TDF15" s="225"/>
      <c r="TDG15" s="225"/>
      <c r="TDH15" s="225"/>
      <c r="TDI15" s="225"/>
      <c r="TDJ15" s="225"/>
      <c r="TDK15" s="225"/>
      <c r="TDL15" s="225"/>
      <c r="TDM15" s="225"/>
      <c r="TDN15" s="225"/>
      <c r="TDO15" s="225"/>
      <c r="TDP15" s="225"/>
      <c r="TDQ15" s="225"/>
      <c r="TDR15" s="225"/>
      <c r="TDS15" s="225"/>
      <c r="TDT15" s="225"/>
      <c r="TDU15" s="225"/>
      <c r="TDV15" s="225"/>
      <c r="TDW15" s="225"/>
      <c r="TDX15" s="225"/>
      <c r="TDY15" s="225"/>
      <c r="TDZ15" s="225"/>
      <c r="TEA15" s="225"/>
      <c r="TEB15" s="225"/>
      <c r="TEC15" s="225"/>
      <c r="TED15" s="225"/>
      <c r="TEE15" s="225"/>
      <c r="TEF15" s="225"/>
      <c r="TEG15" s="225"/>
      <c r="TEH15" s="225"/>
      <c r="TEI15" s="225"/>
      <c r="TEJ15" s="225"/>
      <c r="TEK15" s="225"/>
      <c r="TEL15" s="225"/>
      <c r="TEM15" s="225"/>
      <c r="TEN15" s="225"/>
      <c r="TEO15" s="225"/>
      <c r="TEP15" s="225"/>
      <c r="TEQ15" s="225"/>
      <c r="TER15" s="225"/>
      <c r="TES15" s="225"/>
      <c r="TET15" s="225"/>
      <c r="TEU15" s="225"/>
      <c r="TEV15" s="225"/>
      <c r="TEW15" s="225"/>
      <c r="TEX15" s="225"/>
      <c r="TEY15" s="225"/>
      <c r="TEZ15" s="225"/>
      <c r="TFA15" s="225"/>
      <c r="TFB15" s="225"/>
      <c r="TFC15" s="225"/>
      <c r="TFD15" s="225"/>
      <c r="TFE15" s="225"/>
      <c r="TFF15" s="225"/>
      <c r="TFG15" s="225"/>
      <c r="TFH15" s="225"/>
      <c r="TFI15" s="225"/>
      <c r="TFJ15" s="225"/>
      <c r="TFK15" s="225"/>
      <c r="TFL15" s="225"/>
      <c r="TFM15" s="225"/>
      <c r="TFN15" s="225"/>
      <c r="TFO15" s="225"/>
      <c r="TFP15" s="225"/>
      <c r="TFQ15" s="225"/>
      <c r="TFR15" s="225"/>
      <c r="TFS15" s="225"/>
      <c r="TFT15" s="225"/>
      <c r="TFU15" s="225"/>
      <c r="TFV15" s="225"/>
      <c r="TFW15" s="225"/>
      <c r="TFX15" s="225"/>
      <c r="TFY15" s="225"/>
      <c r="TFZ15" s="225"/>
      <c r="TGA15" s="225"/>
      <c r="TGB15" s="225"/>
      <c r="TGC15" s="225"/>
      <c r="TGD15" s="225"/>
      <c r="TGE15" s="225"/>
      <c r="TGF15" s="225"/>
      <c r="TGG15" s="225"/>
      <c r="TGH15" s="225"/>
      <c r="TGI15" s="225"/>
      <c r="TGJ15" s="225"/>
      <c r="TGK15" s="225"/>
      <c r="TGL15" s="225"/>
      <c r="TGM15" s="225"/>
      <c r="TGN15" s="225"/>
      <c r="TGO15" s="225"/>
      <c r="TGP15" s="225"/>
      <c r="TGQ15" s="225"/>
      <c r="TGR15" s="225"/>
      <c r="TGS15" s="225"/>
      <c r="TGT15" s="225"/>
      <c r="TGU15" s="225"/>
      <c r="TGV15" s="225"/>
      <c r="TGW15" s="225"/>
      <c r="TGX15" s="225"/>
      <c r="TGY15" s="225"/>
      <c r="TGZ15" s="225"/>
      <c r="THA15" s="225"/>
      <c r="THB15" s="225"/>
      <c r="THC15" s="225"/>
      <c r="THD15" s="225"/>
      <c r="THE15" s="225"/>
      <c r="THF15" s="225"/>
      <c r="THG15" s="225"/>
      <c r="THH15" s="225"/>
      <c r="THI15" s="225"/>
      <c r="THJ15" s="225"/>
      <c r="THK15" s="225"/>
      <c r="THL15" s="225"/>
      <c r="THM15" s="225"/>
      <c r="THN15" s="225"/>
      <c r="THO15" s="225"/>
      <c r="THP15" s="225"/>
      <c r="THQ15" s="225"/>
      <c r="THR15" s="225"/>
      <c r="THS15" s="225"/>
      <c r="THT15" s="225"/>
      <c r="THU15" s="225"/>
      <c r="THV15" s="225"/>
      <c r="THW15" s="225"/>
      <c r="THX15" s="225"/>
      <c r="THY15" s="225"/>
      <c r="THZ15" s="225"/>
      <c r="TIA15" s="225"/>
      <c r="TIB15" s="225"/>
      <c r="TIC15" s="225"/>
      <c r="TID15" s="225"/>
      <c r="TIE15" s="225"/>
      <c r="TIF15" s="225"/>
      <c r="TIG15" s="225"/>
      <c r="TIH15" s="225"/>
      <c r="TII15" s="225"/>
      <c r="TIJ15" s="225"/>
      <c r="TIK15" s="225"/>
      <c r="TIL15" s="225"/>
      <c r="TIM15" s="225"/>
      <c r="TIN15" s="225"/>
      <c r="TIO15" s="225"/>
      <c r="TIP15" s="225"/>
      <c r="TIQ15" s="225"/>
      <c r="TIR15" s="225"/>
      <c r="TIS15" s="225"/>
      <c r="TIT15" s="225"/>
      <c r="TIU15" s="225"/>
      <c r="TIV15" s="225"/>
      <c r="TIW15" s="225"/>
      <c r="TIX15" s="225"/>
      <c r="TIY15" s="225"/>
      <c r="TIZ15" s="225"/>
      <c r="TJA15" s="225"/>
      <c r="TJB15" s="225"/>
      <c r="TJC15" s="225"/>
      <c r="TJD15" s="225"/>
      <c r="TJE15" s="225"/>
      <c r="TJF15" s="225"/>
      <c r="TJG15" s="225"/>
      <c r="TJH15" s="225"/>
      <c r="TJI15" s="225"/>
      <c r="TJJ15" s="225"/>
      <c r="TJK15" s="225"/>
      <c r="TJL15" s="225"/>
      <c r="TJM15" s="225"/>
      <c r="TJN15" s="225"/>
      <c r="TJO15" s="225"/>
      <c r="TJP15" s="225"/>
      <c r="TJQ15" s="225"/>
      <c r="TJR15" s="225"/>
      <c r="TJS15" s="225"/>
      <c r="TJT15" s="225"/>
      <c r="TJU15" s="225"/>
      <c r="TJV15" s="225"/>
      <c r="TJW15" s="225"/>
      <c r="TJX15" s="225"/>
      <c r="TJY15" s="225"/>
      <c r="TJZ15" s="225"/>
      <c r="TKA15" s="225"/>
      <c r="TKB15" s="225"/>
      <c r="TKC15" s="225"/>
      <c r="TKD15" s="225"/>
      <c r="TKE15" s="225"/>
      <c r="TKF15" s="225"/>
      <c r="TKG15" s="225"/>
      <c r="TKH15" s="225"/>
      <c r="TKI15" s="225"/>
      <c r="TKJ15" s="225"/>
      <c r="TKK15" s="225"/>
      <c r="TKL15" s="225"/>
      <c r="TKM15" s="225"/>
      <c r="TKN15" s="225"/>
      <c r="TKO15" s="225"/>
      <c r="TKP15" s="225"/>
      <c r="TKQ15" s="225"/>
      <c r="TKR15" s="225"/>
      <c r="TKS15" s="225"/>
      <c r="TKT15" s="225"/>
      <c r="TKU15" s="225"/>
      <c r="TKV15" s="225"/>
      <c r="TKW15" s="225"/>
      <c r="TKX15" s="225"/>
      <c r="TKY15" s="225"/>
      <c r="TKZ15" s="225"/>
      <c r="TLA15" s="225"/>
      <c r="TLB15" s="225"/>
      <c r="TLC15" s="225"/>
      <c r="TLD15" s="225"/>
      <c r="TLE15" s="225"/>
      <c r="TLF15" s="225"/>
      <c r="TLG15" s="225"/>
      <c r="TLH15" s="225"/>
      <c r="TLI15" s="225"/>
      <c r="TLJ15" s="225"/>
      <c r="TLK15" s="225"/>
      <c r="TLL15" s="225"/>
      <c r="TLM15" s="225"/>
      <c r="TLN15" s="225"/>
      <c r="TLO15" s="225"/>
      <c r="TLP15" s="225"/>
      <c r="TLQ15" s="225"/>
      <c r="TLR15" s="225"/>
      <c r="TLS15" s="225"/>
      <c r="TLT15" s="225"/>
      <c r="TLU15" s="225"/>
      <c r="TLV15" s="225"/>
      <c r="TLW15" s="225"/>
      <c r="TLX15" s="225"/>
      <c r="TLY15" s="225"/>
      <c r="TLZ15" s="225"/>
      <c r="TMA15" s="225"/>
      <c r="TMB15" s="225"/>
      <c r="TMC15" s="225"/>
      <c r="TMD15" s="225"/>
      <c r="TME15" s="225"/>
      <c r="TMF15" s="225"/>
      <c r="TMG15" s="225"/>
      <c r="TMH15" s="225"/>
      <c r="TMI15" s="225"/>
      <c r="TMJ15" s="225"/>
      <c r="TMK15" s="225"/>
      <c r="TML15" s="225"/>
      <c r="TMM15" s="225"/>
      <c r="TMN15" s="225"/>
      <c r="TMO15" s="225"/>
      <c r="TMP15" s="225"/>
      <c r="TMQ15" s="225"/>
      <c r="TMR15" s="225"/>
      <c r="TMS15" s="225"/>
      <c r="TMT15" s="225"/>
      <c r="TMU15" s="225"/>
      <c r="TMV15" s="225"/>
      <c r="TMW15" s="225"/>
      <c r="TMX15" s="225"/>
      <c r="TMY15" s="225"/>
      <c r="TMZ15" s="225"/>
      <c r="TNA15" s="225"/>
      <c r="TNB15" s="225"/>
      <c r="TNC15" s="225"/>
      <c r="TND15" s="225"/>
      <c r="TNE15" s="225"/>
      <c r="TNF15" s="225"/>
      <c r="TNG15" s="225"/>
      <c r="TNH15" s="225"/>
      <c r="TNI15" s="225"/>
      <c r="TNJ15" s="225"/>
      <c r="TNK15" s="225"/>
      <c r="TNL15" s="225"/>
      <c r="TNM15" s="225"/>
      <c r="TNN15" s="225"/>
      <c r="TNO15" s="225"/>
      <c r="TNP15" s="225"/>
      <c r="TNQ15" s="225"/>
      <c r="TNR15" s="225"/>
      <c r="TNS15" s="225"/>
      <c r="TNT15" s="225"/>
      <c r="TNU15" s="225"/>
      <c r="TNV15" s="225"/>
      <c r="TNW15" s="225"/>
      <c r="TNX15" s="225"/>
      <c r="TNY15" s="225"/>
      <c r="TNZ15" s="225"/>
      <c r="TOA15" s="225"/>
      <c r="TOB15" s="225"/>
      <c r="TOC15" s="225"/>
      <c r="TOD15" s="225"/>
      <c r="TOE15" s="225"/>
      <c r="TOF15" s="225"/>
      <c r="TOG15" s="225"/>
      <c r="TOH15" s="225"/>
      <c r="TOI15" s="225"/>
      <c r="TOJ15" s="225"/>
      <c r="TOK15" s="225"/>
      <c r="TOL15" s="225"/>
      <c r="TOM15" s="225"/>
      <c r="TON15" s="225"/>
      <c r="TOO15" s="225"/>
      <c r="TOP15" s="225"/>
      <c r="TOQ15" s="225"/>
      <c r="TOR15" s="225"/>
      <c r="TOS15" s="225"/>
      <c r="TOT15" s="225"/>
      <c r="TOU15" s="225"/>
      <c r="TOV15" s="225"/>
      <c r="TOW15" s="225"/>
      <c r="TOX15" s="225"/>
      <c r="TOY15" s="225"/>
      <c r="TOZ15" s="225"/>
      <c r="TPA15" s="225"/>
      <c r="TPB15" s="225"/>
      <c r="TPC15" s="225"/>
      <c r="TPD15" s="225"/>
      <c r="TPE15" s="225"/>
      <c r="TPF15" s="225"/>
      <c r="TPG15" s="225"/>
      <c r="TPH15" s="225"/>
      <c r="TPI15" s="225"/>
      <c r="TPJ15" s="225"/>
      <c r="TPK15" s="225"/>
      <c r="TPL15" s="225"/>
      <c r="TPM15" s="225"/>
      <c r="TPN15" s="225"/>
      <c r="TPO15" s="225"/>
      <c r="TPP15" s="225"/>
      <c r="TPQ15" s="225"/>
      <c r="TPR15" s="225"/>
      <c r="TPS15" s="225"/>
      <c r="TPT15" s="225"/>
      <c r="TPU15" s="225"/>
      <c r="TPV15" s="225"/>
      <c r="TPW15" s="225"/>
      <c r="TPX15" s="225"/>
      <c r="TPY15" s="225"/>
      <c r="TPZ15" s="225"/>
      <c r="TQA15" s="225"/>
      <c r="TQB15" s="225"/>
      <c r="TQC15" s="225"/>
      <c r="TQD15" s="225"/>
      <c r="TQE15" s="225"/>
      <c r="TQF15" s="225"/>
      <c r="TQG15" s="225"/>
      <c r="TQH15" s="225"/>
      <c r="TQI15" s="225"/>
      <c r="TQJ15" s="225"/>
      <c r="TQK15" s="225"/>
      <c r="TQL15" s="225"/>
      <c r="TQM15" s="225"/>
      <c r="TQN15" s="225"/>
      <c r="TQO15" s="225"/>
      <c r="TQP15" s="225"/>
      <c r="TQQ15" s="225"/>
      <c r="TQR15" s="225"/>
      <c r="TQS15" s="225"/>
      <c r="TQT15" s="225"/>
      <c r="TQU15" s="225"/>
      <c r="TQV15" s="225"/>
      <c r="TQW15" s="225"/>
      <c r="TQX15" s="225"/>
      <c r="TQY15" s="225"/>
      <c r="TQZ15" s="225"/>
      <c r="TRA15" s="225"/>
      <c r="TRB15" s="225"/>
      <c r="TRC15" s="225"/>
      <c r="TRD15" s="225"/>
      <c r="TRE15" s="225"/>
      <c r="TRF15" s="225"/>
      <c r="TRG15" s="225"/>
      <c r="TRH15" s="225"/>
      <c r="TRI15" s="225"/>
      <c r="TRJ15" s="225"/>
      <c r="TRK15" s="225"/>
      <c r="TRL15" s="225"/>
      <c r="TRM15" s="225"/>
      <c r="TRN15" s="225"/>
      <c r="TRO15" s="225"/>
      <c r="TRP15" s="225"/>
      <c r="TRQ15" s="225"/>
      <c r="TRR15" s="225"/>
      <c r="TRS15" s="225"/>
      <c r="TRT15" s="225"/>
      <c r="TRU15" s="225"/>
      <c r="TRV15" s="225"/>
      <c r="TRW15" s="225"/>
      <c r="TRX15" s="225"/>
      <c r="TRY15" s="225"/>
      <c r="TRZ15" s="225"/>
      <c r="TSA15" s="225"/>
      <c r="TSB15" s="225"/>
      <c r="TSC15" s="225"/>
      <c r="TSD15" s="225"/>
      <c r="TSE15" s="225"/>
      <c r="TSF15" s="225"/>
      <c r="TSG15" s="225"/>
      <c r="TSH15" s="225"/>
      <c r="TSI15" s="225"/>
      <c r="TSJ15" s="225"/>
      <c r="TSK15" s="225"/>
      <c r="TSL15" s="225"/>
      <c r="TSM15" s="225"/>
      <c r="TSN15" s="225"/>
      <c r="TSO15" s="225"/>
      <c r="TSP15" s="225"/>
      <c r="TSQ15" s="225"/>
      <c r="TSR15" s="225"/>
      <c r="TSS15" s="225"/>
      <c r="TST15" s="225"/>
      <c r="TSU15" s="225"/>
      <c r="TSV15" s="225"/>
      <c r="TSW15" s="225"/>
      <c r="TSX15" s="225"/>
      <c r="TSY15" s="225"/>
      <c r="TSZ15" s="225"/>
      <c r="TTA15" s="225"/>
      <c r="TTB15" s="225"/>
      <c r="TTC15" s="225"/>
      <c r="TTD15" s="225"/>
      <c r="TTE15" s="225"/>
      <c r="TTF15" s="225"/>
      <c r="TTG15" s="225"/>
      <c r="TTH15" s="225"/>
      <c r="TTI15" s="225"/>
      <c r="TTJ15" s="225"/>
      <c r="TTK15" s="225"/>
      <c r="TTL15" s="225"/>
      <c r="TTM15" s="225"/>
      <c r="TTN15" s="225"/>
      <c r="TTO15" s="225"/>
      <c r="TTP15" s="225"/>
      <c r="TTQ15" s="225"/>
      <c r="TTR15" s="225"/>
      <c r="TTS15" s="225"/>
      <c r="TTT15" s="225"/>
      <c r="TTU15" s="225"/>
      <c r="TTV15" s="225"/>
      <c r="TTW15" s="225"/>
      <c r="TTX15" s="225"/>
      <c r="TTY15" s="225"/>
      <c r="TTZ15" s="225"/>
      <c r="TUA15" s="225"/>
      <c r="TUB15" s="225"/>
      <c r="TUC15" s="225"/>
      <c r="TUD15" s="225"/>
      <c r="TUE15" s="225"/>
      <c r="TUF15" s="225"/>
      <c r="TUG15" s="225"/>
      <c r="TUH15" s="225"/>
      <c r="TUI15" s="225"/>
      <c r="TUJ15" s="225"/>
      <c r="TUK15" s="225"/>
      <c r="TUL15" s="225"/>
      <c r="TUM15" s="225"/>
      <c r="TUN15" s="225"/>
      <c r="TUO15" s="225"/>
      <c r="TUP15" s="225"/>
      <c r="TUQ15" s="225"/>
      <c r="TUR15" s="225"/>
      <c r="TUS15" s="225"/>
      <c r="TUT15" s="225"/>
      <c r="TUU15" s="225"/>
      <c r="TUV15" s="225"/>
      <c r="TUW15" s="225"/>
      <c r="TUX15" s="225"/>
      <c r="TUY15" s="225"/>
      <c r="TUZ15" s="225"/>
      <c r="TVA15" s="225"/>
      <c r="TVB15" s="225"/>
      <c r="TVC15" s="225"/>
      <c r="TVD15" s="225"/>
      <c r="TVE15" s="225"/>
      <c r="TVF15" s="225"/>
      <c r="TVG15" s="225"/>
      <c r="TVH15" s="225"/>
      <c r="TVI15" s="225"/>
      <c r="TVJ15" s="225"/>
      <c r="TVK15" s="225"/>
      <c r="TVL15" s="225"/>
      <c r="TVM15" s="225"/>
      <c r="TVN15" s="225"/>
      <c r="TVO15" s="225"/>
      <c r="TVP15" s="225"/>
      <c r="TVQ15" s="225"/>
      <c r="TVR15" s="225"/>
      <c r="TVS15" s="225"/>
      <c r="TVT15" s="225"/>
      <c r="TVU15" s="225"/>
      <c r="TVV15" s="225"/>
      <c r="TVW15" s="225"/>
      <c r="TVX15" s="225"/>
      <c r="TVY15" s="225"/>
      <c r="TVZ15" s="225"/>
      <c r="TWA15" s="225"/>
      <c r="TWB15" s="225"/>
      <c r="TWC15" s="225"/>
      <c r="TWD15" s="225"/>
      <c r="TWE15" s="225"/>
      <c r="TWF15" s="225"/>
      <c r="TWG15" s="225"/>
      <c r="TWH15" s="225"/>
      <c r="TWI15" s="225"/>
      <c r="TWJ15" s="225"/>
      <c r="TWK15" s="225"/>
      <c r="TWL15" s="225"/>
      <c r="TWM15" s="225"/>
      <c r="TWN15" s="225"/>
      <c r="TWO15" s="225"/>
      <c r="TWP15" s="225"/>
      <c r="TWQ15" s="225"/>
      <c r="TWR15" s="225"/>
      <c r="TWS15" s="225"/>
      <c r="TWT15" s="225"/>
      <c r="TWU15" s="225"/>
      <c r="TWV15" s="225"/>
      <c r="TWW15" s="225"/>
      <c r="TWX15" s="225"/>
      <c r="TWY15" s="225"/>
      <c r="TWZ15" s="225"/>
      <c r="TXA15" s="225"/>
      <c r="TXB15" s="225"/>
      <c r="TXC15" s="225"/>
      <c r="TXD15" s="225"/>
      <c r="TXE15" s="225"/>
      <c r="TXF15" s="225"/>
      <c r="TXG15" s="225"/>
      <c r="TXH15" s="225"/>
      <c r="TXI15" s="225"/>
      <c r="TXJ15" s="225"/>
      <c r="TXK15" s="225"/>
      <c r="TXL15" s="225"/>
      <c r="TXM15" s="225"/>
      <c r="TXN15" s="225"/>
      <c r="TXO15" s="225"/>
      <c r="TXP15" s="225"/>
      <c r="TXQ15" s="225"/>
      <c r="TXR15" s="225"/>
      <c r="TXS15" s="225"/>
      <c r="TXT15" s="225"/>
      <c r="TXU15" s="225"/>
      <c r="TXV15" s="225"/>
      <c r="TXW15" s="225"/>
      <c r="TXX15" s="225"/>
      <c r="TXY15" s="225"/>
      <c r="TXZ15" s="225"/>
      <c r="TYA15" s="225"/>
      <c r="TYB15" s="225"/>
      <c r="TYC15" s="225"/>
      <c r="TYD15" s="225"/>
      <c r="TYE15" s="225"/>
      <c r="TYF15" s="225"/>
      <c r="TYG15" s="225"/>
      <c r="TYH15" s="225"/>
      <c r="TYI15" s="225"/>
      <c r="TYJ15" s="225"/>
      <c r="TYK15" s="225"/>
      <c r="TYL15" s="225"/>
      <c r="TYM15" s="225"/>
      <c r="TYN15" s="225"/>
      <c r="TYO15" s="225"/>
      <c r="TYP15" s="225"/>
      <c r="TYQ15" s="225"/>
      <c r="TYR15" s="225"/>
      <c r="TYS15" s="225"/>
      <c r="TYT15" s="225"/>
      <c r="TYU15" s="225"/>
      <c r="TYV15" s="225"/>
      <c r="TYW15" s="225"/>
      <c r="TYX15" s="225"/>
      <c r="TYY15" s="225"/>
      <c r="TYZ15" s="225"/>
      <c r="TZA15" s="225"/>
      <c r="TZB15" s="225"/>
      <c r="TZC15" s="225"/>
      <c r="TZD15" s="225"/>
      <c r="TZE15" s="225"/>
      <c r="TZF15" s="225"/>
      <c r="TZG15" s="225"/>
      <c r="TZH15" s="225"/>
      <c r="TZI15" s="225"/>
      <c r="TZJ15" s="225"/>
      <c r="TZK15" s="225"/>
      <c r="TZL15" s="225"/>
      <c r="TZM15" s="225"/>
      <c r="TZN15" s="225"/>
      <c r="TZO15" s="225"/>
      <c r="TZP15" s="225"/>
      <c r="TZQ15" s="225"/>
      <c r="TZR15" s="225"/>
      <c r="TZS15" s="225"/>
      <c r="TZT15" s="225"/>
      <c r="TZU15" s="225"/>
      <c r="TZV15" s="225"/>
      <c r="TZW15" s="225"/>
      <c r="TZX15" s="225"/>
      <c r="TZY15" s="225"/>
      <c r="TZZ15" s="225"/>
      <c r="UAA15" s="225"/>
      <c r="UAB15" s="225"/>
      <c r="UAC15" s="225"/>
      <c r="UAD15" s="225"/>
      <c r="UAE15" s="225"/>
      <c r="UAF15" s="225"/>
      <c r="UAG15" s="225"/>
      <c r="UAH15" s="225"/>
      <c r="UAI15" s="225"/>
      <c r="UAJ15" s="225"/>
      <c r="UAK15" s="225"/>
      <c r="UAL15" s="225"/>
      <c r="UAM15" s="225"/>
      <c r="UAN15" s="225"/>
      <c r="UAO15" s="225"/>
      <c r="UAP15" s="225"/>
      <c r="UAQ15" s="225"/>
      <c r="UAR15" s="225"/>
      <c r="UAS15" s="225"/>
      <c r="UAT15" s="225"/>
      <c r="UAU15" s="225"/>
      <c r="UAV15" s="225"/>
      <c r="UAW15" s="225"/>
      <c r="UAX15" s="225"/>
      <c r="UAY15" s="225"/>
      <c r="UAZ15" s="225"/>
      <c r="UBA15" s="225"/>
      <c r="UBB15" s="225"/>
      <c r="UBC15" s="225"/>
      <c r="UBD15" s="225"/>
      <c r="UBE15" s="225"/>
      <c r="UBF15" s="225"/>
      <c r="UBG15" s="225"/>
      <c r="UBH15" s="225"/>
      <c r="UBI15" s="225"/>
      <c r="UBJ15" s="225"/>
      <c r="UBK15" s="225"/>
      <c r="UBL15" s="225"/>
      <c r="UBM15" s="225"/>
      <c r="UBN15" s="225"/>
      <c r="UBO15" s="225"/>
      <c r="UBP15" s="225"/>
      <c r="UBQ15" s="225"/>
      <c r="UBR15" s="225"/>
      <c r="UBS15" s="225"/>
      <c r="UBT15" s="225"/>
      <c r="UBU15" s="225"/>
      <c r="UBV15" s="225"/>
      <c r="UBW15" s="225"/>
      <c r="UBX15" s="225"/>
      <c r="UBY15" s="225"/>
      <c r="UBZ15" s="225"/>
      <c r="UCA15" s="225"/>
      <c r="UCB15" s="225"/>
      <c r="UCC15" s="225"/>
      <c r="UCD15" s="225"/>
      <c r="UCE15" s="225"/>
      <c r="UCF15" s="225"/>
      <c r="UCG15" s="225"/>
      <c r="UCH15" s="225"/>
      <c r="UCI15" s="225"/>
      <c r="UCJ15" s="225"/>
      <c r="UCK15" s="225"/>
      <c r="UCL15" s="225"/>
      <c r="UCM15" s="225"/>
      <c r="UCN15" s="225"/>
      <c r="UCO15" s="225"/>
      <c r="UCP15" s="225"/>
      <c r="UCQ15" s="225"/>
      <c r="UCR15" s="225"/>
      <c r="UCS15" s="225"/>
      <c r="UCT15" s="225"/>
      <c r="UCU15" s="225"/>
      <c r="UCV15" s="225"/>
      <c r="UCW15" s="225"/>
      <c r="UCX15" s="225"/>
      <c r="UCY15" s="225"/>
      <c r="UCZ15" s="225"/>
      <c r="UDA15" s="225"/>
      <c r="UDB15" s="225"/>
      <c r="UDC15" s="225"/>
      <c r="UDD15" s="225"/>
      <c r="UDE15" s="225"/>
      <c r="UDF15" s="225"/>
      <c r="UDG15" s="225"/>
      <c r="UDH15" s="225"/>
      <c r="UDI15" s="225"/>
      <c r="UDJ15" s="225"/>
      <c r="UDK15" s="225"/>
      <c r="UDL15" s="225"/>
      <c r="UDM15" s="225"/>
      <c r="UDN15" s="225"/>
      <c r="UDO15" s="225"/>
      <c r="UDP15" s="225"/>
      <c r="UDQ15" s="225"/>
      <c r="UDR15" s="225"/>
      <c r="UDS15" s="225"/>
      <c r="UDT15" s="225"/>
      <c r="UDU15" s="225"/>
      <c r="UDV15" s="225"/>
      <c r="UDW15" s="225"/>
      <c r="UDX15" s="225"/>
      <c r="UDY15" s="225"/>
      <c r="UDZ15" s="225"/>
      <c r="UEA15" s="225"/>
      <c r="UEB15" s="225"/>
      <c r="UEC15" s="225"/>
      <c r="UED15" s="225"/>
      <c r="UEE15" s="225"/>
      <c r="UEF15" s="225"/>
      <c r="UEG15" s="225"/>
      <c r="UEH15" s="225"/>
      <c r="UEI15" s="225"/>
      <c r="UEJ15" s="225"/>
      <c r="UEK15" s="225"/>
      <c r="UEL15" s="225"/>
      <c r="UEM15" s="225"/>
      <c r="UEN15" s="225"/>
      <c r="UEO15" s="225"/>
      <c r="UEP15" s="225"/>
      <c r="UEQ15" s="225"/>
      <c r="UER15" s="225"/>
      <c r="UES15" s="225"/>
      <c r="UET15" s="225"/>
      <c r="UEU15" s="225"/>
      <c r="UEV15" s="225"/>
      <c r="UEW15" s="225"/>
      <c r="UEX15" s="225"/>
      <c r="UEY15" s="225"/>
      <c r="UEZ15" s="225"/>
      <c r="UFA15" s="225"/>
      <c r="UFB15" s="225"/>
      <c r="UFC15" s="225"/>
      <c r="UFD15" s="225"/>
      <c r="UFE15" s="225"/>
      <c r="UFF15" s="225"/>
      <c r="UFG15" s="225"/>
      <c r="UFH15" s="225"/>
      <c r="UFI15" s="225"/>
      <c r="UFJ15" s="225"/>
      <c r="UFK15" s="225"/>
      <c r="UFL15" s="225"/>
      <c r="UFM15" s="225"/>
      <c r="UFN15" s="225"/>
      <c r="UFO15" s="225"/>
      <c r="UFP15" s="225"/>
      <c r="UFQ15" s="225"/>
      <c r="UFR15" s="225"/>
      <c r="UFS15" s="225"/>
      <c r="UFT15" s="225"/>
      <c r="UFU15" s="225"/>
      <c r="UFV15" s="225"/>
      <c r="UFW15" s="225"/>
      <c r="UFX15" s="225"/>
      <c r="UFY15" s="225"/>
      <c r="UFZ15" s="225"/>
      <c r="UGA15" s="225"/>
      <c r="UGB15" s="225"/>
      <c r="UGC15" s="225"/>
      <c r="UGD15" s="225"/>
      <c r="UGE15" s="225"/>
      <c r="UGF15" s="225"/>
      <c r="UGG15" s="225"/>
      <c r="UGH15" s="225"/>
      <c r="UGI15" s="225"/>
      <c r="UGJ15" s="225"/>
      <c r="UGK15" s="225"/>
      <c r="UGL15" s="225"/>
      <c r="UGM15" s="225"/>
      <c r="UGN15" s="225"/>
      <c r="UGO15" s="225"/>
      <c r="UGP15" s="225"/>
      <c r="UGQ15" s="225"/>
      <c r="UGR15" s="225"/>
      <c r="UGS15" s="225"/>
      <c r="UGT15" s="225"/>
      <c r="UGU15" s="225"/>
      <c r="UGV15" s="225"/>
      <c r="UGW15" s="225"/>
      <c r="UGX15" s="225"/>
      <c r="UGY15" s="225"/>
      <c r="UGZ15" s="225"/>
      <c r="UHA15" s="225"/>
      <c r="UHB15" s="225"/>
      <c r="UHC15" s="225"/>
      <c r="UHD15" s="225"/>
      <c r="UHE15" s="225"/>
      <c r="UHF15" s="225"/>
      <c r="UHG15" s="225"/>
      <c r="UHH15" s="225"/>
      <c r="UHI15" s="225"/>
      <c r="UHJ15" s="225"/>
      <c r="UHK15" s="225"/>
      <c r="UHL15" s="225"/>
      <c r="UHM15" s="225"/>
      <c r="UHN15" s="225"/>
      <c r="UHO15" s="225"/>
      <c r="UHP15" s="225"/>
      <c r="UHQ15" s="225"/>
      <c r="UHR15" s="225"/>
      <c r="UHS15" s="225"/>
      <c r="UHT15" s="225"/>
      <c r="UHU15" s="225"/>
      <c r="UHV15" s="225"/>
      <c r="UHW15" s="225"/>
      <c r="UHX15" s="225"/>
      <c r="UHY15" s="225"/>
      <c r="UHZ15" s="225"/>
      <c r="UIA15" s="225"/>
      <c r="UIB15" s="225"/>
      <c r="UIC15" s="225"/>
      <c r="UID15" s="225"/>
      <c r="UIE15" s="225"/>
      <c r="UIF15" s="225"/>
      <c r="UIG15" s="225"/>
      <c r="UIH15" s="225"/>
      <c r="UII15" s="225"/>
      <c r="UIJ15" s="225"/>
      <c r="UIK15" s="225"/>
      <c r="UIL15" s="225"/>
      <c r="UIM15" s="225"/>
      <c r="UIN15" s="225"/>
      <c r="UIO15" s="225"/>
      <c r="UIP15" s="225"/>
      <c r="UIQ15" s="225"/>
      <c r="UIR15" s="225"/>
      <c r="UIS15" s="225"/>
      <c r="UIT15" s="225"/>
      <c r="UIU15" s="225"/>
      <c r="UIV15" s="225"/>
      <c r="UIW15" s="225"/>
      <c r="UIX15" s="225"/>
      <c r="UIY15" s="225"/>
      <c r="UIZ15" s="225"/>
      <c r="UJA15" s="225"/>
      <c r="UJB15" s="225"/>
      <c r="UJC15" s="225"/>
      <c r="UJD15" s="225"/>
      <c r="UJE15" s="225"/>
      <c r="UJF15" s="225"/>
      <c r="UJG15" s="225"/>
      <c r="UJH15" s="225"/>
      <c r="UJI15" s="225"/>
      <c r="UJJ15" s="225"/>
      <c r="UJK15" s="225"/>
      <c r="UJL15" s="225"/>
      <c r="UJM15" s="225"/>
      <c r="UJN15" s="225"/>
      <c r="UJO15" s="225"/>
      <c r="UJP15" s="225"/>
      <c r="UJQ15" s="225"/>
      <c r="UJR15" s="225"/>
      <c r="UJS15" s="225"/>
      <c r="UJT15" s="225"/>
      <c r="UJU15" s="225"/>
      <c r="UJV15" s="225"/>
      <c r="UJW15" s="225"/>
      <c r="UJX15" s="225"/>
      <c r="UJY15" s="225"/>
      <c r="UJZ15" s="225"/>
      <c r="UKA15" s="225"/>
      <c r="UKB15" s="225"/>
      <c r="UKC15" s="225"/>
      <c r="UKD15" s="225"/>
      <c r="UKE15" s="225"/>
      <c r="UKF15" s="225"/>
      <c r="UKG15" s="225"/>
      <c r="UKH15" s="225"/>
      <c r="UKI15" s="225"/>
      <c r="UKJ15" s="225"/>
      <c r="UKK15" s="225"/>
      <c r="UKL15" s="225"/>
      <c r="UKM15" s="225"/>
      <c r="UKN15" s="225"/>
      <c r="UKO15" s="225"/>
      <c r="UKP15" s="225"/>
      <c r="UKQ15" s="225"/>
      <c r="UKR15" s="225"/>
      <c r="UKS15" s="225"/>
      <c r="UKT15" s="225"/>
      <c r="UKU15" s="225"/>
      <c r="UKV15" s="225"/>
      <c r="UKW15" s="225"/>
      <c r="UKX15" s="225"/>
      <c r="UKY15" s="225"/>
      <c r="UKZ15" s="225"/>
      <c r="ULA15" s="225"/>
      <c r="ULB15" s="225"/>
      <c r="ULC15" s="225"/>
      <c r="ULD15" s="225"/>
      <c r="ULE15" s="225"/>
      <c r="ULF15" s="225"/>
      <c r="ULG15" s="225"/>
      <c r="ULH15" s="225"/>
      <c r="ULI15" s="225"/>
      <c r="ULJ15" s="225"/>
      <c r="ULK15" s="225"/>
      <c r="ULL15" s="225"/>
      <c r="ULM15" s="225"/>
      <c r="ULN15" s="225"/>
      <c r="ULO15" s="225"/>
      <c r="ULP15" s="225"/>
      <c r="ULQ15" s="225"/>
      <c r="ULR15" s="225"/>
      <c r="ULS15" s="225"/>
      <c r="ULT15" s="225"/>
      <c r="ULU15" s="225"/>
      <c r="ULV15" s="225"/>
      <c r="ULW15" s="225"/>
      <c r="ULX15" s="225"/>
      <c r="ULY15" s="225"/>
      <c r="ULZ15" s="225"/>
      <c r="UMA15" s="225"/>
      <c r="UMB15" s="225"/>
      <c r="UMC15" s="225"/>
      <c r="UMD15" s="225"/>
      <c r="UME15" s="225"/>
      <c r="UMF15" s="225"/>
      <c r="UMG15" s="225"/>
      <c r="UMH15" s="225"/>
      <c r="UMI15" s="225"/>
      <c r="UMJ15" s="225"/>
      <c r="UMK15" s="225"/>
      <c r="UML15" s="225"/>
      <c r="UMM15" s="225"/>
      <c r="UMN15" s="225"/>
      <c r="UMO15" s="225"/>
      <c r="UMP15" s="225"/>
      <c r="UMQ15" s="225"/>
      <c r="UMR15" s="225"/>
      <c r="UMS15" s="225"/>
      <c r="UMT15" s="225"/>
      <c r="UMU15" s="225"/>
      <c r="UMV15" s="225"/>
      <c r="UMW15" s="225"/>
      <c r="UMX15" s="225"/>
      <c r="UMY15" s="225"/>
      <c r="UMZ15" s="225"/>
      <c r="UNA15" s="225"/>
      <c r="UNB15" s="225"/>
      <c r="UNC15" s="225"/>
      <c r="UND15" s="225"/>
      <c r="UNE15" s="225"/>
      <c r="UNF15" s="225"/>
      <c r="UNG15" s="225"/>
      <c r="UNH15" s="225"/>
      <c r="UNI15" s="225"/>
      <c r="UNJ15" s="225"/>
      <c r="UNK15" s="225"/>
      <c r="UNL15" s="225"/>
      <c r="UNM15" s="225"/>
      <c r="UNN15" s="225"/>
      <c r="UNO15" s="225"/>
      <c r="UNP15" s="225"/>
      <c r="UNQ15" s="225"/>
      <c r="UNR15" s="225"/>
      <c r="UNS15" s="225"/>
      <c r="UNT15" s="225"/>
      <c r="UNU15" s="225"/>
      <c r="UNV15" s="225"/>
      <c r="UNW15" s="225"/>
      <c r="UNX15" s="225"/>
      <c r="UNY15" s="225"/>
      <c r="UNZ15" s="225"/>
      <c r="UOA15" s="225"/>
      <c r="UOB15" s="225"/>
      <c r="UOC15" s="225"/>
      <c r="UOD15" s="225"/>
      <c r="UOE15" s="225"/>
      <c r="UOF15" s="225"/>
      <c r="UOG15" s="225"/>
      <c r="UOH15" s="225"/>
      <c r="UOI15" s="225"/>
      <c r="UOJ15" s="225"/>
      <c r="UOK15" s="225"/>
      <c r="UOL15" s="225"/>
      <c r="UOM15" s="225"/>
      <c r="UON15" s="225"/>
      <c r="UOO15" s="225"/>
      <c r="UOP15" s="225"/>
      <c r="UOQ15" s="225"/>
      <c r="UOR15" s="225"/>
      <c r="UOS15" s="225"/>
      <c r="UOT15" s="225"/>
      <c r="UOU15" s="225"/>
      <c r="UOV15" s="225"/>
      <c r="UOW15" s="225"/>
      <c r="UOX15" s="225"/>
      <c r="UOY15" s="225"/>
      <c r="UOZ15" s="225"/>
      <c r="UPA15" s="225"/>
      <c r="UPB15" s="225"/>
      <c r="UPC15" s="225"/>
      <c r="UPD15" s="225"/>
      <c r="UPE15" s="225"/>
      <c r="UPF15" s="225"/>
      <c r="UPG15" s="225"/>
      <c r="UPH15" s="225"/>
      <c r="UPI15" s="225"/>
      <c r="UPJ15" s="225"/>
      <c r="UPK15" s="225"/>
      <c r="UPL15" s="225"/>
      <c r="UPM15" s="225"/>
      <c r="UPN15" s="225"/>
      <c r="UPO15" s="225"/>
      <c r="UPP15" s="225"/>
      <c r="UPQ15" s="225"/>
      <c r="UPR15" s="225"/>
      <c r="UPS15" s="225"/>
      <c r="UPT15" s="225"/>
      <c r="UPU15" s="225"/>
      <c r="UPV15" s="225"/>
      <c r="UPW15" s="225"/>
      <c r="UPX15" s="225"/>
      <c r="UPY15" s="225"/>
      <c r="UPZ15" s="225"/>
      <c r="UQA15" s="225"/>
      <c r="UQB15" s="225"/>
      <c r="UQC15" s="225"/>
      <c r="UQD15" s="225"/>
      <c r="UQE15" s="225"/>
      <c r="UQF15" s="225"/>
      <c r="UQG15" s="225"/>
      <c r="UQH15" s="225"/>
      <c r="UQI15" s="225"/>
      <c r="UQJ15" s="225"/>
      <c r="UQK15" s="225"/>
      <c r="UQL15" s="225"/>
      <c r="UQM15" s="225"/>
      <c r="UQN15" s="225"/>
      <c r="UQO15" s="225"/>
      <c r="UQP15" s="225"/>
      <c r="UQQ15" s="225"/>
      <c r="UQR15" s="225"/>
      <c r="UQS15" s="225"/>
      <c r="UQT15" s="225"/>
      <c r="UQU15" s="225"/>
      <c r="UQV15" s="225"/>
      <c r="UQW15" s="225"/>
      <c r="UQX15" s="225"/>
      <c r="UQY15" s="225"/>
      <c r="UQZ15" s="225"/>
      <c r="URA15" s="225"/>
      <c r="URB15" s="225"/>
      <c r="URC15" s="225"/>
      <c r="URD15" s="225"/>
      <c r="URE15" s="225"/>
      <c r="URF15" s="225"/>
      <c r="URG15" s="225"/>
      <c r="URH15" s="225"/>
      <c r="URI15" s="225"/>
      <c r="URJ15" s="225"/>
      <c r="URK15" s="225"/>
      <c r="URL15" s="225"/>
      <c r="URM15" s="225"/>
      <c r="URN15" s="225"/>
      <c r="URO15" s="225"/>
      <c r="URP15" s="225"/>
      <c r="URQ15" s="225"/>
      <c r="URR15" s="225"/>
      <c r="URS15" s="225"/>
      <c r="URT15" s="225"/>
      <c r="URU15" s="225"/>
      <c r="URV15" s="225"/>
      <c r="URW15" s="225"/>
      <c r="URX15" s="225"/>
      <c r="URY15" s="225"/>
      <c r="URZ15" s="225"/>
      <c r="USA15" s="225"/>
      <c r="USB15" s="225"/>
      <c r="USC15" s="225"/>
      <c r="USD15" s="225"/>
      <c r="USE15" s="225"/>
      <c r="USF15" s="225"/>
      <c r="USG15" s="225"/>
      <c r="USH15" s="225"/>
      <c r="USI15" s="225"/>
      <c r="USJ15" s="225"/>
      <c r="USK15" s="225"/>
      <c r="USL15" s="225"/>
      <c r="USM15" s="225"/>
      <c r="USN15" s="225"/>
      <c r="USO15" s="225"/>
      <c r="USP15" s="225"/>
      <c r="USQ15" s="225"/>
      <c r="USR15" s="225"/>
      <c r="USS15" s="225"/>
      <c r="UST15" s="225"/>
      <c r="USU15" s="225"/>
      <c r="USV15" s="225"/>
      <c r="USW15" s="225"/>
      <c r="USX15" s="225"/>
      <c r="USY15" s="225"/>
      <c r="USZ15" s="225"/>
      <c r="UTA15" s="225"/>
      <c r="UTB15" s="225"/>
      <c r="UTC15" s="225"/>
      <c r="UTD15" s="225"/>
      <c r="UTE15" s="225"/>
      <c r="UTF15" s="225"/>
      <c r="UTG15" s="225"/>
      <c r="UTH15" s="225"/>
      <c r="UTI15" s="225"/>
      <c r="UTJ15" s="225"/>
      <c r="UTK15" s="225"/>
      <c r="UTL15" s="225"/>
      <c r="UTM15" s="225"/>
      <c r="UTN15" s="225"/>
      <c r="UTO15" s="225"/>
      <c r="UTP15" s="225"/>
      <c r="UTQ15" s="225"/>
      <c r="UTR15" s="225"/>
      <c r="UTS15" s="225"/>
      <c r="UTT15" s="225"/>
      <c r="UTU15" s="225"/>
      <c r="UTV15" s="225"/>
      <c r="UTW15" s="225"/>
      <c r="UTX15" s="225"/>
      <c r="UTY15" s="225"/>
      <c r="UTZ15" s="225"/>
      <c r="UUA15" s="225"/>
      <c r="UUB15" s="225"/>
      <c r="UUC15" s="225"/>
      <c r="UUD15" s="225"/>
      <c r="UUE15" s="225"/>
      <c r="UUF15" s="225"/>
      <c r="UUG15" s="225"/>
      <c r="UUH15" s="225"/>
      <c r="UUI15" s="225"/>
      <c r="UUJ15" s="225"/>
      <c r="UUK15" s="225"/>
      <c r="UUL15" s="225"/>
      <c r="UUM15" s="225"/>
      <c r="UUN15" s="225"/>
      <c r="UUO15" s="225"/>
      <c r="UUP15" s="225"/>
      <c r="UUQ15" s="225"/>
      <c r="UUR15" s="225"/>
      <c r="UUS15" s="225"/>
      <c r="UUT15" s="225"/>
      <c r="UUU15" s="225"/>
      <c r="UUV15" s="225"/>
      <c r="UUW15" s="225"/>
      <c r="UUX15" s="225"/>
      <c r="UUY15" s="225"/>
      <c r="UUZ15" s="225"/>
      <c r="UVA15" s="225"/>
      <c r="UVB15" s="225"/>
      <c r="UVC15" s="225"/>
      <c r="UVD15" s="225"/>
      <c r="UVE15" s="225"/>
      <c r="UVF15" s="225"/>
      <c r="UVG15" s="225"/>
      <c r="UVH15" s="225"/>
      <c r="UVI15" s="225"/>
      <c r="UVJ15" s="225"/>
      <c r="UVK15" s="225"/>
      <c r="UVL15" s="225"/>
      <c r="UVM15" s="225"/>
      <c r="UVN15" s="225"/>
      <c r="UVO15" s="225"/>
      <c r="UVP15" s="225"/>
      <c r="UVQ15" s="225"/>
      <c r="UVR15" s="225"/>
      <c r="UVS15" s="225"/>
      <c r="UVT15" s="225"/>
      <c r="UVU15" s="225"/>
      <c r="UVV15" s="225"/>
      <c r="UVW15" s="225"/>
      <c r="UVX15" s="225"/>
      <c r="UVY15" s="225"/>
      <c r="UVZ15" s="225"/>
      <c r="UWA15" s="225"/>
      <c r="UWB15" s="225"/>
      <c r="UWC15" s="225"/>
      <c r="UWD15" s="225"/>
      <c r="UWE15" s="225"/>
      <c r="UWF15" s="225"/>
      <c r="UWG15" s="225"/>
      <c r="UWH15" s="225"/>
      <c r="UWI15" s="225"/>
      <c r="UWJ15" s="225"/>
      <c r="UWK15" s="225"/>
      <c r="UWL15" s="225"/>
      <c r="UWM15" s="225"/>
      <c r="UWN15" s="225"/>
      <c r="UWO15" s="225"/>
      <c r="UWP15" s="225"/>
      <c r="UWQ15" s="225"/>
      <c r="UWR15" s="225"/>
      <c r="UWS15" s="225"/>
      <c r="UWT15" s="225"/>
      <c r="UWU15" s="225"/>
      <c r="UWV15" s="225"/>
      <c r="UWW15" s="225"/>
      <c r="UWX15" s="225"/>
      <c r="UWY15" s="225"/>
      <c r="UWZ15" s="225"/>
      <c r="UXA15" s="225"/>
      <c r="UXB15" s="225"/>
      <c r="UXC15" s="225"/>
      <c r="UXD15" s="225"/>
      <c r="UXE15" s="225"/>
      <c r="UXF15" s="225"/>
      <c r="UXG15" s="225"/>
      <c r="UXH15" s="225"/>
      <c r="UXI15" s="225"/>
      <c r="UXJ15" s="225"/>
      <c r="UXK15" s="225"/>
      <c r="UXL15" s="225"/>
      <c r="UXM15" s="225"/>
      <c r="UXN15" s="225"/>
      <c r="UXO15" s="225"/>
      <c r="UXP15" s="225"/>
      <c r="UXQ15" s="225"/>
      <c r="UXR15" s="225"/>
      <c r="UXS15" s="225"/>
      <c r="UXT15" s="225"/>
      <c r="UXU15" s="225"/>
      <c r="UXV15" s="225"/>
      <c r="UXW15" s="225"/>
      <c r="UXX15" s="225"/>
      <c r="UXY15" s="225"/>
      <c r="UXZ15" s="225"/>
      <c r="UYA15" s="225"/>
      <c r="UYB15" s="225"/>
      <c r="UYC15" s="225"/>
      <c r="UYD15" s="225"/>
      <c r="UYE15" s="225"/>
      <c r="UYF15" s="225"/>
      <c r="UYG15" s="225"/>
      <c r="UYH15" s="225"/>
      <c r="UYI15" s="225"/>
      <c r="UYJ15" s="225"/>
      <c r="UYK15" s="225"/>
      <c r="UYL15" s="225"/>
      <c r="UYM15" s="225"/>
      <c r="UYN15" s="225"/>
      <c r="UYO15" s="225"/>
      <c r="UYP15" s="225"/>
      <c r="UYQ15" s="225"/>
      <c r="UYR15" s="225"/>
      <c r="UYS15" s="225"/>
      <c r="UYT15" s="225"/>
      <c r="UYU15" s="225"/>
      <c r="UYV15" s="225"/>
      <c r="UYW15" s="225"/>
      <c r="UYX15" s="225"/>
      <c r="UYY15" s="225"/>
      <c r="UYZ15" s="225"/>
      <c r="UZA15" s="225"/>
      <c r="UZB15" s="225"/>
      <c r="UZC15" s="225"/>
      <c r="UZD15" s="225"/>
      <c r="UZE15" s="225"/>
      <c r="UZF15" s="225"/>
      <c r="UZG15" s="225"/>
      <c r="UZH15" s="225"/>
      <c r="UZI15" s="225"/>
      <c r="UZJ15" s="225"/>
      <c r="UZK15" s="225"/>
      <c r="UZL15" s="225"/>
      <c r="UZM15" s="225"/>
      <c r="UZN15" s="225"/>
      <c r="UZO15" s="225"/>
      <c r="UZP15" s="225"/>
      <c r="UZQ15" s="225"/>
      <c r="UZR15" s="225"/>
      <c r="UZS15" s="225"/>
      <c r="UZT15" s="225"/>
      <c r="UZU15" s="225"/>
      <c r="UZV15" s="225"/>
      <c r="UZW15" s="225"/>
      <c r="UZX15" s="225"/>
      <c r="UZY15" s="225"/>
      <c r="UZZ15" s="225"/>
      <c r="VAA15" s="225"/>
      <c r="VAB15" s="225"/>
      <c r="VAC15" s="225"/>
      <c r="VAD15" s="225"/>
      <c r="VAE15" s="225"/>
      <c r="VAF15" s="225"/>
      <c r="VAG15" s="225"/>
      <c r="VAH15" s="225"/>
      <c r="VAI15" s="225"/>
      <c r="VAJ15" s="225"/>
      <c r="VAK15" s="225"/>
      <c r="VAL15" s="225"/>
      <c r="VAM15" s="225"/>
      <c r="VAN15" s="225"/>
      <c r="VAO15" s="225"/>
      <c r="VAP15" s="225"/>
      <c r="VAQ15" s="225"/>
      <c r="VAR15" s="225"/>
      <c r="VAS15" s="225"/>
      <c r="VAT15" s="225"/>
      <c r="VAU15" s="225"/>
      <c r="VAV15" s="225"/>
      <c r="VAW15" s="225"/>
      <c r="VAX15" s="225"/>
      <c r="VAY15" s="225"/>
      <c r="VAZ15" s="225"/>
      <c r="VBA15" s="225"/>
      <c r="VBB15" s="225"/>
      <c r="VBC15" s="225"/>
      <c r="VBD15" s="225"/>
      <c r="VBE15" s="225"/>
      <c r="VBF15" s="225"/>
      <c r="VBG15" s="225"/>
      <c r="VBH15" s="225"/>
      <c r="VBI15" s="225"/>
      <c r="VBJ15" s="225"/>
      <c r="VBK15" s="225"/>
      <c r="VBL15" s="225"/>
      <c r="VBM15" s="225"/>
      <c r="VBN15" s="225"/>
      <c r="VBO15" s="225"/>
      <c r="VBP15" s="225"/>
      <c r="VBQ15" s="225"/>
      <c r="VBR15" s="225"/>
      <c r="VBS15" s="225"/>
      <c r="VBT15" s="225"/>
      <c r="VBU15" s="225"/>
      <c r="VBV15" s="225"/>
      <c r="VBW15" s="225"/>
      <c r="VBX15" s="225"/>
      <c r="VBY15" s="225"/>
      <c r="VBZ15" s="225"/>
      <c r="VCA15" s="225"/>
      <c r="VCB15" s="225"/>
      <c r="VCC15" s="225"/>
      <c r="VCD15" s="225"/>
      <c r="VCE15" s="225"/>
      <c r="VCF15" s="225"/>
      <c r="VCG15" s="225"/>
      <c r="VCH15" s="225"/>
      <c r="VCI15" s="225"/>
      <c r="VCJ15" s="225"/>
      <c r="VCK15" s="225"/>
      <c r="VCL15" s="225"/>
      <c r="VCM15" s="225"/>
      <c r="VCN15" s="225"/>
      <c r="VCO15" s="225"/>
      <c r="VCP15" s="225"/>
      <c r="VCQ15" s="225"/>
      <c r="VCR15" s="225"/>
      <c r="VCS15" s="225"/>
      <c r="VCT15" s="225"/>
      <c r="VCU15" s="225"/>
      <c r="VCV15" s="225"/>
      <c r="VCW15" s="225"/>
      <c r="VCX15" s="225"/>
      <c r="VCY15" s="225"/>
      <c r="VCZ15" s="225"/>
      <c r="VDA15" s="225"/>
      <c r="VDB15" s="225"/>
      <c r="VDC15" s="225"/>
      <c r="VDD15" s="225"/>
      <c r="VDE15" s="225"/>
      <c r="VDF15" s="225"/>
      <c r="VDG15" s="225"/>
      <c r="VDH15" s="225"/>
      <c r="VDI15" s="225"/>
      <c r="VDJ15" s="225"/>
      <c r="VDK15" s="225"/>
      <c r="VDL15" s="225"/>
      <c r="VDM15" s="225"/>
      <c r="VDN15" s="225"/>
      <c r="VDO15" s="225"/>
      <c r="VDP15" s="225"/>
      <c r="VDQ15" s="225"/>
      <c r="VDR15" s="225"/>
      <c r="VDS15" s="225"/>
      <c r="VDT15" s="225"/>
      <c r="VDU15" s="225"/>
      <c r="VDV15" s="225"/>
      <c r="VDW15" s="225"/>
      <c r="VDX15" s="225"/>
      <c r="VDY15" s="225"/>
      <c r="VDZ15" s="225"/>
      <c r="VEA15" s="225"/>
      <c r="VEB15" s="225"/>
      <c r="VEC15" s="225"/>
      <c r="VED15" s="225"/>
      <c r="VEE15" s="225"/>
      <c r="VEF15" s="225"/>
      <c r="VEG15" s="225"/>
      <c r="VEH15" s="225"/>
      <c r="VEI15" s="225"/>
      <c r="VEJ15" s="225"/>
      <c r="VEK15" s="225"/>
      <c r="VEL15" s="225"/>
      <c r="VEM15" s="225"/>
      <c r="VEN15" s="225"/>
      <c r="VEO15" s="225"/>
      <c r="VEP15" s="225"/>
      <c r="VEQ15" s="225"/>
      <c r="VER15" s="225"/>
      <c r="VES15" s="225"/>
      <c r="VET15" s="225"/>
      <c r="VEU15" s="225"/>
      <c r="VEV15" s="225"/>
      <c r="VEW15" s="225"/>
      <c r="VEX15" s="225"/>
      <c r="VEY15" s="225"/>
      <c r="VEZ15" s="225"/>
      <c r="VFA15" s="225"/>
      <c r="VFB15" s="225"/>
      <c r="VFC15" s="225"/>
      <c r="VFD15" s="225"/>
      <c r="VFE15" s="225"/>
      <c r="VFF15" s="225"/>
      <c r="VFG15" s="225"/>
      <c r="VFH15" s="225"/>
      <c r="VFI15" s="225"/>
      <c r="VFJ15" s="225"/>
      <c r="VFK15" s="225"/>
      <c r="VFL15" s="225"/>
      <c r="VFM15" s="225"/>
      <c r="VFN15" s="225"/>
      <c r="VFO15" s="225"/>
      <c r="VFP15" s="225"/>
      <c r="VFQ15" s="225"/>
      <c r="VFR15" s="225"/>
      <c r="VFS15" s="225"/>
      <c r="VFT15" s="225"/>
      <c r="VFU15" s="225"/>
      <c r="VFV15" s="225"/>
      <c r="VFW15" s="225"/>
      <c r="VFX15" s="225"/>
      <c r="VFY15" s="225"/>
      <c r="VFZ15" s="225"/>
      <c r="VGA15" s="225"/>
      <c r="VGB15" s="225"/>
      <c r="VGC15" s="225"/>
      <c r="VGD15" s="225"/>
      <c r="VGE15" s="225"/>
      <c r="VGF15" s="225"/>
      <c r="VGG15" s="225"/>
      <c r="VGH15" s="225"/>
      <c r="VGI15" s="225"/>
      <c r="VGJ15" s="225"/>
      <c r="VGK15" s="225"/>
      <c r="VGL15" s="225"/>
      <c r="VGM15" s="225"/>
      <c r="VGN15" s="225"/>
      <c r="VGO15" s="225"/>
      <c r="VGP15" s="225"/>
      <c r="VGQ15" s="225"/>
      <c r="VGR15" s="225"/>
      <c r="VGS15" s="225"/>
      <c r="VGT15" s="225"/>
      <c r="VGU15" s="225"/>
      <c r="VGV15" s="225"/>
      <c r="VGW15" s="225"/>
      <c r="VGX15" s="225"/>
      <c r="VGY15" s="225"/>
      <c r="VGZ15" s="225"/>
      <c r="VHA15" s="225"/>
      <c r="VHB15" s="225"/>
      <c r="VHC15" s="225"/>
      <c r="VHD15" s="225"/>
      <c r="VHE15" s="225"/>
      <c r="VHF15" s="225"/>
      <c r="VHG15" s="225"/>
      <c r="VHH15" s="225"/>
      <c r="VHI15" s="225"/>
      <c r="VHJ15" s="225"/>
      <c r="VHK15" s="225"/>
      <c r="VHL15" s="225"/>
      <c r="VHM15" s="225"/>
      <c r="VHN15" s="225"/>
      <c r="VHO15" s="225"/>
      <c r="VHP15" s="225"/>
      <c r="VHQ15" s="225"/>
      <c r="VHR15" s="225"/>
      <c r="VHS15" s="225"/>
      <c r="VHT15" s="225"/>
      <c r="VHU15" s="225"/>
      <c r="VHV15" s="225"/>
      <c r="VHW15" s="225"/>
      <c r="VHX15" s="225"/>
      <c r="VHY15" s="225"/>
      <c r="VHZ15" s="225"/>
      <c r="VIA15" s="225"/>
      <c r="VIB15" s="225"/>
      <c r="VIC15" s="225"/>
      <c r="VID15" s="225"/>
      <c r="VIE15" s="225"/>
      <c r="VIF15" s="225"/>
      <c r="VIG15" s="225"/>
      <c r="VIH15" s="225"/>
      <c r="VII15" s="225"/>
      <c r="VIJ15" s="225"/>
      <c r="VIK15" s="225"/>
      <c r="VIL15" s="225"/>
      <c r="VIM15" s="225"/>
      <c r="VIN15" s="225"/>
      <c r="VIO15" s="225"/>
      <c r="VIP15" s="225"/>
      <c r="VIQ15" s="225"/>
      <c r="VIR15" s="225"/>
      <c r="VIS15" s="225"/>
      <c r="VIT15" s="225"/>
      <c r="VIU15" s="225"/>
      <c r="VIV15" s="225"/>
      <c r="VIW15" s="225"/>
      <c r="VIX15" s="225"/>
      <c r="VIY15" s="225"/>
      <c r="VIZ15" s="225"/>
      <c r="VJA15" s="225"/>
      <c r="VJB15" s="225"/>
      <c r="VJC15" s="225"/>
      <c r="VJD15" s="225"/>
      <c r="VJE15" s="225"/>
      <c r="VJF15" s="225"/>
      <c r="VJG15" s="225"/>
      <c r="VJH15" s="225"/>
      <c r="VJI15" s="225"/>
      <c r="VJJ15" s="225"/>
      <c r="VJK15" s="225"/>
      <c r="VJL15" s="225"/>
      <c r="VJM15" s="225"/>
      <c r="VJN15" s="225"/>
      <c r="VJO15" s="225"/>
      <c r="VJP15" s="225"/>
      <c r="VJQ15" s="225"/>
      <c r="VJR15" s="225"/>
      <c r="VJS15" s="225"/>
      <c r="VJT15" s="225"/>
      <c r="VJU15" s="225"/>
      <c r="VJV15" s="225"/>
      <c r="VJW15" s="225"/>
      <c r="VJX15" s="225"/>
      <c r="VJY15" s="225"/>
      <c r="VJZ15" s="225"/>
      <c r="VKA15" s="225"/>
      <c r="VKB15" s="225"/>
      <c r="VKC15" s="225"/>
      <c r="VKD15" s="225"/>
      <c r="VKE15" s="225"/>
      <c r="VKF15" s="225"/>
      <c r="VKG15" s="225"/>
      <c r="VKH15" s="225"/>
      <c r="VKI15" s="225"/>
      <c r="VKJ15" s="225"/>
      <c r="VKK15" s="225"/>
      <c r="VKL15" s="225"/>
      <c r="VKM15" s="225"/>
      <c r="VKN15" s="225"/>
      <c r="VKO15" s="225"/>
      <c r="VKP15" s="225"/>
      <c r="VKQ15" s="225"/>
      <c r="VKR15" s="225"/>
      <c r="VKS15" s="225"/>
      <c r="VKT15" s="225"/>
      <c r="VKU15" s="225"/>
      <c r="VKV15" s="225"/>
      <c r="VKW15" s="225"/>
      <c r="VKX15" s="225"/>
      <c r="VKY15" s="225"/>
      <c r="VKZ15" s="225"/>
      <c r="VLA15" s="225"/>
      <c r="VLB15" s="225"/>
      <c r="VLC15" s="225"/>
      <c r="VLD15" s="225"/>
      <c r="VLE15" s="225"/>
      <c r="VLF15" s="225"/>
      <c r="VLG15" s="225"/>
      <c r="VLH15" s="225"/>
      <c r="VLI15" s="225"/>
      <c r="VLJ15" s="225"/>
      <c r="VLK15" s="225"/>
      <c r="VLL15" s="225"/>
      <c r="VLM15" s="225"/>
      <c r="VLN15" s="225"/>
      <c r="VLO15" s="225"/>
      <c r="VLP15" s="225"/>
      <c r="VLQ15" s="225"/>
      <c r="VLR15" s="225"/>
      <c r="VLS15" s="225"/>
      <c r="VLT15" s="225"/>
      <c r="VLU15" s="225"/>
      <c r="VLV15" s="225"/>
      <c r="VLW15" s="225"/>
      <c r="VLX15" s="225"/>
      <c r="VLY15" s="225"/>
      <c r="VLZ15" s="225"/>
      <c r="VMA15" s="225"/>
      <c r="VMB15" s="225"/>
      <c r="VMC15" s="225"/>
      <c r="VMD15" s="225"/>
      <c r="VME15" s="225"/>
      <c r="VMF15" s="225"/>
      <c r="VMG15" s="225"/>
      <c r="VMH15" s="225"/>
      <c r="VMI15" s="225"/>
      <c r="VMJ15" s="225"/>
      <c r="VMK15" s="225"/>
      <c r="VML15" s="225"/>
      <c r="VMM15" s="225"/>
      <c r="VMN15" s="225"/>
      <c r="VMO15" s="225"/>
      <c r="VMP15" s="225"/>
      <c r="VMQ15" s="225"/>
      <c r="VMR15" s="225"/>
      <c r="VMS15" s="225"/>
      <c r="VMT15" s="225"/>
      <c r="VMU15" s="225"/>
      <c r="VMV15" s="225"/>
      <c r="VMW15" s="225"/>
      <c r="VMX15" s="225"/>
      <c r="VMY15" s="225"/>
      <c r="VMZ15" s="225"/>
      <c r="VNA15" s="225"/>
      <c r="VNB15" s="225"/>
      <c r="VNC15" s="225"/>
      <c r="VND15" s="225"/>
      <c r="VNE15" s="225"/>
      <c r="VNF15" s="225"/>
      <c r="VNG15" s="225"/>
      <c r="VNH15" s="225"/>
      <c r="VNI15" s="225"/>
      <c r="VNJ15" s="225"/>
      <c r="VNK15" s="225"/>
      <c r="VNL15" s="225"/>
      <c r="VNM15" s="225"/>
      <c r="VNN15" s="225"/>
      <c r="VNO15" s="225"/>
      <c r="VNP15" s="225"/>
      <c r="VNQ15" s="225"/>
      <c r="VNR15" s="225"/>
      <c r="VNS15" s="225"/>
      <c r="VNT15" s="225"/>
      <c r="VNU15" s="225"/>
      <c r="VNV15" s="225"/>
      <c r="VNW15" s="225"/>
      <c r="VNX15" s="225"/>
      <c r="VNY15" s="225"/>
      <c r="VNZ15" s="225"/>
      <c r="VOA15" s="225"/>
      <c r="VOB15" s="225"/>
      <c r="VOC15" s="225"/>
      <c r="VOD15" s="225"/>
      <c r="VOE15" s="225"/>
      <c r="VOF15" s="225"/>
      <c r="VOG15" s="225"/>
      <c r="VOH15" s="225"/>
      <c r="VOI15" s="225"/>
      <c r="VOJ15" s="225"/>
      <c r="VOK15" s="225"/>
      <c r="VOL15" s="225"/>
      <c r="VOM15" s="225"/>
      <c r="VON15" s="225"/>
      <c r="VOO15" s="225"/>
      <c r="VOP15" s="225"/>
      <c r="VOQ15" s="225"/>
      <c r="VOR15" s="225"/>
      <c r="VOS15" s="225"/>
      <c r="VOT15" s="225"/>
      <c r="VOU15" s="225"/>
      <c r="VOV15" s="225"/>
      <c r="VOW15" s="225"/>
      <c r="VOX15" s="225"/>
      <c r="VOY15" s="225"/>
      <c r="VOZ15" s="225"/>
      <c r="VPA15" s="225"/>
      <c r="VPB15" s="225"/>
      <c r="VPC15" s="225"/>
      <c r="VPD15" s="225"/>
      <c r="VPE15" s="225"/>
      <c r="VPF15" s="225"/>
      <c r="VPG15" s="225"/>
      <c r="VPH15" s="225"/>
      <c r="VPI15" s="225"/>
      <c r="VPJ15" s="225"/>
      <c r="VPK15" s="225"/>
      <c r="VPL15" s="225"/>
      <c r="VPM15" s="225"/>
      <c r="VPN15" s="225"/>
      <c r="VPO15" s="225"/>
      <c r="VPP15" s="225"/>
      <c r="VPQ15" s="225"/>
      <c r="VPR15" s="225"/>
      <c r="VPS15" s="225"/>
      <c r="VPT15" s="225"/>
      <c r="VPU15" s="225"/>
      <c r="VPV15" s="225"/>
      <c r="VPW15" s="225"/>
      <c r="VPX15" s="225"/>
      <c r="VPY15" s="225"/>
      <c r="VPZ15" s="225"/>
      <c r="VQA15" s="225"/>
      <c r="VQB15" s="225"/>
      <c r="VQC15" s="225"/>
      <c r="VQD15" s="225"/>
      <c r="VQE15" s="225"/>
      <c r="VQF15" s="225"/>
      <c r="VQG15" s="225"/>
      <c r="VQH15" s="225"/>
      <c r="VQI15" s="225"/>
      <c r="VQJ15" s="225"/>
      <c r="VQK15" s="225"/>
      <c r="VQL15" s="225"/>
      <c r="VQM15" s="225"/>
      <c r="VQN15" s="225"/>
      <c r="VQO15" s="225"/>
      <c r="VQP15" s="225"/>
      <c r="VQQ15" s="225"/>
      <c r="VQR15" s="225"/>
      <c r="VQS15" s="225"/>
      <c r="VQT15" s="225"/>
      <c r="VQU15" s="225"/>
      <c r="VQV15" s="225"/>
      <c r="VQW15" s="225"/>
      <c r="VQX15" s="225"/>
      <c r="VQY15" s="225"/>
      <c r="VQZ15" s="225"/>
      <c r="VRA15" s="225"/>
      <c r="VRB15" s="225"/>
      <c r="VRC15" s="225"/>
      <c r="VRD15" s="225"/>
      <c r="VRE15" s="225"/>
      <c r="VRF15" s="225"/>
      <c r="VRG15" s="225"/>
      <c r="VRH15" s="225"/>
      <c r="VRI15" s="225"/>
      <c r="VRJ15" s="225"/>
      <c r="VRK15" s="225"/>
      <c r="VRL15" s="225"/>
      <c r="VRM15" s="225"/>
      <c r="VRN15" s="225"/>
      <c r="VRO15" s="225"/>
      <c r="VRP15" s="225"/>
      <c r="VRQ15" s="225"/>
      <c r="VRR15" s="225"/>
      <c r="VRS15" s="225"/>
      <c r="VRT15" s="225"/>
      <c r="VRU15" s="225"/>
      <c r="VRV15" s="225"/>
      <c r="VRW15" s="225"/>
      <c r="VRX15" s="225"/>
      <c r="VRY15" s="225"/>
      <c r="VRZ15" s="225"/>
      <c r="VSA15" s="225"/>
      <c r="VSB15" s="225"/>
      <c r="VSC15" s="225"/>
      <c r="VSD15" s="225"/>
      <c r="VSE15" s="225"/>
      <c r="VSF15" s="225"/>
      <c r="VSG15" s="225"/>
      <c r="VSH15" s="225"/>
      <c r="VSI15" s="225"/>
      <c r="VSJ15" s="225"/>
      <c r="VSK15" s="225"/>
      <c r="VSL15" s="225"/>
      <c r="VSM15" s="225"/>
      <c r="VSN15" s="225"/>
      <c r="VSO15" s="225"/>
      <c r="VSP15" s="225"/>
      <c r="VSQ15" s="225"/>
      <c r="VSR15" s="225"/>
      <c r="VSS15" s="225"/>
      <c r="VST15" s="225"/>
      <c r="VSU15" s="225"/>
      <c r="VSV15" s="225"/>
      <c r="VSW15" s="225"/>
      <c r="VSX15" s="225"/>
      <c r="VSY15" s="225"/>
      <c r="VSZ15" s="225"/>
      <c r="VTA15" s="225"/>
      <c r="VTB15" s="225"/>
      <c r="VTC15" s="225"/>
      <c r="VTD15" s="225"/>
      <c r="VTE15" s="225"/>
      <c r="VTF15" s="225"/>
      <c r="VTG15" s="225"/>
      <c r="VTH15" s="225"/>
      <c r="VTI15" s="225"/>
      <c r="VTJ15" s="225"/>
      <c r="VTK15" s="225"/>
      <c r="VTL15" s="225"/>
      <c r="VTM15" s="225"/>
      <c r="VTN15" s="225"/>
      <c r="VTO15" s="225"/>
      <c r="VTP15" s="225"/>
      <c r="VTQ15" s="225"/>
      <c r="VTR15" s="225"/>
      <c r="VTS15" s="225"/>
      <c r="VTT15" s="225"/>
      <c r="VTU15" s="225"/>
      <c r="VTV15" s="225"/>
      <c r="VTW15" s="225"/>
      <c r="VTX15" s="225"/>
      <c r="VTY15" s="225"/>
      <c r="VTZ15" s="225"/>
      <c r="VUA15" s="225"/>
      <c r="VUB15" s="225"/>
      <c r="VUC15" s="225"/>
      <c r="VUD15" s="225"/>
      <c r="VUE15" s="225"/>
      <c r="VUF15" s="225"/>
      <c r="VUG15" s="225"/>
      <c r="VUH15" s="225"/>
      <c r="VUI15" s="225"/>
      <c r="VUJ15" s="225"/>
      <c r="VUK15" s="225"/>
      <c r="VUL15" s="225"/>
      <c r="VUM15" s="225"/>
      <c r="VUN15" s="225"/>
      <c r="VUO15" s="225"/>
      <c r="VUP15" s="225"/>
      <c r="VUQ15" s="225"/>
      <c r="VUR15" s="225"/>
      <c r="VUS15" s="225"/>
      <c r="VUT15" s="225"/>
      <c r="VUU15" s="225"/>
      <c r="VUV15" s="225"/>
      <c r="VUW15" s="225"/>
      <c r="VUX15" s="225"/>
      <c r="VUY15" s="225"/>
      <c r="VUZ15" s="225"/>
      <c r="VVA15" s="225"/>
      <c r="VVB15" s="225"/>
      <c r="VVC15" s="225"/>
      <c r="VVD15" s="225"/>
      <c r="VVE15" s="225"/>
      <c r="VVF15" s="225"/>
      <c r="VVG15" s="225"/>
      <c r="VVH15" s="225"/>
      <c r="VVI15" s="225"/>
      <c r="VVJ15" s="225"/>
      <c r="VVK15" s="225"/>
      <c r="VVL15" s="225"/>
      <c r="VVM15" s="225"/>
      <c r="VVN15" s="225"/>
      <c r="VVO15" s="225"/>
      <c r="VVP15" s="225"/>
      <c r="VVQ15" s="225"/>
      <c r="VVR15" s="225"/>
      <c r="VVS15" s="225"/>
      <c r="VVT15" s="225"/>
      <c r="VVU15" s="225"/>
      <c r="VVV15" s="225"/>
      <c r="VVW15" s="225"/>
      <c r="VVX15" s="225"/>
      <c r="VVY15" s="225"/>
      <c r="VVZ15" s="225"/>
      <c r="VWA15" s="225"/>
      <c r="VWB15" s="225"/>
      <c r="VWC15" s="225"/>
      <c r="VWD15" s="225"/>
      <c r="VWE15" s="225"/>
      <c r="VWF15" s="225"/>
      <c r="VWG15" s="225"/>
      <c r="VWH15" s="225"/>
      <c r="VWI15" s="225"/>
      <c r="VWJ15" s="225"/>
      <c r="VWK15" s="225"/>
      <c r="VWL15" s="225"/>
      <c r="VWM15" s="225"/>
      <c r="VWN15" s="225"/>
      <c r="VWO15" s="225"/>
      <c r="VWP15" s="225"/>
      <c r="VWQ15" s="225"/>
      <c r="VWR15" s="225"/>
      <c r="VWS15" s="225"/>
      <c r="VWT15" s="225"/>
      <c r="VWU15" s="225"/>
      <c r="VWV15" s="225"/>
      <c r="VWW15" s="225"/>
      <c r="VWX15" s="225"/>
      <c r="VWY15" s="225"/>
      <c r="VWZ15" s="225"/>
      <c r="VXA15" s="225"/>
      <c r="VXB15" s="225"/>
      <c r="VXC15" s="225"/>
      <c r="VXD15" s="225"/>
      <c r="VXE15" s="225"/>
      <c r="VXF15" s="225"/>
      <c r="VXG15" s="225"/>
      <c r="VXH15" s="225"/>
      <c r="VXI15" s="225"/>
      <c r="VXJ15" s="225"/>
      <c r="VXK15" s="225"/>
      <c r="VXL15" s="225"/>
      <c r="VXM15" s="225"/>
      <c r="VXN15" s="225"/>
      <c r="VXO15" s="225"/>
      <c r="VXP15" s="225"/>
      <c r="VXQ15" s="225"/>
      <c r="VXR15" s="225"/>
      <c r="VXS15" s="225"/>
      <c r="VXT15" s="225"/>
      <c r="VXU15" s="225"/>
      <c r="VXV15" s="225"/>
      <c r="VXW15" s="225"/>
      <c r="VXX15" s="225"/>
      <c r="VXY15" s="225"/>
      <c r="VXZ15" s="225"/>
      <c r="VYA15" s="225"/>
      <c r="VYB15" s="225"/>
      <c r="VYC15" s="225"/>
      <c r="VYD15" s="225"/>
      <c r="VYE15" s="225"/>
      <c r="VYF15" s="225"/>
      <c r="VYG15" s="225"/>
      <c r="VYH15" s="225"/>
      <c r="VYI15" s="225"/>
      <c r="VYJ15" s="225"/>
      <c r="VYK15" s="225"/>
      <c r="VYL15" s="225"/>
      <c r="VYM15" s="225"/>
      <c r="VYN15" s="225"/>
      <c r="VYO15" s="225"/>
      <c r="VYP15" s="225"/>
      <c r="VYQ15" s="225"/>
      <c r="VYR15" s="225"/>
      <c r="VYS15" s="225"/>
      <c r="VYT15" s="225"/>
      <c r="VYU15" s="225"/>
      <c r="VYV15" s="225"/>
      <c r="VYW15" s="225"/>
      <c r="VYX15" s="225"/>
      <c r="VYY15" s="225"/>
      <c r="VYZ15" s="225"/>
      <c r="VZA15" s="225"/>
      <c r="VZB15" s="225"/>
      <c r="VZC15" s="225"/>
      <c r="VZD15" s="225"/>
      <c r="VZE15" s="225"/>
      <c r="VZF15" s="225"/>
      <c r="VZG15" s="225"/>
      <c r="VZH15" s="225"/>
      <c r="VZI15" s="225"/>
      <c r="VZJ15" s="225"/>
      <c r="VZK15" s="225"/>
      <c r="VZL15" s="225"/>
      <c r="VZM15" s="225"/>
      <c r="VZN15" s="225"/>
      <c r="VZO15" s="225"/>
      <c r="VZP15" s="225"/>
      <c r="VZQ15" s="225"/>
      <c r="VZR15" s="225"/>
      <c r="VZS15" s="225"/>
      <c r="VZT15" s="225"/>
      <c r="VZU15" s="225"/>
      <c r="VZV15" s="225"/>
      <c r="VZW15" s="225"/>
      <c r="VZX15" s="225"/>
      <c r="VZY15" s="225"/>
      <c r="VZZ15" s="225"/>
      <c r="WAA15" s="225"/>
      <c r="WAB15" s="225"/>
      <c r="WAC15" s="225"/>
      <c r="WAD15" s="225"/>
      <c r="WAE15" s="225"/>
      <c r="WAF15" s="225"/>
      <c r="WAG15" s="225"/>
      <c r="WAH15" s="225"/>
      <c r="WAI15" s="225"/>
      <c r="WAJ15" s="225"/>
      <c r="WAK15" s="225"/>
      <c r="WAL15" s="225"/>
      <c r="WAM15" s="225"/>
      <c r="WAN15" s="225"/>
      <c r="WAO15" s="225"/>
      <c r="WAP15" s="225"/>
      <c r="WAQ15" s="225"/>
      <c r="WAR15" s="225"/>
      <c r="WAS15" s="225"/>
      <c r="WAT15" s="225"/>
      <c r="WAU15" s="225"/>
      <c r="WAV15" s="225"/>
      <c r="WAW15" s="225"/>
      <c r="WAX15" s="225"/>
      <c r="WAY15" s="225"/>
      <c r="WAZ15" s="225"/>
      <c r="WBA15" s="225"/>
      <c r="WBB15" s="225"/>
      <c r="WBC15" s="225"/>
      <c r="WBD15" s="225"/>
      <c r="WBE15" s="225"/>
      <c r="WBF15" s="225"/>
      <c r="WBG15" s="225"/>
      <c r="WBH15" s="225"/>
      <c r="WBI15" s="225"/>
      <c r="WBJ15" s="225"/>
      <c r="WBK15" s="225"/>
      <c r="WBL15" s="225"/>
      <c r="WBM15" s="225"/>
      <c r="WBN15" s="225"/>
      <c r="WBO15" s="225"/>
      <c r="WBP15" s="225"/>
      <c r="WBQ15" s="225"/>
      <c r="WBR15" s="225"/>
      <c r="WBS15" s="225"/>
      <c r="WBT15" s="225"/>
      <c r="WBU15" s="225"/>
      <c r="WBV15" s="225"/>
      <c r="WBW15" s="225"/>
      <c r="WBX15" s="225"/>
      <c r="WBY15" s="225"/>
      <c r="WBZ15" s="225"/>
      <c r="WCA15" s="225"/>
      <c r="WCB15" s="225"/>
      <c r="WCC15" s="225"/>
      <c r="WCD15" s="225"/>
      <c r="WCE15" s="225"/>
      <c r="WCF15" s="225"/>
      <c r="WCG15" s="225"/>
      <c r="WCH15" s="225"/>
      <c r="WCI15" s="225"/>
      <c r="WCJ15" s="225"/>
      <c r="WCK15" s="225"/>
      <c r="WCL15" s="225"/>
      <c r="WCM15" s="225"/>
      <c r="WCN15" s="225"/>
      <c r="WCO15" s="225"/>
      <c r="WCP15" s="225"/>
      <c r="WCQ15" s="225"/>
      <c r="WCR15" s="225"/>
      <c r="WCS15" s="225"/>
      <c r="WCT15" s="225"/>
      <c r="WCU15" s="225"/>
      <c r="WCV15" s="225"/>
      <c r="WCW15" s="225"/>
      <c r="WCX15" s="225"/>
      <c r="WCY15" s="225"/>
      <c r="WCZ15" s="225"/>
      <c r="WDA15" s="225"/>
      <c r="WDB15" s="225"/>
      <c r="WDC15" s="225"/>
      <c r="WDD15" s="225"/>
      <c r="WDE15" s="225"/>
      <c r="WDF15" s="225"/>
      <c r="WDG15" s="225"/>
      <c r="WDH15" s="225"/>
      <c r="WDI15" s="225"/>
      <c r="WDJ15" s="225"/>
      <c r="WDK15" s="225"/>
      <c r="WDL15" s="225"/>
      <c r="WDM15" s="225"/>
      <c r="WDN15" s="225"/>
      <c r="WDO15" s="225"/>
      <c r="WDP15" s="225"/>
      <c r="WDQ15" s="225"/>
      <c r="WDR15" s="225"/>
      <c r="WDS15" s="225"/>
      <c r="WDT15" s="225"/>
      <c r="WDU15" s="225"/>
      <c r="WDV15" s="225"/>
      <c r="WDW15" s="225"/>
      <c r="WDX15" s="225"/>
      <c r="WDY15" s="225"/>
      <c r="WDZ15" s="225"/>
      <c r="WEA15" s="225"/>
      <c r="WEB15" s="225"/>
      <c r="WEC15" s="225"/>
      <c r="WED15" s="225"/>
      <c r="WEE15" s="225"/>
      <c r="WEF15" s="225"/>
      <c r="WEG15" s="225"/>
      <c r="WEH15" s="225"/>
      <c r="WEI15" s="225"/>
      <c r="WEJ15" s="225"/>
      <c r="WEK15" s="225"/>
      <c r="WEL15" s="225"/>
      <c r="WEM15" s="225"/>
      <c r="WEN15" s="225"/>
      <c r="WEO15" s="225"/>
      <c r="WEP15" s="225"/>
      <c r="WEQ15" s="225"/>
      <c r="WER15" s="225"/>
      <c r="WES15" s="225"/>
      <c r="WET15" s="225"/>
      <c r="WEU15" s="225"/>
      <c r="WEV15" s="225"/>
      <c r="WEW15" s="225"/>
      <c r="WEX15" s="225"/>
      <c r="WEY15" s="225"/>
      <c r="WEZ15" s="225"/>
      <c r="WFA15" s="225"/>
      <c r="WFB15" s="225"/>
      <c r="WFC15" s="225"/>
      <c r="WFD15" s="225"/>
      <c r="WFE15" s="225"/>
      <c r="WFF15" s="225"/>
      <c r="WFG15" s="225"/>
      <c r="WFH15" s="225"/>
      <c r="WFI15" s="225"/>
      <c r="WFJ15" s="225"/>
      <c r="WFK15" s="225"/>
      <c r="WFL15" s="225"/>
      <c r="WFM15" s="225"/>
      <c r="WFN15" s="225"/>
      <c r="WFO15" s="225"/>
      <c r="WFP15" s="225"/>
      <c r="WFQ15" s="225"/>
      <c r="WFR15" s="225"/>
      <c r="WFS15" s="225"/>
      <c r="WFT15" s="225"/>
      <c r="WFU15" s="225"/>
      <c r="WFV15" s="225"/>
      <c r="WFW15" s="225"/>
      <c r="WFX15" s="225"/>
      <c r="WFY15" s="225"/>
      <c r="WFZ15" s="225"/>
      <c r="WGA15" s="225"/>
      <c r="WGB15" s="225"/>
      <c r="WGC15" s="225"/>
      <c r="WGD15" s="225"/>
      <c r="WGE15" s="225"/>
      <c r="WGF15" s="225"/>
      <c r="WGG15" s="225"/>
      <c r="WGH15" s="225"/>
      <c r="WGI15" s="225"/>
      <c r="WGJ15" s="225"/>
      <c r="WGK15" s="225"/>
      <c r="WGL15" s="225"/>
      <c r="WGM15" s="225"/>
      <c r="WGN15" s="225"/>
      <c r="WGO15" s="225"/>
      <c r="WGP15" s="225"/>
      <c r="WGQ15" s="225"/>
      <c r="WGR15" s="225"/>
      <c r="WGS15" s="225"/>
      <c r="WGT15" s="225"/>
      <c r="WGU15" s="225"/>
      <c r="WGV15" s="225"/>
      <c r="WGW15" s="225"/>
      <c r="WGX15" s="225"/>
      <c r="WGY15" s="225"/>
      <c r="WGZ15" s="225"/>
      <c r="WHA15" s="225"/>
      <c r="WHB15" s="225"/>
      <c r="WHC15" s="225"/>
      <c r="WHD15" s="225"/>
      <c r="WHE15" s="225"/>
      <c r="WHF15" s="225"/>
      <c r="WHG15" s="225"/>
      <c r="WHH15" s="225"/>
      <c r="WHI15" s="225"/>
      <c r="WHJ15" s="225"/>
      <c r="WHK15" s="225"/>
      <c r="WHL15" s="225"/>
      <c r="WHM15" s="225"/>
      <c r="WHN15" s="225"/>
      <c r="WHO15" s="225"/>
      <c r="WHP15" s="225"/>
      <c r="WHQ15" s="225"/>
      <c r="WHR15" s="225"/>
      <c r="WHS15" s="225"/>
      <c r="WHT15" s="225"/>
      <c r="WHU15" s="225"/>
      <c r="WHV15" s="225"/>
      <c r="WHW15" s="225"/>
      <c r="WHX15" s="225"/>
      <c r="WHY15" s="225"/>
      <c r="WHZ15" s="225"/>
      <c r="WIA15" s="225"/>
      <c r="WIB15" s="225"/>
      <c r="WIC15" s="225"/>
      <c r="WID15" s="225"/>
      <c r="WIE15" s="225"/>
      <c r="WIF15" s="225"/>
      <c r="WIG15" s="225"/>
      <c r="WIH15" s="225"/>
      <c r="WII15" s="225"/>
      <c r="WIJ15" s="225"/>
      <c r="WIK15" s="225"/>
      <c r="WIL15" s="225"/>
      <c r="WIM15" s="225"/>
      <c r="WIN15" s="225"/>
      <c r="WIO15" s="225"/>
      <c r="WIP15" s="225"/>
      <c r="WIQ15" s="225"/>
      <c r="WIR15" s="225"/>
      <c r="WIS15" s="225"/>
      <c r="WIT15" s="225"/>
      <c r="WIU15" s="225"/>
      <c r="WIV15" s="225"/>
      <c r="WIW15" s="225"/>
      <c r="WIX15" s="225"/>
      <c r="WIY15" s="225"/>
      <c r="WIZ15" s="225"/>
      <c r="WJA15" s="225"/>
      <c r="WJB15" s="225"/>
      <c r="WJC15" s="225"/>
      <c r="WJD15" s="225"/>
      <c r="WJE15" s="225"/>
      <c r="WJF15" s="225"/>
      <c r="WJG15" s="225"/>
      <c r="WJH15" s="225"/>
      <c r="WJI15" s="225"/>
      <c r="WJJ15" s="225"/>
      <c r="WJK15" s="225"/>
      <c r="WJL15" s="225"/>
      <c r="WJM15" s="225"/>
      <c r="WJN15" s="225"/>
      <c r="WJO15" s="225"/>
      <c r="WJP15" s="225"/>
      <c r="WJQ15" s="225"/>
      <c r="WJR15" s="225"/>
      <c r="WJS15" s="225"/>
      <c r="WJT15" s="225"/>
      <c r="WJU15" s="225"/>
      <c r="WJV15" s="225"/>
      <c r="WJW15" s="225"/>
      <c r="WJX15" s="225"/>
      <c r="WJY15" s="225"/>
      <c r="WJZ15" s="225"/>
      <c r="WKA15" s="225"/>
      <c r="WKB15" s="225"/>
      <c r="WKC15" s="225"/>
      <c r="WKD15" s="225"/>
      <c r="WKE15" s="225"/>
      <c r="WKF15" s="225"/>
      <c r="WKG15" s="225"/>
      <c r="WKH15" s="225"/>
      <c r="WKI15" s="225"/>
      <c r="WKJ15" s="225"/>
      <c r="WKK15" s="225"/>
      <c r="WKL15" s="225"/>
      <c r="WKM15" s="225"/>
      <c r="WKN15" s="225"/>
      <c r="WKO15" s="225"/>
      <c r="WKP15" s="225"/>
      <c r="WKQ15" s="225"/>
      <c r="WKR15" s="225"/>
      <c r="WKS15" s="225"/>
      <c r="WKT15" s="225"/>
      <c r="WKU15" s="225"/>
      <c r="WKV15" s="225"/>
      <c r="WKW15" s="225"/>
      <c r="WKX15" s="225"/>
      <c r="WKY15" s="225"/>
      <c r="WKZ15" s="225"/>
      <c r="WLA15" s="225"/>
      <c r="WLB15" s="225"/>
      <c r="WLC15" s="225"/>
      <c r="WLD15" s="225"/>
      <c r="WLE15" s="225"/>
      <c r="WLF15" s="225"/>
      <c r="WLG15" s="225"/>
      <c r="WLH15" s="225"/>
      <c r="WLI15" s="225"/>
      <c r="WLJ15" s="225"/>
      <c r="WLK15" s="225"/>
      <c r="WLL15" s="225"/>
      <c r="WLM15" s="225"/>
      <c r="WLN15" s="225"/>
      <c r="WLO15" s="225"/>
      <c r="WLP15" s="225"/>
      <c r="WLQ15" s="225"/>
      <c r="WLR15" s="225"/>
      <c r="WLS15" s="225"/>
      <c r="WLT15" s="225"/>
      <c r="WLU15" s="225"/>
      <c r="WLV15" s="225"/>
      <c r="WLW15" s="225"/>
      <c r="WLX15" s="225"/>
      <c r="WLY15" s="225"/>
      <c r="WLZ15" s="225"/>
      <c r="WMA15" s="225"/>
      <c r="WMB15" s="225"/>
      <c r="WMC15" s="225"/>
      <c r="WMD15" s="225"/>
      <c r="WME15" s="225"/>
      <c r="WMF15" s="225"/>
      <c r="WMG15" s="225"/>
      <c r="WMH15" s="225"/>
      <c r="WMI15" s="225"/>
      <c r="WMJ15" s="225"/>
      <c r="WMK15" s="225"/>
      <c r="WML15" s="225"/>
      <c r="WMM15" s="225"/>
      <c r="WMN15" s="225"/>
      <c r="WMO15" s="225"/>
      <c r="WMP15" s="225"/>
      <c r="WMQ15" s="225"/>
      <c r="WMR15" s="225"/>
      <c r="WMS15" s="225"/>
      <c r="WMT15" s="225"/>
      <c r="WMU15" s="225"/>
      <c r="WMV15" s="225"/>
      <c r="WMW15" s="225"/>
      <c r="WMX15" s="225"/>
      <c r="WMY15" s="225"/>
      <c r="WMZ15" s="225"/>
      <c r="WNA15" s="225"/>
      <c r="WNB15" s="225"/>
      <c r="WNC15" s="225"/>
      <c r="WND15" s="225"/>
      <c r="WNE15" s="225"/>
      <c r="WNF15" s="225"/>
      <c r="WNG15" s="225"/>
      <c r="WNH15" s="225"/>
      <c r="WNI15" s="225"/>
      <c r="WNJ15" s="225"/>
      <c r="WNK15" s="225"/>
      <c r="WNL15" s="225"/>
      <c r="WNM15" s="225"/>
      <c r="WNN15" s="225"/>
      <c r="WNO15" s="225"/>
      <c r="WNP15" s="225"/>
      <c r="WNQ15" s="225"/>
      <c r="WNR15" s="225"/>
      <c r="WNS15" s="225"/>
      <c r="WNT15" s="225"/>
      <c r="WNU15" s="225"/>
      <c r="WNV15" s="225"/>
      <c r="WNW15" s="225"/>
      <c r="WNX15" s="225"/>
      <c r="WNY15" s="225"/>
      <c r="WNZ15" s="225"/>
      <c r="WOA15" s="225"/>
      <c r="WOB15" s="225"/>
      <c r="WOC15" s="225"/>
      <c r="WOD15" s="225"/>
      <c r="WOE15" s="225"/>
      <c r="WOF15" s="225"/>
      <c r="WOG15" s="225"/>
      <c r="WOH15" s="225"/>
      <c r="WOI15" s="225"/>
      <c r="WOJ15" s="225"/>
      <c r="WOK15" s="225"/>
      <c r="WOL15" s="225"/>
      <c r="WOM15" s="225"/>
      <c r="WON15" s="225"/>
      <c r="WOO15" s="225"/>
      <c r="WOP15" s="225"/>
      <c r="WOQ15" s="225"/>
      <c r="WOR15" s="225"/>
      <c r="WOS15" s="225"/>
      <c r="WOT15" s="225"/>
      <c r="WOU15" s="225"/>
      <c r="WOV15" s="225"/>
      <c r="WOW15" s="225"/>
      <c r="WOX15" s="225"/>
      <c r="WOY15" s="225"/>
      <c r="WOZ15" s="225"/>
      <c r="WPA15" s="225"/>
      <c r="WPB15" s="225"/>
      <c r="WPC15" s="225"/>
      <c r="WPD15" s="225"/>
      <c r="WPE15" s="225"/>
      <c r="WPF15" s="225"/>
      <c r="WPG15" s="225"/>
      <c r="WPH15" s="225"/>
      <c r="WPI15" s="225"/>
      <c r="WPJ15" s="225"/>
      <c r="WPK15" s="225"/>
      <c r="WPL15" s="225"/>
      <c r="WPM15" s="225"/>
      <c r="WPN15" s="225"/>
      <c r="WPO15" s="225"/>
      <c r="WPP15" s="225"/>
      <c r="WPQ15" s="225"/>
      <c r="WPR15" s="225"/>
      <c r="WPS15" s="225"/>
      <c r="WPT15" s="225"/>
      <c r="WPU15" s="225"/>
      <c r="WPV15" s="225"/>
      <c r="WPW15" s="225"/>
      <c r="WPX15" s="225"/>
      <c r="WPY15" s="225"/>
      <c r="WPZ15" s="225"/>
      <c r="WQA15" s="225"/>
      <c r="WQB15" s="225"/>
      <c r="WQC15" s="225"/>
      <c r="WQD15" s="225"/>
      <c r="WQE15" s="225"/>
      <c r="WQF15" s="225"/>
      <c r="WQG15" s="225"/>
      <c r="WQH15" s="225"/>
      <c r="WQI15" s="225"/>
      <c r="WQJ15" s="225"/>
      <c r="WQK15" s="225"/>
      <c r="WQL15" s="225"/>
      <c r="WQM15" s="225"/>
      <c r="WQN15" s="225"/>
      <c r="WQO15" s="225"/>
      <c r="WQP15" s="225"/>
      <c r="WQQ15" s="225"/>
      <c r="WQR15" s="225"/>
      <c r="WQS15" s="225"/>
      <c r="WQT15" s="225"/>
      <c r="WQU15" s="225"/>
      <c r="WQV15" s="225"/>
      <c r="WQW15" s="225"/>
      <c r="WQX15" s="225"/>
      <c r="WQY15" s="225"/>
      <c r="WQZ15" s="225"/>
      <c r="WRA15" s="225"/>
      <c r="WRB15" s="225"/>
      <c r="WRC15" s="225"/>
      <c r="WRD15" s="225"/>
      <c r="WRE15" s="225"/>
      <c r="WRF15" s="225"/>
      <c r="WRG15" s="225"/>
      <c r="WRH15" s="225"/>
      <c r="WRI15" s="225"/>
      <c r="WRJ15" s="225"/>
      <c r="WRK15" s="225"/>
      <c r="WRL15" s="225"/>
      <c r="WRM15" s="225"/>
      <c r="WRN15" s="225"/>
      <c r="WRO15" s="225"/>
      <c r="WRP15" s="225"/>
      <c r="WRQ15" s="225"/>
      <c r="WRR15" s="225"/>
      <c r="WRS15" s="225"/>
      <c r="WRT15" s="225"/>
      <c r="WRU15" s="225"/>
      <c r="WRV15" s="225"/>
      <c r="WRW15" s="225"/>
      <c r="WRX15" s="225"/>
      <c r="WRY15" s="225"/>
      <c r="WRZ15" s="225"/>
      <c r="WSA15" s="225"/>
      <c r="WSB15" s="225"/>
      <c r="WSC15" s="225"/>
      <c r="WSD15" s="225"/>
      <c r="WSE15" s="225"/>
      <c r="WSF15" s="225"/>
      <c r="WSG15" s="225"/>
      <c r="WSH15" s="225"/>
      <c r="WSI15" s="225"/>
      <c r="WSJ15" s="225"/>
      <c r="WSK15" s="225"/>
      <c r="WSL15" s="225"/>
      <c r="WSM15" s="225"/>
      <c r="WSN15" s="225"/>
      <c r="WSO15" s="225"/>
      <c r="WSP15" s="225"/>
      <c r="WSQ15" s="225"/>
      <c r="WSR15" s="225"/>
      <c r="WSS15" s="225"/>
      <c r="WST15" s="225"/>
      <c r="WSU15" s="225"/>
      <c r="WSV15" s="225"/>
      <c r="WSW15" s="225"/>
      <c r="WSX15" s="225"/>
      <c r="WSY15" s="225"/>
      <c r="WSZ15" s="225"/>
      <c r="WTA15" s="225"/>
      <c r="WTB15" s="225"/>
      <c r="WTC15" s="225"/>
      <c r="WTD15" s="225"/>
      <c r="WTE15" s="225"/>
      <c r="WTF15" s="225"/>
      <c r="WTG15" s="225"/>
      <c r="WTH15" s="225"/>
      <c r="WTI15" s="225"/>
      <c r="WTJ15" s="225"/>
      <c r="WTK15" s="225"/>
      <c r="WTL15" s="225"/>
      <c r="WTM15" s="225"/>
      <c r="WTN15" s="225"/>
      <c r="WTO15" s="225"/>
      <c r="WTP15" s="225"/>
      <c r="WTQ15" s="225"/>
      <c r="WTR15" s="225"/>
      <c r="WTS15" s="225"/>
      <c r="WTT15" s="225"/>
      <c r="WTU15" s="225"/>
      <c r="WTV15" s="225"/>
      <c r="WTW15" s="225"/>
      <c r="WTX15" s="225"/>
      <c r="WTY15" s="225"/>
      <c r="WTZ15" s="225"/>
      <c r="WUA15" s="225"/>
      <c r="WUB15" s="225"/>
      <c r="WUC15" s="225"/>
      <c r="WUD15" s="225"/>
      <c r="WUE15" s="225"/>
      <c r="WUF15" s="225"/>
      <c r="WUG15" s="225"/>
      <c r="WUH15" s="225"/>
      <c r="WUI15" s="225"/>
      <c r="WUJ15" s="225"/>
      <c r="WUK15" s="225"/>
      <c r="WUL15" s="225"/>
      <c r="WUM15" s="225"/>
      <c r="WUN15" s="225"/>
      <c r="WUO15" s="225"/>
      <c r="WUP15" s="225"/>
      <c r="WUQ15" s="225"/>
      <c r="WUR15" s="225"/>
      <c r="WUS15" s="225"/>
      <c r="WUT15" s="225"/>
      <c r="WUU15" s="225"/>
      <c r="WUV15" s="225"/>
      <c r="WUW15" s="225"/>
      <c r="WUX15" s="225"/>
      <c r="WUY15" s="225"/>
      <c r="WUZ15" s="225"/>
      <c r="WVA15" s="225"/>
      <c r="WVB15" s="225"/>
      <c r="WVC15" s="225"/>
      <c r="WVD15" s="225"/>
      <c r="WVE15" s="225"/>
      <c r="WVF15" s="225"/>
      <c r="WVG15" s="225"/>
      <c r="WVH15" s="225"/>
      <c r="WVI15" s="225"/>
      <c r="WVJ15" s="225"/>
      <c r="WVK15" s="225"/>
      <c r="WVL15" s="225"/>
      <c r="WVM15" s="225"/>
      <c r="WVN15" s="225"/>
      <c r="WVO15" s="225"/>
      <c r="WVP15" s="225"/>
      <c r="WVQ15" s="225"/>
      <c r="WVR15" s="225"/>
      <c r="WVS15" s="225"/>
      <c r="WVT15" s="225"/>
      <c r="WVU15" s="225"/>
      <c r="WVV15" s="225"/>
      <c r="WVW15" s="225"/>
      <c r="WVX15" s="225"/>
      <c r="WVY15" s="225"/>
      <c r="WVZ15" s="225"/>
      <c r="WWA15" s="225"/>
      <c r="WWB15" s="225"/>
      <c r="WWC15" s="225"/>
      <c r="WWD15" s="225"/>
      <c r="WWE15" s="225"/>
      <c r="WWF15" s="225"/>
      <c r="WWG15" s="225"/>
      <c r="WWH15" s="225"/>
      <c r="WWI15" s="225"/>
      <c r="WWJ15" s="225"/>
      <c r="WWK15" s="225"/>
      <c r="WWL15" s="225"/>
      <c r="WWM15" s="225"/>
      <c r="WWN15" s="225"/>
      <c r="WWO15" s="225"/>
      <c r="WWP15" s="225"/>
      <c r="WWQ15" s="225"/>
      <c r="WWR15" s="225"/>
      <c r="WWS15" s="225"/>
      <c r="WWT15" s="225"/>
      <c r="WWU15" s="225"/>
      <c r="WWV15" s="225"/>
      <c r="WWW15" s="225"/>
      <c r="WWX15" s="225"/>
      <c r="WWY15" s="225"/>
      <c r="WWZ15" s="225"/>
      <c r="WXA15" s="225"/>
      <c r="WXB15" s="225"/>
      <c r="WXC15" s="225"/>
      <c r="WXD15" s="225"/>
      <c r="WXE15" s="225"/>
      <c r="WXF15" s="225"/>
      <c r="WXG15" s="225"/>
      <c r="WXH15" s="225"/>
      <c r="WXI15" s="225"/>
      <c r="WXJ15" s="225"/>
      <c r="WXK15" s="225"/>
      <c r="WXL15" s="225"/>
      <c r="WXM15" s="225"/>
      <c r="WXN15" s="225"/>
      <c r="WXO15" s="225"/>
      <c r="WXP15" s="225"/>
      <c r="WXQ15" s="225"/>
      <c r="WXR15" s="225"/>
      <c r="WXS15" s="225"/>
      <c r="WXT15" s="225"/>
      <c r="WXU15" s="225"/>
      <c r="WXV15" s="225"/>
      <c r="WXW15" s="225"/>
      <c r="WXX15" s="225"/>
      <c r="WXY15" s="225"/>
      <c r="WXZ15" s="225"/>
      <c r="WYA15" s="225"/>
      <c r="WYB15" s="225"/>
      <c r="WYC15" s="225"/>
      <c r="WYD15" s="225"/>
      <c r="WYE15" s="225"/>
      <c r="WYF15" s="225"/>
      <c r="WYG15" s="225"/>
      <c r="WYH15" s="225"/>
      <c r="WYI15" s="225"/>
      <c r="WYJ15" s="225"/>
      <c r="WYK15" s="225"/>
      <c r="WYL15" s="225"/>
      <c r="WYM15" s="225"/>
      <c r="WYN15" s="225"/>
      <c r="WYO15" s="225"/>
      <c r="WYP15" s="225"/>
      <c r="WYQ15" s="225"/>
      <c r="WYR15" s="225"/>
      <c r="WYS15" s="225"/>
      <c r="WYT15" s="225"/>
      <c r="WYU15" s="225"/>
      <c r="WYV15" s="225"/>
      <c r="WYW15" s="225"/>
      <c r="WYX15" s="225"/>
      <c r="WYY15" s="225"/>
      <c r="WYZ15" s="225"/>
      <c r="WZA15" s="225"/>
      <c r="WZB15" s="225"/>
      <c r="WZC15" s="225"/>
      <c r="WZD15" s="225"/>
      <c r="WZE15" s="225"/>
      <c r="WZF15" s="225"/>
      <c r="WZG15" s="225"/>
      <c r="WZH15" s="225"/>
      <c r="WZI15" s="225"/>
      <c r="WZJ15" s="225"/>
      <c r="WZK15" s="225"/>
      <c r="WZL15" s="225"/>
      <c r="WZM15" s="225"/>
      <c r="WZN15" s="225"/>
      <c r="WZO15" s="225"/>
      <c r="WZP15" s="225"/>
      <c r="WZQ15" s="225"/>
      <c r="WZR15" s="225"/>
      <c r="WZS15" s="225"/>
      <c r="WZT15" s="225"/>
      <c r="WZU15" s="225"/>
      <c r="WZV15" s="225"/>
      <c r="WZW15" s="225"/>
      <c r="WZX15" s="225"/>
      <c r="WZY15" s="225"/>
      <c r="WZZ15" s="225"/>
      <c r="XAA15" s="225"/>
      <c r="XAB15" s="225"/>
      <c r="XAC15" s="225"/>
      <c r="XAD15" s="225"/>
      <c r="XAE15" s="225"/>
      <c r="XAF15" s="225"/>
      <c r="XAG15" s="225"/>
      <c r="XAH15" s="225"/>
      <c r="XAI15" s="225"/>
      <c r="XAJ15" s="225"/>
      <c r="XAK15" s="225"/>
      <c r="XAL15" s="225"/>
      <c r="XAM15" s="225"/>
      <c r="XAN15" s="225"/>
      <c r="XAO15" s="225"/>
      <c r="XAP15" s="225"/>
      <c r="XAQ15" s="225"/>
      <c r="XAR15" s="225"/>
      <c r="XAS15" s="225"/>
      <c r="XAT15" s="225"/>
      <c r="XAU15" s="225"/>
      <c r="XAV15" s="225"/>
      <c r="XAW15" s="225"/>
      <c r="XAX15" s="225"/>
      <c r="XAY15" s="225"/>
      <c r="XAZ15" s="225"/>
      <c r="XBA15" s="225"/>
      <c r="XBB15" s="225"/>
      <c r="XBC15" s="225"/>
      <c r="XBD15" s="225"/>
      <c r="XBE15" s="225"/>
      <c r="XBF15" s="225"/>
      <c r="XBG15" s="225"/>
      <c r="XBH15" s="225"/>
      <c r="XBI15" s="225"/>
      <c r="XBJ15" s="225"/>
      <c r="XBK15" s="225"/>
      <c r="XBL15" s="225"/>
      <c r="XBM15" s="225"/>
      <c r="XBN15" s="225"/>
      <c r="XBO15" s="225"/>
      <c r="XBP15" s="225"/>
      <c r="XBQ15" s="225"/>
      <c r="XBR15" s="225"/>
      <c r="XBS15" s="225"/>
      <c r="XBT15" s="225"/>
      <c r="XBU15" s="225"/>
      <c r="XBV15" s="225"/>
      <c r="XBW15" s="225"/>
      <c r="XBX15" s="225"/>
      <c r="XBY15" s="225"/>
      <c r="XBZ15" s="225"/>
      <c r="XCA15" s="225"/>
      <c r="XCB15" s="225"/>
      <c r="XCC15" s="225"/>
      <c r="XCD15" s="225"/>
      <c r="XCE15" s="225"/>
      <c r="XCF15" s="225"/>
      <c r="XCG15" s="225"/>
      <c r="XCH15" s="225"/>
      <c r="XCI15" s="225"/>
      <c r="XCJ15" s="225"/>
      <c r="XCK15" s="225"/>
      <c r="XCL15" s="225"/>
      <c r="XCM15" s="225"/>
      <c r="XCN15" s="225"/>
      <c r="XCO15" s="225"/>
      <c r="XCP15" s="225"/>
      <c r="XCQ15" s="225"/>
      <c r="XCR15" s="225"/>
      <c r="XCS15" s="225"/>
      <c r="XCT15" s="225"/>
      <c r="XCU15" s="225"/>
      <c r="XCV15" s="225"/>
      <c r="XCW15" s="225"/>
      <c r="XCX15" s="225"/>
      <c r="XCY15" s="225"/>
      <c r="XCZ15" s="225"/>
      <c r="XDA15" s="225"/>
      <c r="XDB15" s="225"/>
      <c r="XDC15" s="225"/>
      <c r="XDD15" s="225"/>
      <c r="XDE15" s="225"/>
      <c r="XDF15" s="225"/>
      <c r="XDG15" s="225"/>
      <c r="XDH15" s="225"/>
      <c r="XDI15" s="225"/>
      <c r="XDJ15" s="225"/>
      <c r="XDK15" s="225"/>
      <c r="XDL15" s="225"/>
      <c r="XDM15" s="225"/>
      <c r="XDN15" s="225"/>
      <c r="XDO15" s="225"/>
      <c r="XDP15" s="225"/>
      <c r="XDQ15" s="225"/>
      <c r="XDR15" s="225"/>
      <c r="XDS15" s="225"/>
      <c r="XDT15" s="225"/>
      <c r="XDU15" s="225"/>
      <c r="XDV15" s="225"/>
      <c r="XDW15" s="225"/>
    </row>
    <row r="16" spans="1:16351" ht="12.75">
      <c r="A16" s="210" t="s">
        <v>2841</v>
      </c>
      <c r="B16" s="210"/>
      <c r="C16" s="210" t="s">
        <v>1475</v>
      </c>
      <c r="D16" s="210"/>
      <c r="E16" s="210"/>
      <c r="F16" s="1015"/>
      <c r="G16" s="1029"/>
      <c r="H16" s="1038"/>
      <c r="I16" s="1038"/>
      <c r="J16" s="1015"/>
      <c r="K16" s="1015"/>
      <c r="L16" s="1015"/>
      <c r="M16" s="1008">
        <f>L16/100000</f>
        <v>0</v>
      </c>
      <c r="N16" s="1005"/>
      <c r="O16" s="1008">
        <f>N16*M16</f>
        <v>0</v>
      </c>
      <c r="P16" s="1015"/>
      <c r="Q16" s="669"/>
      <c r="R16" s="670"/>
    </row>
    <row r="17" spans="1:18">
      <c r="A17" s="208" t="s">
        <v>2307</v>
      </c>
      <c r="B17" s="84"/>
      <c r="C17" s="85" t="s">
        <v>2308</v>
      </c>
      <c r="D17" s="208"/>
      <c r="E17" s="84"/>
      <c r="F17" s="660"/>
      <c r="G17" s="660"/>
      <c r="H17" s="660"/>
      <c r="I17" s="660"/>
      <c r="J17" s="660"/>
      <c r="K17" s="661"/>
      <c r="L17" s="662"/>
      <c r="M17" s="537"/>
      <c r="N17" s="660"/>
      <c r="O17" s="537">
        <f>O18+O21+O24</f>
        <v>0</v>
      </c>
      <c r="P17" s="660"/>
      <c r="Q17" s="660"/>
      <c r="R17" s="537">
        <f>R18+R21+R24</f>
        <v>0</v>
      </c>
    </row>
    <row r="18" spans="1:18">
      <c r="A18" s="211" t="s">
        <v>2309</v>
      </c>
      <c r="B18" s="211" t="s">
        <v>2310</v>
      </c>
      <c r="C18" s="211" t="s">
        <v>2311</v>
      </c>
      <c r="D18" s="211"/>
      <c r="E18" s="211"/>
      <c r="F18" s="665"/>
      <c r="G18" s="665"/>
      <c r="H18" s="665"/>
      <c r="I18" s="665"/>
      <c r="J18" s="665"/>
      <c r="K18" s="665"/>
      <c r="L18" s="665"/>
      <c r="M18" s="539"/>
      <c r="N18" s="665"/>
      <c r="O18" s="539">
        <f>SUM(O19:O20)</f>
        <v>0</v>
      </c>
      <c r="P18" s="665"/>
      <c r="Q18" s="665"/>
      <c r="R18" s="539">
        <f>SUM(R19:R20)</f>
        <v>0</v>
      </c>
    </row>
    <row r="19" spans="1:18" ht="12.75">
      <c r="A19" s="210" t="s">
        <v>3207</v>
      </c>
      <c r="B19" s="38" t="s">
        <v>2312</v>
      </c>
      <c r="C19" s="38" t="s">
        <v>2313</v>
      </c>
      <c r="D19" s="183" t="s">
        <v>97</v>
      </c>
      <c r="E19" s="183" t="s">
        <v>98</v>
      </c>
      <c r="F19" s="964"/>
      <c r="G19" s="1016"/>
      <c r="H19" s="1038"/>
      <c r="I19" s="1038"/>
      <c r="J19" s="1007"/>
      <c r="K19" s="964"/>
      <c r="L19" s="964"/>
      <c r="M19" s="1008">
        <f>L19/100000</f>
        <v>0</v>
      </c>
      <c r="N19" s="1005"/>
      <c r="O19" s="1008">
        <f>N19*M19</f>
        <v>0</v>
      </c>
      <c r="P19" s="1005"/>
      <c r="Q19" s="210">
        <f>'RMCH+A Abstract'!J261</f>
        <v>0</v>
      </c>
      <c r="R19" s="538">
        <f>'RMCH+A Abstract'!K261</f>
        <v>0</v>
      </c>
    </row>
    <row r="20" spans="1:18" ht="12.75">
      <c r="A20" s="210" t="s">
        <v>3208</v>
      </c>
      <c r="B20" s="38" t="s">
        <v>2314</v>
      </c>
      <c r="C20" s="38" t="s">
        <v>2315</v>
      </c>
      <c r="D20" s="183" t="s">
        <v>97</v>
      </c>
      <c r="E20" s="183" t="s">
        <v>98</v>
      </c>
      <c r="F20" s="964"/>
      <c r="G20" s="1016"/>
      <c r="H20" s="1038"/>
      <c r="I20" s="1038"/>
      <c r="J20" s="1007"/>
      <c r="K20" s="964"/>
      <c r="L20" s="964"/>
      <c r="M20" s="1008">
        <f>L20/100000</f>
        <v>0</v>
      </c>
      <c r="N20" s="1005"/>
      <c r="O20" s="1008">
        <f>N20*M20</f>
        <v>0</v>
      </c>
      <c r="P20" s="1005"/>
      <c r="Q20" s="210">
        <f>'RMCH+A Abstract'!J262</f>
        <v>0</v>
      </c>
      <c r="R20" s="538">
        <f>'RMCH+A Abstract'!K262</f>
        <v>0</v>
      </c>
    </row>
    <row r="21" spans="1:18">
      <c r="A21" s="211" t="s">
        <v>2316</v>
      </c>
      <c r="B21" s="211" t="s">
        <v>2317</v>
      </c>
      <c r="C21" s="211" t="s">
        <v>2318</v>
      </c>
      <c r="D21" s="211"/>
      <c r="E21" s="211"/>
      <c r="F21" s="665"/>
      <c r="G21" s="665"/>
      <c r="H21" s="665"/>
      <c r="I21" s="665"/>
      <c r="J21" s="665"/>
      <c r="K21" s="665"/>
      <c r="L21" s="665"/>
      <c r="M21" s="539"/>
      <c r="N21" s="665"/>
      <c r="O21" s="539">
        <f>SUM(O22:O23)</f>
        <v>0</v>
      </c>
      <c r="P21" s="665"/>
      <c r="Q21" s="665"/>
      <c r="R21" s="539">
        <f>SUM(R22:R23)</f>
        <v>0</v>
      </c>
    </row>
    <row r="22" spans="1:18">
      <c r="A22" s="210" t="s">
        <v>3209</v>
      </c>
      <c r="B22" s="38" t="s">
        <v>2319</v>
      </c>
      <c r="C22" s="38" t="s">
        <v>2320</v>
      </c>
      <c r="D22" s="183" t="s">
        <v>97</v>
      </c>
      <c r="E22" s="183" t="s">
        <v>98</v>
      </c>
      <c r="F22" s="663"/>
      <c r="G22" s="663"/>
      <c r="H22" s="663"/>
      <c r="I22" s="663"/>
      <c r="J22" s="663"/>
      <c r="K22" s="663"/>
      <c r="L22" s="663"/>
      <c r="M22" s="538">
        <f>L22/100000</f>
        <v>0</v>
      </c>
      <c r="N22" s="663"/>
      <c r="O22" s="538">
        <f>N22*M22</f>
        <v>0</v>
      </c>
      <c r="P22" s="663"/>
      <c r="Q22" s="210">
        <f>'RMCH+A Abstract'!J264</f>
        <v>0</v>
      </c>
      <c r="R22" s="538">
        <f>'RMCH+A Abstract'!K264</f>
        <v>0</v>
      </c>
    </row>
    <row r="23" spans="1:18" ht="22.5">
      <c r="A23" s="210" t="s">
        <v>3209</v>
      </c>
      <c r="B23" s="38" t="s">
        <v>278</v>
      </c>
      <c r="C23" s="38" t="s">
        <v>2321</v>
      </c>
      <c r="D23" s="183" t="s">
        <v>97</v>
      </c>
      <c r="E23" s="183" t="s">
        <v>98</v>
      </c>
      <c r="F23" s="663"/>
      <c r="G23" s="663"/>
      <c r="H23" s="663"/>
      <c r="I23" s="663"/>
      <c r="J23" s="663"/>
      <c r="K23" s="663"/>
      <c r="L23" s="663"/>
      <c r="M23" s="538">
        <f>L23/100000</f>
        <v>0</v>
      </c>
      <c r="N23" s="663"/>
      <c r="O23" s="538">
        <f>N23*M23</f>
        <v>0</v>
      </c>
      <c r="P23" s="663"/>
      <c r="Q23" s="210">
        <f>'RMCH+A Abstract'!J265</f>
        <v>0</v>
      </c>
      <c r="R23" s="538">
        <f>'RMCH+A Abstract'!K265</f>
        <v>0</v>
      </c>
    </row>
    <row r="24" spans="1:18">
      <c r="A24" s="210" t="s">
        <v>3045</v>
      </c>
      <c r="B24" s="38"/>
      <c r="C24" s="38" t="s">
        <v>1475</v>
      </c>
      <c r="D24" s="183" t="s">
        <v>97</v>
      </c>
      <c r="E24" s="183" t="s">
        <v>98</v>
      </c>
      <c r="F24" s="663"/>
      <c r="G24" s="663"/>
      <c r="H24" s="663"/>
      <c r="I24" s="663"/>
      <c r="J24" s="663"/>
      <c r="K24" s="663"/>
      <c r="L24" s="663"/>
      <c r="M24" s="538">
        <f>L24/100000</f>
        <v>0</v>
      </c>
      <c r="N24" s="663"/>
      <c r="O24" s="538">
        <f>N24*M24</f>
        <v>0</v>
      </c>
      <c r="P24" s="663"/>
      <c r="Q24" s="210">
        <f>'RMCH+A Abstract'!J266</f>
        <v>0</v>
      </c>
      <c r="R24" s="538">
        <f>'RMCH+A Abstract'!K266</f>
        <v>0</v>
      </c>
    </row>
    <row r="25" spans="1:18">
      <c r="A25" s="208" t="s">
        <v>2322</v>
      </c>
      <c r="B25" s="84"/>
      <c r="C25" s="85" t="s">
        <v>2323</v>
      </c>
      <c r="D25" s="208"/>
      <c r="E25" s="84"/>
      <c r="F25" s="660"/>
      <c r="G25" s="660"/>
      <c r="H25" s="660"/>
      <c r="I25" s="660"/>
      <c r="J25" s="660"/>
      <c r="K25" s="661"/>
      <c r="L25" s="662"/>
      <c r="M25" s="537"/>
      <c r="N25" s="660"/>
      <c r="O25" s="537">
        <f>SUM(O26:O27)</f>
        <v>0</v>
      </c>
      <c r="P25" s="660"/>
      <c r="Q25" s="660"/>
      <c r="R25" s="537">
        <f>SUM(R26:R27)</f>
        <v>0</v>
      </c>
    </row>
    <row r="26" spans="1:18">
      <c r="A26" s="210" t="s">
        <v>2324</v>
      </c>
      <c r="B26" s="38"/>
      <c r="C26" s="32"/>
      <c r="D26" s="183"/>
      <c r="E26" s="183"/>
      <c r="F26" s="663"/>
      <c r="G26" s="663"/>
      <c r="H26" s="663"/>
      <c r="I26" s="663"/>
      <c r="J26" s="663"/>
      <c r="K26" s="663"/>
      <c r="L26" s="663"/>
      <c r="M26" s="538">
        <f>L26/100000</f>
        <v>0</v>
      </c>
      <c r="N26" s="663"/>
      <c r="O26" s="538">
        <f>N26*M26</f>
        <v>0</v>
      </c>
      <c r="P26" s="663"/>
      <c r="Q26" s="210">
        <f>'RMCH+A Abstract'!J364</f>
        <v>0</v>
      </c>
      <c r="R26" s="538">
        <f>'RMCH+A Abstract'!K364</f>
        <v>0</v>
      </c>
    </row>
    <row r="27" spans="1:18">
      <c r="A27" s="210" t="s">
        <v>2327</v>
      </c>
      <c r="B27" s="210"/>
      <c r="C27" s="210" t="s">
        <v>1475</v>
      </c>
      <c r="D27" s="210"/>
      <c r="E27" s="210"/>
      <c r="F27" s="663"/>
      <c r="G27" s="663"/>
      <c r="H27" s="663"/>
      <c r="I27" s="663"/>
      <c r="J27" s="663"/>
      <c r="K27" s="663"/>
      <c r="L27" s="663"/>
      <c r="M27" s="538">
        <f>L27/100000</f>
        <v>0</v>
      </c>
      <c r="N27" s="663"/>
      <c r="O27" s="538">
        <f>N27*M27</f>
        <v>0</v>
      </c>
      <c r="P27" s="663"/>
      <c r="Q27" s="210">
        <f>'RMCH+A Abstract'!J365</f>
        <v>0</v>
      </c>
      <c r="R27" s="538">
        <f>'RMCH+A Abstract'!K365</f>
        <v>0</v>
      </c>
    </row>
    <row r="28" spans="1:18">
      <c r="A28" s="208" t="s">
        <v>2328</v>
      </c>
      <c r="B28" s="84"/>
      <c r="C28" s="85" t="s">
        <v>2329</v>
      </c>
      <c r="D28" s="208"/>
      <c r="E28" s="84"/>
      <c r="F28" s="660"/>
      <c r="G28" s="660"/>
      <c r="H28" s="660"/>
      <c r="I28" s="660"/>
      <c r="J28" s="660"/>
      <c r="K28" s="661"/>
      <c r="L28" s="662"/>
      <c r="M28" s="537"/>
      <c r="N28" s="660"/>
      <c r="O28" s="537">
        <f>SUM(O29:O35)</f>
        <v>0</v>
      </c>
      <c r="P28" s="660"/>
      <c r="Q28" s="660"/>
      <c r="R28" s="537">
        <f>SUM(R29:R35)</f>
        <v>0</v>
      </c>
    </row>
    <row r="29" spans="1:18" ht="12.75">
      <c r="A29" s="210" t="s">
        <v>2330</v>
      </c>
      <c r="B29" s="178" t="s">
        <v>2331</v>
      </c>
      <c r="C29" s="178" t="s">
        <v>2332</v>
      </c>
      <c r="D29" s="183" t="s">
        <v>120</v>
      </c>
      <c r="E29" s="183" t="s">
        <v>121</v>
      </c>
      <c r="F29" s="1005"/>
      <c r="G29" s="1013"/>
      <c r="H29" s="1038"/>
      <c r="I29" s="1038"/>
      <c r="J29" s="1015"/>
      <c r="K29" s="1017"/>
      <c r="L29" s="1005"/>
      <c r="M29" s="1008">
        <f t="shared" ref="M29:M33" si="2">L29/100000</f>
        <v>0</v>
      </c>
      <c r="N29" s="1005"/>
      <c r="O29" s="1008">
        <f t="shared" ref="O29:O35" si="3">N29*M29</f>
        <v>0</v>
      </c>
      <c r="P29" s="663"/>
      <c r="Q29" s="210">
        <f>'NVBDCP Abstract'!J6</f>
        <v>0</v>
      </c>
      <c r="R29" s="538">
        <f>'NVBDCP Abstract'!K6</f>
        <v>0</v>
      </c>
    </row>
    <row r="30" spans="1:18" ht="33.75">
      <c r="A30" s="210" t="s">
        <v>2333</v>
      </c>
      <c r="B30" s="178" t="s">
        <v>2334</v>
      </c>
      <c r="C30" s="178" t="s">
        <v>2335</v>
      </c>
      <c r="D30" s="183" t="s">
        <v>120</v>
      </c>
      <c r="E30" s="183" t="s">
        <v>121</v>
      </c>
      <c r="F30" s="663"/>
      <c r="G30" s="663"/>
      <c r="H30" s="664"/>
      <c r="I30" s="664"/>
      <c r="J30" s="664"/>
      <c r="K30" s="663"/>
      <c r="L30" s="663"/>
      <c r="M30" s="538">
        <f t="shared" si="2"/>
        <v>0</v>
      </c>
      <c r="N30" s="663"/>
      <c r="O30" s="538">
        <f t="shared" si="3"/>
        <v>0</v>
      </c>
      <c r="P30" s="663"/>
      <c r="Q30" s="210">
        <f>'NVBDCP Abstract'!J7</f>
        <v>0</v>
      </c>
      <c r="R30" s="538">
        <f>'NVBDCP Abstract'!K7</f>
        <v>0</v>
      </c>
    </row>
    <row r="31" spans="1:18">
      <c r="A31" s="210" t="s">
        <v>2336</v>
      </c>
      <c r="B31" s="178" t="s">
        <v>1760</v>
      </c>
      <c r="C31" s="183" t="s">
        <v>2337</v>
      </c>
      <c r="D31" s="183" t="s">
        <v>120</v>
      </c>
      <c r="E31" s="183" t="s">
        <v>121</v>
      </c>
      <c r="F31" s="663"/>
      <c r="G31" s="663"/>
      <c r="H31" s="664"/>
      <c r="I31" s="664"/>
      <c r="J31" s="664"/>
      <c r="K31" s="663"/>
      <c r="L31" s="663"/>
      <c r="M31" s="538">
        <f t="shared" si="2"/>
        <v>0</v>
      </c>
      <c r="N31" s="663"/>
      <c r="O31" s="538">
        <f t="shared" si="3"/>
        <v>0</v>
      </c>
      <c r="P31" s="663"/>
      <c r="Q31" s="210">
        <f>'NVBDCP Abstract'!J8</f>
        <v>0</v>
      </c>
      <c r="R31" s="538">
        <f>'NVBDCP Abstract'!K8</f>
        <v>0</v>
      </c>
    </row>
    <row r="32" spans="1:18" ht="22.5">
      <c r="A32" s="210" t="s">
        <v>2338</v>
      </c>
      <c r="B32" s="178" t="s">
        <v>3211</v>
      </c>
      <c r="C32" s="183" t="s">
        <v>3212</v>
      </c>
      <c r="D32" s="183" t="s">
        <v>120</v>
      </c>
      <c r="E32" s="183" t="s">
        <v>156</v>
      </c>
      <c r="F32" s="663"/>
      <c r="G32" s="663"/>
      <c r="H32" s="664"/>
      <c r="I32" s="664"/>
      <c r="J32" s="664"/>
      <c r="K32" s="663"/>
      <c r="L32" s="663"/>
      <c r="M32" s="538">
        <f t="shared" si="2"/>
        <v>0</v>
      </c>
      <c r="N32" s="663"/>
      <c r="O32" s="538">
        <f t="shared" si="3"/>
        <v>0</v>
      </c>
      <c r="P32" s="1018"/>
      <c r="Q32" s="210">
        <f>'NLEP Abstract'!J6</f>
        <v>0</v>
      </c>
      <c r="R32" s="538">
        <f>'NLEP Abstract'!K6</f>
        <v>0</v>
      </c>
    </row>
    <row r="33" spans="1:18" ht="22.5">
      <c r="A33" s="210" t="s">
        <v>2340</v>
      </c>
      <c r="B33" s="212" t="s">
        <v>2339</v>
      </c>
      <c r="C33" s="183" t="s">
        <v>3210</v>
      </c>
      <c r="D33" s="183" t="s">
        <v>120</v>
      </c>
      <c r="E33" s="183" t="s">
        <v>156</v>
      </c>
      <c r="F33" s="663"/>
      <c r="G33" s="663"/>
      <c r="H33" s="664"/>
      <c r="I33" s="664"/>
      <c r="J33" s="664"/>
      <c r="K33" s="663"/>
      <c r="L33" s="663"/>
      <c r="M33" s="538">
        <f t="shared" si="2"/>
        <v>0</v>
      </c>
      <c r="N33" s="663"/>
      <c r="O33" s="538">
        <f t="shared" si="3"/>
        <v>0</v>
      </c>
      <c r="P33" s="1019"/>
      <c r="Q33" s="210">
        <f>'NLEP Abstract'!J7</f>
        <v>0</v>
      </c>
      <c r="R33" s="538">
        <f>'NLEP Abstract'!K7</f>
        <v>0</v>
      </c>
    </row>
    <row r="34" spans="1:18" ht="12.75">
      <c r="A34" s="210" t="s">
        <v>2343</v>
      </c>
      <c r="B34" s="212" t="s">
        <v>2344</v>
      </c>
      <c r="C34" s="212" t="s">
        <v>2345</v>
      </c>
      <c r="D34" s="183" t="s">
        <v>120</v>
      </c>
      <c r="E34" s="183" t="s">
        <v>156</v>
      </c>
      <c r="F34" s="663"/>
      <c r="G34" s="663"/>
      <c r="H34" s="664"/>
      <c r="I34" s="664"/>
      <c r="J34" s="664"/>
      <c r="K34" s="663"/>
      <c r="L34" s="663"/>
      <c r="M34" s="538">
        <f t="shared" ref="M34:M35" si="4">L34/100000</f>
        <v>0</v>
      </c>
      <c r="N34" s="663"/>
      <c r="O34" s="538">
        <f t="shared" si="3"/>
        <v>0</v>
      </c>
      <c r="P34" s="1020"/>
      <c r="Q34" s="210">
        <f>'NLEP Abstract'!J8</f>
        <v>0</v>
      </c>
      <c r="R34" s="538">
        <f>'NLEP Abstract'!K8</f>
        <v>0</v>
      </c>
    </row>
    <row r="35" spans="1:18">
      <c r="A35" s="210" t="s">
        <v>4604</v>
      </c>
      <c r="B35" s="210"/>
      <c r="C35" s="210" t="s">
        <v>1475</v>
      </c>
      <c r="D35" s="210"/>
      <c r="E35" s="210"/>
      <c r="F35" s="663"/>
      <c r="G35" s="663"/>
      <c r="H35" s="664"/>
      <c r="I35" s="664"/>
      <c r="J35" s="664"/>
      <c r="K35" s="663"/>
      <c r="L35" s="663"/>
      <c r="M35" s="538">
        <f t="shared" si="4"/>
        <v>0</v>
      </c>
      <c r="N35" s="663"/>
      <c r="O35" s="538">
        <f t="shared" si="3"/>
        <v>0</v>
      </c>
      <c r="P35" s="663"/>
      <c r="Q35" s="669"/>
      <c r="R35" s="670"/>
    </row>
    <row r="36" spans="1:18">
      <c r="A36" s="208" t="s">
        <v>2346</v>
      </c>
      <c r="B36" s="84"/>
      <c r="C36" s="85" t="s">
        <v>2347</v>
      </c>
      <c r="D36" s="208"/>
      <c r="E36" s="84"/>
      <c r="F36" s="660"/>
      <c r="G36" s="660"/>
      <c r="H36" s="660"/>
      <c r="I36" s="660"/>
      <c r="J36" s="660"/>
      <c r="K36" s="661"/>
      <c r="L36" s="662"/>
      <c r="M36" s="537"/>
      <c r="N36" s="660"/>
      <c r="O36" s="537">
        <f>SUM(O37:O42)</f>
        <v>0</v>
      </c>
      <c r="P36" s="660"/>
      <c r="Q36" s="660"/>
      <c r="R36" s="537">
        <f>SUM(R37:R42)</f>
        <v>0</v>
      </c>
    </row>
    <row r="37" spans="1:18" ht="22.5">
      <c r="A37" s="210" t="s">
        <v>2348</v>
      </c>
      <c r="B37" s="178" t="s">
        <v>2350</v>
      </c>
      <c r="C37" s="178" t="s">
        <v>2351</v>
      </c>
      <c r="D37" s="183" t="s">
        <v>92</v>
      </c>
      <c r="E37" s="183" t="s">
        <v>517</v>
      </c>
      <c r="F37" s="663"/>
      <c r="G37" s="663"/>
      <c r="H37" s="663"/>
      <c r="I37" s="663"/>
      <c r="J37" s="663"/>
      <c r="K37" s="663"/>
      <c r="L37" s="663"/>
      <c r="M37" s="538">
        <f t="shared" ref="M37:M42" si="5">L37/100000</f>
        <v>0</v>
      </c>
      <c r="N37" s="663"/>
      <c r="O37" s="538">
        <f t="shared" ref="O37:O42" si="6">N37*M37</f>
        <v>0</v>
      </c>
      <c r="P37" s="663"/>
      <c r="Q37" s="210">
        <f>'NPCDCS Abstract'!J6</f>
        <v>0</v>
      </c>
      <c r="R37" s="538">
        <f>'NPCDCS Abstract'!K6</f>
        <v>0</v>
      </c>
    </row>
    <row r="38" spans="1:18">
      <c r="A38" s="210" t="s">
        <v>2349</v>
      </c>
      <c r="B38" s="178" t="s">
        <v>2353</v>
      </c>
      <c r="C38" s="178" t="s">
        <v>2354</v>
      </c>
      <c r="D38" s="183" t="s">
        <v>92</v>
      </c>
      <c r="E38" s="183" t="s">
        <v>517</v>
      </c>
      <c r="F38" s="663"/>
      <c r="G38" s="663"/>
      <c r="H38" s="663"/>
      <c r="I38" s="663"/>
      <c r="J38" s="663"/>
      <c r="K38" s="666"/>
      <c r="L38" s="666"/>
      <c r="M38" s="538">
        <f t="shared" si="5"/>
        <v>0</v>
      </c>
      <c r="N38" s="663"/>
      <c r="O38" s="538">
        <f t="shared" si="6"/>
        <v>0</v>
      </c>
      <c r="P38" s="663"/>
      <c r="Q38" s="210">
        <f>'NPCDCS Abstract'!J7</f>
        <v>0</v>
      </c>
      <c r="R38" s="538">
        <f>'NPCDCS Abstract'!K7</f>
        <v>0</v>
      </c>
    </row>
    <row r="39" spans="1:18" ht="33.75">
      <c r="A39" s="210" t="s">
        <v>2352</v>
      </c>
      <c r="B39" s="38" t="s">
        <v>2356</v>
      </c>
      <c r="C39" s="38" t="s">
        <v>2357</v>
      </c>
      <c r="D39" s="183" t="s">
        <v>77</v>
      </c>
      <c r="E39" s="183" t="s">
        <v>1155</v>
      </c>
      <c r="F39" s="663"/>
      <c r="G39" s="663"/>
      <c r="H39" s="1501"/>
      <c r="I39" s="1501"/>
      <c r="J39" s="663"/>
      <c r="K39" s="666"/>
      <c r="L39" s="666"/>
      <c r="M39" s="538">
        <f t="shared" si="5"/>
        <v>0</v>
      </c>
      <c r="N39" s="663"/>
      <c r="O39" s="538">
        <f t="shared" si="6"/>
        <v>0</v>
      </c>
      <c r="P39" s="663"/>
      <c r="Q39" s="210">
        <f>'NPPCF Abstract'!J6</f>
        <v>0</v>
      </c>
      <c r="R39" s="538">
        <f>'NPPCF Abstract'!K6</f>
        <v>0</v>
      </c>
    </row>
    <row r="40" spans="1:18" ht="33.75">
      <c r="A40" s="210" t="s">
        <v>2355</v>
      </c>
      <c r="B40" s="38" t="s">
        <v>2359</v>
      </c>
      <c r="C40" s="38" t="s">
        <v>2360</v>
      </c>
      <c r="D40" s="183" t="s">
        <v>77</v>
      </c>
      <c r="E40" s="183" t="s">
        <v>1155</v>
      </c>
      <c r="F40" s="663"/>
      <c r="G40" s="663"/>
      <c r="H40" s="1501"/>
      <c r="I40" s="664"/>
      <c r="J40" s="663"/>
      <c r="K40" s="663"/>
      <c r="L40" s="663"/>
      <c r="M40" s="538">
        <f t="shared" si="5"/>
        <v>0</v>
      </c>
      <c r="N40" s="663"/>
      <c r="O40" s="538">
        <f t="shared" si="6"/>
        <v>0</v>
      </c>
      <c r="P40" s="663"/>
      <c r="Q40" s="210">
        <f>'NPPCF Abstract'!J7</f>
        <v>0</v>
      </c>
      <c r="R40" s="538">
        <f>'NPPCF Abstract'!K7</f>
        <v>0</v>
      </c>
    </row>
    <row r="41" spans="1:18" ht="22.5">
      <c r="A41" s="210" t="s">
        <v>2358</v>
      </c>
      <c r="B41" s="178" t="s">
        <v>1545</v>
      </c>
      <c r="C41" s="178" t="s">
        <v>1546</v>
      </c>
      <c r="D41" s="183" t="s">
        <v>77</v>
      </c>
      <c r="E41" s="183" t="s">
        <v>4599</v>
      </c>
      <c r="F41" s="1015"/>
      <c r="G41" s="1029"/>
      <c r="H41" s="1038"/>
      <c r="I41" s="1038"/>
      <c r="J41" s="1015"/>
      <c r="K41" s="1015"/>
      <c r="L41" s="1015"/>
      <c r="M41" s="1039">
        <f t="shared" si="5"/>
        <v>0</v>
      </c>
      <c r="N41" s="1015"/>
      <c r="O41" s="1039">
        <f t="shared" si="6"/>
        <v>0</v>
      </c>
      <c r="P41" s="1015"/>
      <c r="Q41" s="210">
        <f>'Dialysis Programme Abstract'!J6</f>
        <v>0</v>
      </c>
      <c r="R41" s="538">
        <f>'Dialysis Programme Abstract'!K6</f>
        <v>0</v>
      </c>
    </row>
    <row r="42" spans="1:18">
      <c r="A42" s="210" t="s">
        <v>2361</v>
      </c>
      <c r="B42" s="210"/>
      <c r="C42" s="210" t="s">
        <v>1475</v>
      </c>
      <c r="D42" s="210"/>
      <c r="E42" s="210"/>
      <c r="F42" s="663"/>
      <c r="G42" s="663"/>
      <c r="H42" s="663"/>
      <c r="I42" s="663"/>
      <c r="J42" s="663"/>
      <c r="K42" s="663"/>
      <c r="L42" s="663"/>
      <c r="M42" s="538">
        <f t="shared" si="5"/>
        <v>0</v>
      </c>
      <c r="N42" s="663"/>
      <c r="O42" s="538">
        <f t="shared" si="6"/>
        <v>0</v>
      </c>
      <c r="P42" s="663"/>
      <c r="Q42" s="669"/>
      <c r="R42" s="670"/>
    </row>
    <row r="43" spans="1:18">
      <c r="A43" s="208" t="s">
        <v>2364</v>
      </c>
      <c r="B43" s="84"/>
      <c r="C43" s="85" t="s">
        <v>2365</v>
      </c>
      <c r="D43" s="208"/>
      <c r="E43" s="84"/>
      <c r="F43" s="660"/>
      <c r="G43" s="660"/>
      <c r="H43" s="660"/>
      <c r="I43" s="660"/>
      <c r="J43" s="660"/>
      <c r="K43" s="661"/>
      <c r="L43" s="662"/>
      <c r="M43" s="537"/>
      <c r="N43" s="660"/>
      <c r="O43" s="537">
        <f>SUM(O44:O51)</f>
        <v>0</v>
      </c>
      <c r="P43" s="660"/>
      <c r="Q43" s="660"/>
      <c r="R43" s="537">
        <f>SUM(R44:R51)</f>
        <v>0</v>
      </c>
    </row>
    <row r="44" spans="1:18">
      <c r="A44" s="210" t="s">
        <v>2366</v>
      </c>
      <c r="B44" s="38" t="s">
        <v>2367</v>
      </c>
      <c r="C44" s="38" t="s">
        <v>2368</v>
      </c>
      <c r="D44" s="183" t="s">
        <v>97</v>
      </c>
      <c r="E44" s="35" t="s">
        <v>97</v>
      </c>
      <c r="F44" s="663"/>
      <c r="G44" s="663"/>
      <c r="H44" s="664"/>
      <c r="I44" s="664"/>
      <c r="J44" s="663"/>
      <c r="K44" s="663"/>
      <c r="L44" s="663"/>
      <c r="M44" s="538">
        <f t="shared" ref="M44:M49" si="7">L44/100000</f>
        <v>0</v>
      </c>
      <c r="N44" s="663"/>
      <c r="O44" s="538">
        <f t="shared" ref="O44:O49" si="8">N44*M44</f>
        <v>0</v>
      </c>
      <c r="P44" s="663"/>
      <c r="Q44" s="373">
        <f>'RMCH+A Abstract'!J550</f>
        <v>0</v>
      </c>
      <c r="R44" s="645">
        <f>'RMCH+A Abstract'!K550</f>
        <v>0</v>
      </c>
    </row>
    <row r="45" spans="1:18">
      <c r="A45" s="210" t="s">
        <v>2369</v>
      </c>
      <c r="B45" s="38" t="s">
        <v>2370</v>
      </c>
      <c r="C45" s="38" t="s">
        <v>2371</v>
      </c>
      <c r="D45" s="183" t="s">
        <v>97</v>
      </c>
      <c r="E45" s="35" t="s">
        <v>97</v>
      </c>
      <c r="F45" s="663"/>
      <c r="G45" s="663"/>
      <c r="H45" s="664"/>
      <c r="I45" s="664"/>
      <c r="J45" s="663"/>
      <c r="K45" s="663"/>
      <c r="L45" s="663"/>
      <c r="M45" s="538">
        <f t="shared" si="7"/>
        <v>0</v>
      </c>
      <c r="N45" s="663"/>
      <c r="O45" s="538">
        <f t="shared" si="8"/>
        <v>0</v>
      </c>
      <c r="P45" s="663"/>
      <c r="Q45" s="373">
        <f>'RMCH+A Abstract'!J551</f>
        <v>0</v>
      </c>
      <c r="R45" s="645">
        <f>'RMCH+A Abstract'!K551</f>
        <v>0</v>
      </c>
    </row>
    <row r="46" spans="1:18" ht="22.5">
      <c r="A46" s="210" t="s">
        <v>2372</v>
      </c>
      <c r="B46" s="38" t="s">
        <v>2373</v>
      </c>
      <c r="C46" s="266" t="s">
        <v>2374</v>
      </c>
      <c r="D46" s="183" t="s">
        <v>77</v>
      </c>
      <c r="E46" s="183" t="s">
        <v>4031</v>
      </c>
      <c r="F46" s="1005"/>
      <c r="G46" s="1013"/>
      <c r="H46" s="1038"/>
      <c r="I46" s="1038"/>
      <c r="J46" s="1005"/>
      <c r="K46" s="1005"/>
      <c r="L46" s="1005"/>
      <c r="M46" s="1008">
        <f t="shared" si="7"/>
        <v>0</v>
      </c>
      <c r="N46" s="1005"/>
      <c r="O46" s="1008">
        <f t="shared" si="8"/>
        <v>0</v>
      </c>
      <c r="P46" s="1005"/>
      <c r="Q46" s="210">
        <f>'Blood services &amp; Disorders Abs.'!J6</f>
        <v>0</v>
      </c>
      <c r="R46" s="538">
        <f>'Blood services &amp; Disorders Abs.'!K6</f>
        <v>0</v>
      </c>
    </row>
    <row r="47" spans="1:18">
      <c r="A47" s="210" t="s">
        <v>2375</v>
      </c>
      <c r="B47" s="38" t="s">
        <v>2376</v>
      </c>
      <c r="C47" s="38" t="s">
        <v>2377</v>
      </c>
      <c r="D47" s="183" t="s">
        <v>77</v>
      </c>
      <c r="E47" s="183" t="s">
        <v>77</v>
      </c>
      <c r="F47" s="663"/>
      <c r="G47" s="663"/>
      <c r="H47" s="664"/>
      <c r="I47" s="664"/>
      <c r="J47" s="663"/>
      <c r="K47" s="663"/>
      <c r="L47" s="663"/>
      <c r="M47" s="538">
        <f t="shared" si="7"/>
        <v>0</v>
      </c>
      <c r="N47" s="663"/>
      <c r="O47" s="538">
        <f t="shared" si="8"/>
        <v>0</v>
      </c>
      <c r="P47" s="663"/>
      <c r="Q47" s="669"/>
      <c r="R47" s="670"/>
    </row>
    <row r="48" spans="1:18" ht="56.25">
      <c r="A48" s="210" t="s">
        <v>2378</v>
      </c>
      <c r="B48" s="38" t="s">
        <v>2379</v>
      </c>
      <c r="C48" s="38" t="s">
        <v>4023</v>
      </c>
      <c r="D48" s="183" t="s">
        <v>77</v>
      </c>
      <c r="E48" s="183" t="s">
        <v>3205</v>
      </c>
      <c r="F48" s="1005"/>
      <c r="G48" s="1013"/>
      <c r="H48" s="1038"/>
      <c r="I48" s="1038"/>
      <c r="J48" s="1021"/>
      <c r="K48" s="1005"/>
      <c r="L48" s="1005"/>
      <c r="M48" s="1008">
        <f t="shared" si="7"/>
        <v>0</v>
      </c>
      <c r="N48" s="1005"/>
      <c r="O48" s="1008">
        <f t="shared" si="8"/>
        <v>0</v>
      </c>
      <c r="P48" s="1005"/>
      <c r="Q48" s="210">
        <f>'H&amp;WC Abstract'!J6</f>
        <v>0</v>
      </c>
      <c r="R48" s="538">
        <f>'H&amp;WC Abstract'!K6</f>
        <v>0</v>
      </c>
    </row>
    <row r="49" spans="1:18" ht="22.5">
      <c r="A49" s="995" t="s">
        <v>4048</v>
      </c>
      <c r="B49" s="996"/>
      <c r="C49" s="996" t="s">
        <v>4049</v>
      </c>
      <c r="D49" s="995" t="s">
        <v>97</v>
      </c>
      <c r="E49" s="995" t="s">
        <v>97</v>
      </c>
      <c r="F49" s="663"/>
      <c r="G49" s="663"/>
      <c r="H49" s="664"/>
      <c r="I49" s="664"/>
      <c r="J49" s="663"/>
      <c r="K49" s="663"/>
      <c r="L49" s="663"/>
      <c r="M49" s="538">
        <f t="shared" si="7"/>
        <v>0</v>
      </c>
      <c r="N49" s="663"/>
      <c r="O49" s="538">
        <f t="shared" si="8"/>
        <v>0</v>
      </c>
      <c r="P49" s="663"/>
      <c r="Q49" s="373">
        <f>'RMCH+A Abstract'!J552</f>
        <v>0</v>
      </c>
      <c r="R49" s="645">
        <f>'RMCH+A Abstract'!K552</f>
        <v>0</v>
      </c>
    </row>
    <row r="50" spans="1:18" ht="33.75">
      <c r="A50" s="995" t="s">
        <v>2864</v>
      </c>
      <c r="B50" s="1647"/>
      <c r="C50" s="996" t="s">
        <v>4617</v>
      </c>
      <c r="D50" s="183" t="s">
        <v>77</v>
      </c>
      <c r="E50" s="183" t="s">
        <v>4031</v>
      </c>
      <c r="F50" s="663"/>
      <c r="G50" s="663"/>
      <c r="H50" s="664"/>
      <c r="I50" s="664"/>
      <c r="J50" s="663"/>
      <c r="K50" s="663"/>
      <c r="L50" s="663"/>
      <c r="M50" s="538">
        <f t="shared" ref="M50" si="9">L50/100000</f>
        <v>0</v>
      </c>
      <c r="N50" s="663"/>
      <c r="O50" s="538">
        <f t="shared" ref="O50" si="10">N50*M50</f>
        <v>0</v>
      </c>
      <c r="P50" s="663"/>
      <c r="Q50" s="210">
        <f>'Blood services &amp; Disorders Abs.'!J7</f>
        <v>0</v>
      </c>
      <c r="R50" s="228">
        <f>'Blood services &amp; Disorders Abs.'!K7</f>
        <v>0</v>
      </c>
    </row>
    <row r="51" spans="1:18">
      <c r="A51" s="995" t="s">
        <v>4616</v>
      </c>
      <c r="B51" s="210"/>
      <c r="C51" s="210" t="s">
        <v>1475</v>
      </c>
      <c r="D51" s="210"/>
      <c r="E51" s="210"/>
      <c r="F51" s="663"/>
      <c r="G51" s="663"/>
      <c r="H51" s="664"/>
      <c r="I51" s="664"/>
      <c r="J51" s="663"/>
      <c r="K51" s="663"/>
      <c r="L51" s="663"/>
      <c r="M51" s="538">
        <f t="shared" ref="M51" si="11">L51/100000</f>
        <v>0</v>
      </c>
      <c r="N51" s="663"/>
      <c r="O51" s="538">
        <f t="shared" ref="O51" si="12">N51*M51</f>
        <v>0</v>
      </c>
      <c r="P51" s="663"/>
      <c r="Q51" s="669"/>
      <c r="R51" s="670"/>
    </row>
    <row r="52" spans="1:18">
      <c r="A52" s="268">
        <v>1.2</v>
      </c>
      <c r="B52" s="188"/>
      <c r="C52" s="7" t="s">
        <v>3213</v>
      </c>
      <c r="D52" s="7"/>
      <c r="E52" s="188"/>
      <c r="F52" s="658"/>
      <c r="G52" s="658"/>
      <c r="H52" s="658"/>
      <c r="I52" s="658"/>
      <c r="J52" s="658"/>
      <c r="K52" s="659"/>
      <c r="L52" s="659"/>
      <c r="M52" s="536"/>
      <c r="N52" s="668"/>
      <c r="O52" s="542">
        <f>O53+O59+O70</f>
        <v>0</v>
      </c>
      <c r="P52" s="659"/>
      <c r="Q52" s="659"/>
      <c r="R52" s="542">
        <f>R53+R59+R70</f>
        <v>0</v>
      </c>
    </row>
    <row r="53" spans="1:18" ht="22.5">
      <c r="A53" s="208" t="s">
        <v>55</v>
      </c>
      <c r="B53" s="84"/>
      <c r="C53" s="85" t="s">
        <v>2380</v>
      </c>
      <c r="D53" s="208"/>
      <c r="E53" s="84"/>
      <c r="F53" s="660"/>
      <c r="G53" s="660"/>
      <c r="H53" s="660"/>
      <c r="I53" s="660"/>
      <c r="J53" s="660"/>
      <c r="K53" s="661"/>
      <c r="L53" s="662"/>
      <c r="M53" s="537"/>
      <c r="N53" s="660"/>
      <c r="O53" s="537">
        <f>O54+O55</f>
        <v>0</v>
      </c>
      <c r="P53" s="660"/>
      <c r="Q53" s="660"/>
      <c r="R53" s="537">
        <f>R54+R55</f>
        <v>0</v>
      </c>
    </row>
    <row r="54" spans="1:18" ht="12.75">
      <c r="A54" s="210" t="s">
        <v>2381</v>
      </c>
      <c r="B54" s="38" t="s">
        <v>2382</v>
      </c>
      <c r="C54" s="38" t="s">
        <v>2383</v>
      </c>
      <c r="D54" s="183" t="s">
        <v>97</v>
      </c>
      <c r="E54" s="183" t="s">
        <v>3219</v>
      </c>
      <c r="F54" s="1005"/>
      <c r="G54" s="1013"/>
      <c r="H54" s="1038"/>
      <c r="I54" s="1038"/>
      <c r="J54" s="1007"/>
      <c r="K54" s="1007"/>
      <c r="L54" s="1007"/>
      <c r="M54" s="1008">
        <f>L54/100000</f>
        <v>0</v>
      </c>
      <c r="N54" s="1015"/>
      <c r="O54" s="1008">
        <f>N54*M54</f>
        <v>0</v>
      </c>
      <c r="P54" s="1022"/>
      <c r="Q54" s="210">
        <f>'RMCH+A Abstract'!J137</f>
        <v>0</v>
      </c>
      <c r="R54" s="538">
        <f>'RMCH+A Abstract'!K137</f>
        <v>0</v>
      </c>
    </row>
    <row r="55" spans="1:18">
      <c r="A55" s="211" t="s">
        <v>2384</v>
      </c>
      <c r="B55" s="211" t="s">
        <v>2385</v>
      </c>
      <c r="C55" s="211" t="s">
        <v>2386</v>
      </c>
      <c r="D55" s="211"/>
      <c r="E55" s="211"/>
      <c r="F55" s="665"/>
      <c r="G55" s="665"/>
      <c r="H55" s="665"/>
      <c r="I55" s="665"/>
      <c r="J55" s="665"/>
      <c r="K55" s="665"/>
      <c r="L55" s="665"/>
      <c r="M55" s="539"/>
      <c r="N55" s="665"/>
      <c r="O55" s="539">
        <f>SUM(O56:O58)</f>
        <v>0</v>
      </c>
      <c r="P55" s="665"/>
      <c r="Q55" s="665"/>
      <c r="R55" s="539">
        <f>SUM(R56:R58)</f>
        <v>0</v>
      </c>
    </row>
    <row r="56" spans="1:18" ht="12.75">
      <c r="A56" s="210" t="s">
        <v>2387</v>
      </c>
      <c r="B56" s="38" t="s">
        <v>2388</v>
      </c>
      <c r="C56" s="38" t="s">
        <v>2389</v>
      </c>
      <c r="D56" s="183" t="s">
        <v>97</v>
      </c>
      <c r="E56" s="183" t="s">
        <v>3219</v>
      </c>
      <c r="F56" s="1005"/>
      <c r="G56" s="1023"/>
      <c r="H56" s="1038"/>
      <c r="I56" s="1038"/>
      <c r="J56" s="1007"/>
      <c r="K56" s="1007"/>
      <c r="L56" s="1007"/>
      <c r="M56" s="1008">
        <f>L56/100000</f>
        <v>0</v>
      </c>
      <c r="N56" s="1007"/>
      <c r="O56" s="1008">
        <f>N56*M56</f>
        <v>0</v>
      </c>
      <c r="P56" s="1024"/>
      <c r="Q56" s="210">
        <f>'RMCH+A Abstract'!J139</f>
        <v>0</v>
      </c>
      <c r="R56" s="538">
        <f>'RMCH+A Abstract'!K139</f>
        <v>0</v>
      </c>
    </row>
    <row r="57" spans="1:18" ht="12.75">
      <c r="A57" s="210" t="s">
        <v>2390</v>
      </c>
      <c r="B57" s="38" t="s">
        <v>2391</v>
      </c>
      <c r="C57" s="38" t="s">
        <v>2392</v>
      </c>
      <c r="D57" s="183" t="s">
        <v>97</v>
      </c>
      <c r="E57" s="183" t="s">
        <v>3219</v>
      </c>
      <c r="F57" s="1005"/>
      <c r="G57" s="1023"/>
      <c r="H57" s="1038"/>
      <c r="I57" s="1038"/>
      <c r="J57" s="1007"/>
      <c r="K57" s="1007"/>
      <c r="L57" s="1007"/>
      <c r="M57" s="1008">
        <f>L57/100000</f>
        <v>0</v>
      </c>
      <c r="N57" s="1007"/>
      <c r="O57" s="1008">
        <f>N57*M57</f>
        <v>0</v>
      </c>
      <c r="P57" s="1024"/>
      <c r="Q57" s="210">
        <f>'RMCH+A Abstract'!J140</f>
        <v>0</v>
      </c>
      <c r="R57" s="538">
        <f>'RMCH+A Abstract'!K140</f>
        <v>0</v>
      </c>
    </row>
    <row r="58" spans="1:18" ht="12.75">
      <c r="A58" s="210" t="s">
        <v>2393</v>
      </c>
      <c r="B58" s="38" t="s">
        <v>2394</v>
      </c>
      <c r="C58" s="38" t="s">
        <v>2395</v>
      </c>
      <c r="D58" s="183" t="s">
        <v>97</v>
      </c>
      <c r="E58" s="183" t="s">
        <v>3219</v>
      </c>
      <c r="F58" s="1005"/>
      <c r="G58" s="1013"/>
      <c r="H58" s="1038"/>
      <c r="I58" s="1038"/>
      <c r="J58" s="1007"/>
      <c r="K58" s="1007"/>
      <c r="L58" s="1007"/>
      <c r="M58" s="1008">
        <f>L58/100000</f>
        <v>0</v>
      </c>
      <c r="N58" s="1007"/>
      <c r="O58" s="1008">
        <f>N58*M58</f>
        <v>0</v>
      </c>
      <c r="P58" s="1024"/>
      <c r="Q58" s="210">
        <f>'RMCH+A Abstract'!J141</f>
        <v>0</v>
      </c>
      <c r="R58" s="538">
        <f>'RMCH+A Abstract'!K141</f>
        <v>0</v>
      </c>
    </row>
    <row r="59" spans="1:18" ht="22.5">
      <c r="A59" s="208" t="s">
        <v>56</v>
      </c>
      <c r="B59" s="84"/>
      <c r="C59" s="85" t="s">
        <v>2396</v>
      </c>
      <c r="D59" s="208"/>
      <c r="E59" s="84"/>
      <c r="F59" s="660"/>
      <c r="G59" s="660"/>
      <c r="H59" s="660"/>
      <c r="I59" s="660"/>
      <c r="J59" s="660"/>
      <c r="K59" s="661"/>
      <c r="L59" s="662"/>
      <c r="M59" s="537"/>
      <c r="N59" s="660"/>
      <c r="O59" s="537">
        <f>O60+O63+O68+O69</f>
        <v>0</v>
      </c>
      <c r="P59" s="660"/>
      <c r="Q59" s="660"/>
      <c r="R59" s="537">
        <f>R60+R63+R68+R69</f>
        <v>0</v>
      </c>
    </row>
    <row r="60" spans="1:18">
      <c r="A60" s="211" t="s">
        <v>2397</v>
      </c>
      <c r="B60" s="211" t="s">
        <v>2310</v>
      </c>
      <c r="C60" s="211" t="s">
        <v>2311</v>
      </c>
      <c r="D60" s="211"/>
      <c r="E60" s="211"/>
      <c r="F60" s="665"/>
      <c r="G60" s="665"/>
      <c r="H60" s="665"/>
      <c r="I60" s="665"/>
      <c r="J60" s="665"/>
      <c r="K60" s="665"/>
      <c r="L60" s="665"/>
      <c r="M60" s="539"/>
      <c r="N60" s="665"/>
      <c r="O60" s="539">
        <f>SUM(O61:O62)</f>
        <v>0</v>
      </c>
      <c r="P60" s="665"/>
      <c r="Q60" s="665"/>
      <c r="R60" s="539">
        <f>SUM(R61:R62)</f>
        <v>0</v>
      </c>
    </row>
    <row r="61" spans="1:18" ht="101.25">
      <c r="A61" s="210" t="s">
        <v>2398</v>
      </c>
      <c r="B61" s="38" t="s">
        <v>2399</v>
      </c>
      <c r="C61" s="38" t="s">
        <v>2400</v>
      </c>
      <c r="D61" s="183" t="s">
        <v>97</v>
      </c>
      <c r="E61" s="183" t="s">
        <v>98</v>
      </c>
      <c r="F61" s="1025"/>
      <c r="G61" s="1026"/>
      <c r="H61" s="1038"/>
      <c r="I61" s="1038"/>
      <c r="J61" s="1027"/>
      <c r="K61" s="1007"/>
      <c r="L61" s="1015"/>
      <c r="M61" s="1008">
        <f>L61/100000</f>
        <v>0</v>
      </c>
      <c r="N61" s="1015"/>
      <c r="O61" s="1008">
        <f>N61*M61</f>
        <v>0</v>
      </c>
      <c r="P61" s="1028"/>
      <c r="Q61" s="210">
        <f>'RMCH+A Abstract'!J270</f>
        <v>0</v>
      </c>
      <c r="R61" s="538">
        <f>'RMCH+A Abstract'!K270</f>
        <v>0</v>
      </c>
    </row>
    <row r="62" spans="1:18" ht="67.5">
      <c r="A62" s="210" t="s">
        <v>2401</v>
      </c>
      <c r="B62" s="38" t="s">
        <v>2402</v>
      </c>
      <c r="C62" s="38" t="s">
        <v>2403</v>
      </c>
      <c r="D62" s="183" t="s">
        <v>97</v>
      </c>
      <c r="E62" s="183" t="s">
        <v>98</v>
      </c>
      <c r="F62" s="1025"/>
      <c r="G62" s="1026"/>
      <c r="H62" s="1038"/>
      <c r="I62" s="1038"/>
      <c r="J62" s="1025"/>
      <c r="K62" s="1007"/>
      <c r="L62" s="1007"/>
      <c r="M62" s="1008">
        <f>L62/100000</f>
        <v>0</v>
      </c>
      <c r="N62" s="1015"/>
      <c r="O62" s="1008">
        <f>N62*M62</f>
        <v>0</v>
      </c>
      <c r="P62" s="1028"/>
      <c r="Q62" s="210">
        <f>'RMCH+A Abstract'!J271</f>
        <v>0</v>
      </c>
      <c r="R62" s="538">
        <f>'RMCH+A Abstract'!K271</f>
        <v>0</v>
      </c>
    </row>
    <row r="63" spans="1:18">
      <c r="A63" s="211" t="s">
        <v>2404</v>
      </c>
      <c r="B63" s="211" t="s">
        <v>2317</v>
      </c>
      <c r="C63" s="211" t="s">
        <v>2318</v>
      </c>
      <c r="D63" s="211"/>
      <c r="E63" s="211"/>
      <c r="F63" s="665"/>
      <c r="G63" s="665"/>
      <c r="H63" s="665"/>
      <c r="I63" s="665"/>
      <c r="J63" s="665"/>
      <c r="K63" s="665"/>
      <c r="L63" s="665"/>
      <c r="M63" s="539"/>
      <c r="N63" s="665"/>
      <c r="O63" s="539">
        <f>SUM(O64:O67)</f>
        <v>0</v>
      </c>
      <c r="P63" s="665"/>
      <c r="Q63" s="665"/>
      <c r="R63" s="539">
        <f>SUM(R64:R67)</f>
        <v>0</v>
      </c>
    </row>
    <row r="64" spans="1:18" ht="56.25">
      <c r="A64" s="210" t="s">
        <v>2405</v>
      </c>
      <c r="B64" s="38" t="s">
        <v>840</v>
      </c>
      <c r="C64" s="38" t="s">
        <v>2971</v>
      </c>
      <c r="D64" s="183" t="s">
        <v>97</v>
      </c>
      <c r="E64" s="183" t="s">
        <v>98</v>
      </c>
      <c r="F64" s="1007"/>
      <c r="G64" s="1029"/>
      <c r="H64" s="1038"/>
      <c r="I64" s="1038"/>
      <c r="J64" s="1027"/>
      <c r="K64" s="1007"/>
      <c r="L64" s="1007"/>
      <c r="M64" s="1008">
        <f t="shared" ref="M64:M69" si="13">L64/100000</f>
        <v>0</v>
      </c>
      <c r="N64" s="1015"/>
      <c r="O64" s="1008">
        <f t="shared" ref="O64:O69" si="14">N64*M64</f>
        <v>0</v>
      </c>
      <c r="P64" s="1005"/>
      <c r="Q64" s="210">
        <f>'RMCH+A Abstract'!J273</f>
        <v>0</v>
      </c>
      <c r="R64" s="538">
        <f>'RMCH+A Abstract'!K273</f>
        <v>0</v>
      </c>
    </row>
    <row r="65" spans="1:20" ht="22.5">
      <c r="A65" s="210" t="s">
        <v>2406</v>
      </c>
      <c r="B65" s="38" t="s">
        <v>842</v>
      </c>
      <c r="C65" s="38" t="s">
        <v>2407</v>
      </c>
      <c r="D65" s="183" t="s">
        <v>97</v>
      </c>
      <c r="E65" s="183" t="s">
        <v>98</v>
      </c>
      <c r="F65" s="1007"/>
      <c r="G65" s="1029"/>
      <c r="H65" s="1038"/>
      <c r="I65" s="1038"/>
      <c r="J65" s="1007"/>
      <c r="K65" s="1007"/>
      <c r="L65" s="1007"/>
      <c r="M65" s="1008">
        <f t="shared" si="13"/>
        <v>0</v>
      </c>
      <c r="N65" s="1015"/>
      <c r="O65" s="1008">
        <f t="shared" si="14"/>
        <v>0</v>
      </c>
      <c r="P65" s="1005"/>
      <c r="Q65" s="210">
        <f>'RMCH+A Abstract'!J274</f>
        <v>0</v>
      </c>
      <c r="R65" s="538">
        <f>'RMCH+A Abstract'!K274</f>
        <v>0</v>
      </c>
    </row>
    <row r="66" spans="1:20" ht="22.5">
      <c r="A66" s="210" t="s">
        <v>2408</v>
      </c>
      <c r="B66" s="38" t="s">
        <v>845</v>
      </c>
      <c r="C66" s="38" t="s">
        <v>2409</v>
      </c>
      <c r="D66" s="183" t="s">
        <v>97</v>
      </c>
      <c r="E66" s="183" t="s">
        <v>98</v>
      </c>
      <c r="F66" s="1007"/>
      <c r="G66" s="1029"/>
      <c r="H66" s="1038"/>
      <c r="I66" s="1038"/>
      <c r="J66" s="1007"/>
      <c r="K66" s="1007"/>
      <c r="L66" s="1007"/>
      <c r="M66" s="1008">
        <f t="shared" si="13"/>
        <v>0</v>
      </c>
      <c r="N66" s="1015"/>
      <c r="O66" s="1008">
        <f t="shared" si="14"/>
        <v>0</v>
      </c>
      <c r="P66" s="1005"/>
      <c r="Q66" s="210">
        <f>'RMCH+A Abstract'!J275</f>
        <v>0</v>
      </c>
      <c r="R66" s="538">
        <f>'RMCH+A Abstract'!K275</f>
        <v>0</v>
      </c>
    </row>
    <row r="67" spans="1:20" ht="22.5">
      <c r="A67" s="210" t="s">
        <v>2410</v>
      </c>
      <c r="B67" s="38" t="s">
        <v>2411</v>
      </c>
      <c r="C67" s="38" t="s">
        <v>2412</v>
      </c>
      <c r="D67" s="183" t="s">
        <v>97</v>
      </c>
      <c r="E67" s="183" t="s">
        <v>98</v>
      </c>
      <c r="F67" s="1007"/>
      <c r="G67" s="1029"/>
      <c r="H67" s="1038"/>
      <c r="I67" s="1038"/>
      <c r="J67" s="1007"/>
      <c r="K67" s="1007"/>
      <c r="L67" s="1007"/>
      <c r="M67" s="1008">
        <f t="shared" si="13"/>
        <v>0</v>
      </c>
      <c r="N67" s="1015"/>
      <c r="O67" s="1008">
        <f t="shared" si="14"/>
        <v>0</v>
      </c>
      <c r="P67" s="1005"/>
      <c r="Q67" s="210">
        <f>'RMCH+A Abstract'!J276</f>
        <v>0</v>
      </c>
      <c r="R67" s="538">
        <f>'RMCH+A Abstract'!K276</f>
        <v>0</v>
      </c>
    </row>
    <row r="68" spans="1:20" s="382" customFormat="1" ht="12.75">
      <c r="A68" s="381" t="s">
        <v>2413</v>
      </c>
      <c r="B68" s="55" t="s">
        <v>2414</v>
      </c>
      <c r="C68" s="55" t="s">
        <v>2415</v>
      </c>
      <c r="D68" s="271" t="s">
        <v>97</v>
      </c>
      <c r="E68" s="271" t="s">
        <v>98</v>
      </c>
      <c r="F68" s="1025"/>
      <c r="G68" s="1029"/>
      <c r="H68" s="1505"/>
      <c r="I68" s="1505"/>
      <c r="J68" s="1025"/>
      <c r="K68" s="1007"/>
      <c r="L68" s="1025"/>
      <c r="M68" s="1030">
        <f t="shared" si="13"/>
        <v>0</v>
      </c>
      <c r="N68" s="1147"/>
      <c r="O68" s="1030">
        <f t="shared" si="14"/>
        <v>0</v>
      </c>
      <c r="P68" s="1005"/>
      <c r="Q68" s="381">
        <f>'RMCH+A Abstract'!J277</f>
        <v>0</v>
      </c>
      <c r="R68" s="540">
        <f>'RMCH+A Abstract'!K277</f>
        <v>0</v>
      </c>
      <c r="S68" s="225"/>
      <c r="T68" s="225"/>
    </row>
    <row r="69" spans="1:20" s="382" customFormat="1" ht="12.75">
      <c r="A69" s="381" t="s">
        <v>3046</v>
      </c>
      <c r="B69" s="55"/>
      <c r="C69" s="55" t="s">
        <v>1475</v>
      </c>
      <c r="D69" s="271" t="s">
        <v>97</v>
      </c>
      <c r="E69" s="271" t="s">
        <v>98</v>
      </c>
      <c r="F69" s="1025"/>
      <c r="G69" s="1029"/>
      <c r="H69" s="1505"/>
      <c r="I69" s="1505"/>
      <c r="J69" s="1025"/>
      <c r="K69" s="1007"/>
      <c r="L69" s="1147"/>
      <c r="M69" s="1030">
        <f t="shared" si="13"/>
        <v>0</v>
      </c>
      <c r="N69" s="1147"/>
      <c r="O69" s="1030">
        <f t="shared" si="14"/>
        <v>0</v>
      </c>
      <c r="P69" s="1005"/>
      <c r="Q69" s="381">
        <f>'RMCH+A Abstract'!J278</f>
        <v>0</v>
      </c>
      <c r="R69" s="540">
        <f>'RMCH+A Abstract'!K278</f>
        <v>0</v>
      </c>
    </row>
    <row r="70" spans="1:20">
      <c r="A70" s="208" t="s">
        <v>57</v>
      </c>
      <c r="B70" s="84"/>
      <c r="C70" s="85" t="s">
        <v>50</v>
      </c>
      <c r="D70" s="208"/>
      <c r="E70" s="84"/>
      <c r="F70" s="660"/>
      <c r="G70" s="660"/>
      <c r="H70" s="660"/>
      <c r="I70" s="660"/>
      <c r="J70" s="660"/>
      <c r="K70" s="661"/>
      <c r="L70" s="662"/>
      <c r="M70" s="537"/>
      <c r="N70" s="660"/>
      <c r="O70" s="537">
        <f>SUM(O71:O72)</f>
        <v>0</v>
      </c>
      <c r="P70" s="660"/>
      <c r="Q70" s="660"/>
      <c r="R70" s="537">
        <f>SUM(R71:R72)</f>
        <v>0</v>
      </c>
      <c r="S70" s="382"/>
      <c r="T70" s="382"/>
    </row>
    <row r="71" spans="1:20" ht="12.75">
      <c r="A71" s="210" t="s">
        <v>2416</v>
      </c>
      <c r="B71" s="212" t="s">
        <v>2341</v>
      </c>
      <c r="C71" s="212" t="s">
        <v>2342</v>
      </c>
      <c r="D71" s="183" t="s">
        <v>120</v>
      </c>
      <c r="E71" s="183" t="s">
        <v>156</v>
      </c>
      <c r="F71" s="664"/>
      <c r="G71" s="664"/>
      <c r="H71" s="664"/>
      <c r="I71" s="664"/>
      <c r="J71" s="664"/>
      <c r="K71" s="664"/>
      <c r="L71" s="664"/>
      <c r="M71" s="538">
        <f>L71/100000</f>
        <v>0</v>
      </c>
      <c r="N71" s="664"/>
      <c r="O71" s="538">
        <f>N71*M71</f>
        <v>0</v>
      </c>
      <c r="P71" s="1020"/>
      <c r="Q71" s="210">
        <f>'NLEP Abstract'!J11</f>
        <v>0</v>
      </c>
      <c r="R71" s="538">
        <f>'NLEP Abstract'!K11</f>
        <v>0</v>
      </c>
    </row>
    <row r="72" spans="1:20">
      <c r="A72" s="210" t="s">
        <v>2417</v>
      </c>
      <c r="B72" s="210"/>
      <c r="C72" s="210" t="s">
        <v>1475</v>
      </c>
      <c r="D72" s="210"/>
      <c r="E72" s="210"/>
      <c r="F72" s="664"/>
      <c r="G72" s="664"/>
      <c r="H72" s="664"/>
      <c r="I72" s="664"/>
      <c r="J72" s="664"/>
      <c r="K72" s="664"/>
      <c r="L72" s="664"/>
      <c r="M72" s="538">
        <f>L72/100000</f>
        <v>0</v>
      </c>
      <c r="N72" s="664"/>
      <c r="O72" s="538">
        <f>N72*M72</f>
        <v>0</v>
      </c>
      <c r="P72" s="663"/>
      <c r="Q72" s="669"/>
      <c r="R72" s="670"/>
    </row>
    <row r="73" spans="1:20">
      <c r="A73" s="268">
        <v>1.3</v>
      </c>
      <c r="B73" s="188"/>
      <c r="C73" s="7" t="s">
        <v>51</v>
      </c>
      <c r="D73" s="7"/>
      <c r="E73" s="188"/>
      <c r="F73" s="658"/>
      <c r="G73" s="658"/>
      <c r="H73" s="658"/>
      <c r="I73" s="658"/>
      <c r="J73" s="658"/>
      <c r="K73" s="659"/>
      <c r="L73" s="659"/>
      <c r="M73" s="536"/>
      <c r="N73" s="668"/>
      <c r="O73" s="542">
        <f>O74+O98</f>
        <v>0</v>
      </c>
      <c r="P73" s="659"/>
      <c r="Q73" s="659"/>
      <c r="R73" s="542">
        <f>R74+R98</f>
        <v>0</v>
      </c>
    </row>
    <row r="74" spans="1:20" ht="33.75">
      <c r="A74" s="208" t="s">
        <v>2418</v>
      </c>
      <c r="B74" s="84"/>
      <c r="C74" s="85" t="s">
        <v>2448</v>
      </c>
      <c r="D74" s="208"/>
      <c r="E74" s="84"/>
      <c r="F74" s="660"/>
      <c r="G74" s="660"/>
      <c r="H74" s="660"/>
      <c r="I74" s="660"/>
      <c r="J74" s="660"/>
      <c r="K74" s="661"/>
      <c r="L74" s="662"/>
      <c r="M74" s="537"/>
      <c r="N74" s="660"/>
      <c r="O74" s="537">
        <f>SUM(O75:O97)</f>
        <v>0</v>
      </c>
      <c r="P74" s="660"/>
      <c r="Q74" s="660"/>
      <c r="R74" s="537">
        <f>SUM(R75:R97)</f>
        <v>0</v>
      </c>
    </row>
    <row r="75" spans="1:20" ht="15.75">
      <c r="A75" s="210" t="s">
        <v>2419</v>
      </c>
      <c r="B75" s="38" t="s">
        <v>2420</v>
      </c>
      <c r="C75" s="38" t="s">
        <v>2421</v>
      </c>
      <c r="D75" s="183" t="s">
        <v>97</v>
      </c>
      <c r="E75" s="183" t="s">
        <v>139</v>
      </c>
      <c r="F75" s="1034"/>
      <c r="G75" s="1034"/>
      <c r="H75" s="1034"/>
      <c r="I75" s="1034"/>
      <c r="J75" s="1015"/>
      <c r="K75" s="664"/>
      <c r="L75" s="664"/>
      <c r="M75" s="538">
        <f t="shared" ref="M75:M83" si="15">L75/100000</f>
        <v>0</v>
      </c>
      <c r="N75" s="664"/>
      <c r="O75" s="538">
        <f t="shared" ref="O75:O83" si="16">N75*M75</f>
        <v>0</v>
      </c>
      <c r="P75" s="1031"/>
      <c r="Q75" s="210">
        <f>'RMCH+A Abstract'!J155</f>
        <v>0</v>
      </c>
      <c r="R75" s="538">
        <f>'RMCH+A Abstract'!K155</f>
        <v>0</v>
      </c>
    </row>
    <row r="76" spans="1:20" ht="15.75">
      <c r="A76" s="210" t="s">
        <v>2451</v>
      </c>
      <c r="B76" s="38" t="s">
        <v>2422</v>
      </c>
      <c r="C76" s="38" t="s">
        <v>2423</v>
      </c>
      <c r="D76" s="183" t="s">
        <v>97</v>
      </c>
      <c r="E76" s="183" t="s">
        <v>139</v>
      </c>
      <c r="F76" s="1034"/>
      <c r="G76" s="1034"/>
      <c r="H76" s="1034"/>
      <c r="I76" s="1034"/>
      <c r="J76" s="1015"/>
      <c r="K76" s="1034"/>
      <c r="L76" s="1034"/>
      <c r="M76" s="1008">
        <f t="shared" si="15"/>
        <v>0</v>
      </c>
      <c r="N76" s="1015"/>
      <c r="O76" s="1008">
        <f t="shared" si="16"/>
        <v>0</v>
      </c>
      <c r="P76" s="1032"/>
      <c r="Q76" s="210">
        <f>'RMCH+A Abstract'!J156</f>
        <v>0</v>
      </c>
      <c r="R76" s="538">
        <f>'RMCH+A Abstract'!K156</f>
        <v>0</v>
      </c>
    </row>
    <row r="77" spans="1:20" ht="15.75">
      <c r="A77" s="210" t="s">
        <v>2452</v>
      </c>
      <c r="B77" s="38" t="s">
        <v>2424</v>
      </c>
      <c r="C77" s="38" t="s">
        <v>2425</v>
      </c>
      <c r="D77" s="183" t="s">
        <v>97</v>
      </c>
      <c r="E77" s="183" t="s">
        <v>139</v>
      </c>
      <c r="F77" s="1034"/>
      <c r="G77" s="1034"/>
      <c r="H77" s="1034"/>
      <c r="I77" s="1034"/>
      <c r="J77" s="1015"/>
      <c r="K77" s="1015"/>
      <c r="L77" s="1015"/>
      <c r="M77" s="1008">
        <f t="shared" si="15"/>
        <v>0</v>
      </c>
      <c r="N77" s="1015"/>
      <c r="O77" s="1008">
        <f t="shared" si="16"/>
        <v>0</v>
      </c>
      <c r="P77" s="1005"/>
      <c r="Q77" s="210">
        <f>'RMCH+A Abstract'!J157</f>
        <v>0</v>
      </c>
      <c r="R77" s="538">
        <f>'RMCH+A Abstract'!K157</f>
        <v>0</v>
      </c>
    </row>
    <row r="78" spans="1:20" ht="15.75">
      <c r="A78" s="210" t="s">
        <v>2453</v>
      </c>
      <c r="B78" s="38" t="s">
        <v>422</v>
      </c>
      <c r="C78" s="38" t="s">
        <v>2426</v>
      </c>
      <c r="D78" s="183" t="s">
        <v>97</v>
      </c>
      <c r="E78" s="183" t="s">
        <v>139</v>
      </c>
      <c r="F78" s="1034"/>
      <c r="G78" s="1034"/>
      <c r="H78" s="1034"/>
      <c r="I78" s="1034"/>
      <c r="J78" s="1015"/>
      <c r="K78" s="1015"/>
      <c r="L78" s="1015"/>
      <c r="M78" s="1008">
        <f t="shared" si="15"/>
        <v>0</v>
      </c>
      <c r="N78" s="1015"/>
      <c r="O78" s="1008">
        <f t="shared" si="16"/>
        <v>0</v>
      </c>
      <c r="P78" s="1033"/>
      <c r="Q78" s="210">
        <f>'RMCH+A Abstract'!J158</f>
        <v>0</v>
      </c>
      <c r="R78" s="538">
        <f>'RMCH+A Abstract'!K158</f>
        <v>0</v>
      </c>
    </row>
    <row r="79" spans="1:20" ht="15.75">
      <c r="A79" s="210" t="s">
        <v>2454</v>
      </c>
      <c r="B79" s="38"/>
      <c r="C79" s="38" t="s">
        <v>2940</v>
      </c>
      <c r="D79" s="183" t="s">
        <v>97</v>
      </c>
      <c r="E79" s="183" t="s">
        <v>139</v>
      </c>
      <c r="F79" s="1034"/>
      <c r="G79" s="1034"/>
      <c r="H79" s="1034"/>
      <c r="I79" s="1034"/>
      <c r="J79" s="1015"/>
      <c r="K79" s="664"/>
      <c r="L79" s="664"/>
      <c r="M79" s="538">
        <f t="shared" si="15"/>
        <v>0</v>
      </c>
      <c r="N79" s="664"/>
      <c r="O79" s="538">
        <f t="shared" si="16"/>
        <v>0</v>
      </c>
      <c r="P79" s="1031"/>
      <c r="Q79" s="210">
        <f>'RMCH+A Abstract'!J159</f>
        <v>0</v>
      </c>
      <c r="R79" s="538">
        <f>'RMCH+A Abstract'!K159</f>
        <v>0</v>
      </c>
    </row>
    <row r="80" spans="1:20">
      <c r="A80" s="210" t="s">
        <v>2455</v>
      </c>
      <c r="B80" s="38" t="s">
        <v>2427</v>
      </c>
      <c r="C80" s="38" t="s">
        <v>2428</v>
      </c>
      <c r="D80" s="183" t="s">
        <v>97</v>
      </c>
      <c r="E80" s="183" t="s">
        <v>209</v>
      </c>
      <c r="F80" s="664"/>
      <c r="G80" s="664"/>
      <c r="H80" s="664"/>
      <c r="I80" s="664"/>
      <c r="J80" s="1015"/>
      <c r="K80" s="1015"/>
      <c r="L80" s="1015"/>
      <c r="M80" s="1008">
        <f t="shared" si="15"/>
        <v>0</v>
      </c>
      <c r="N80" s="1015"/>
      <c r="O80" s="1008">
        <f t="shared" si="16"/>
        <v>0</v>
      </c>
      <c r="P80" s="1005"/>
      <c r="Q80" s="210">
        <f>'RMCH+A Abstract'!J368</f>
        <v>0</v>
      </c>
      <c r="R80" s="538">
        <f>'RMCH+A Abstract'!K368</f>
        <v>0</v>
      </c>
    </row>
    <row r="81" spans="1:18" ht="22.5">
      <c r="A81" s="210" t="s">
        <v>4044</v>
      </c>
      <c r="B81" s="38" t="s">
        <v>2957</v>
      </c>
      <c r="C81" s="38" t="s">
        <v>2958</v>
      </c>
      <c r="D81" s="183" t="s">
        <v>97</v>
      </c>
      <c r="E81" s="183" t="s">
        <v>103</v>
      </c>
      <c r="F81" s="1015"/>
      <c r="G81" s="1025"/>
      <c r="H81" s="1038"/>
      <c r="I81" s="1038"/>
      <c r="J81" s="1015"/>
      <c r="K81" s="1015"/>
      <c r="L81" s="1015"/>
      <c r="M81" s="1039">
        <f t="shared" si="15"/>
        <v>0</v>
      </c>
      <c r="N81" s="1015"/>
      <c r="O81" s="1039">
        <f t="shared" si="16"/>
        <v>0</v>
      </c>
      <c r="P81" s="1510"/>
      <c r="Q81" s="210">
        <f>'RMCH+A Abstract'!J437</f>
        <v>0</v>
      </c>
      <c r="R81" s="538">
        <f>'RMCH+A Abstract'!K437</f>
        <v>0</v>
      </c>
    </row>
    <row r="82" spans="1:18" ht="22.5">
      <c r="A82" s="210" t="s">
        <v>2456</v>
      </c>
      <c r="B82" s="178" t="s">
        <v>2429</v>
      </c>
      <c r="C82" s="178" t="s">
        <v>3214</v>
      </c>
      <c r="D82" s="183" t="s">
        <v>92</v>
      </c>
      <c r="E82" s="183" t="s">
        <v>517</v>
      </c>
      <c r="F82" s="664"/>
      <c r="G82" s="664"/>
      <c r="H82" s="664"/>
      <c r="I82" s="664"/>
      <c r="J82" s="664"/>
      <c r="K82" s="664"/>
      <c r="L82" s="664"/>
      <c r="M82" s="1511">
        <f t="shared" si="15"/>
        <v>0</v>
      </c>
      <c r="N82" s="664"/>
      <c r="O82" s="1511">
        <f t="shared" si="16"/>
        <v>0</v>
      </c>
      <c r="P82" s="664"/>
      <c r="Q82" s="210">
        <f>'NPCDCS Abstract'!J10</f>
        <v>0</v>
      </c>
      <c r="R82" s="538">
        <f>'NPCDCS Abstract'!K10</f>
        <v>0</v>
      </c>
    </row>
    <row r="83" spans="1:18" ht="22.5">
      <c r="A83" s="210" t="s">
        <v>2457</v>
      </c>
      <c r="B83" s="178" t="s">
        <v>2430</v>
      </c>
      <c r="C83" s="178" t="s">
        <v>3215</v>
      </c>
      <c r="D83" s="183" t="s">
        <v>92</v>
      </c>
      <c r="E83" s="183" t="s">
        <v>517</v>
      </c>
      <c r="F83" s="664"/>
      <c r="G83" s="664"/>
      <c r="H83" s="664"/>
      <c r="I83" s="664"/>
      <c r="J83" s="664"/>
      <c r="K83" s="664"/>
      <c r="L83" s="664"/>
      <c r="M83" s="1511">
        <f t="shared" si="15"/>
        <v>0</v>
      </c>
      <c r="N83" s="664"/>
      <c r="O83" s="1511">
        <f t="shared" si="16"/>
        <v>0</v>
      </c>
      <c r="P83" s="664"/>
      <c r="Q83" s="210">
        <f>'NPCDCS Abstract'!J11</f>
        <v>0</v>
      </c>
      <c r="R83" s="538">
        <f>'NPCDCS Abstract'!K11</f>
        <v>0</v>
      </c>
    </row>
    <row r="84" spans="1:18" ht="22.5">
      <c r="A84" s="210" t="s">
        <v>2458</v>
      </c>
      <c r="B84" s="178" t="s">
        <v>2431</v>
      </c>
      <c r="C84" s="178" t="s">
        <v>4050</v>
      </c>
      <c r="D84" s="183" t="s">
        <v>92</v>
      </c>
      <c r="E84" s="183" t="s">
        <v>517</v>
      </c>
      <c r="F84" s="664"/>
      <c r="G84" s="664"/>
      <c r="H84" s="664"/>
      <c r="I84" s="664"/>
      <c r="J84" s="664"/>
      <c r="K84" s="664"/>
      <c r="L84" s="664"/>
      <c r="M84" s="1511">
        <f t="shared" ref="M84:M86" si="17">L84/100000</f>
        <v>0</v>
      </c>
      <c r="N84" s="664"/>
      <c r="O84" s="1511">
        <f t="shared" ref="O84:O86" si="18">N84*M84</f>
        <v>0</v>
      </c>
      <c r="P84" s="664"/>
      <c r="Q84" s="210">
        <f>'NPCDCS Abstract'!J12</f>
        <v>0</v>
      </c>
      <c r="R84" s="538">
        <f>'NPCDCS Abstract'!K12</f>
        <v>0</v>
      </c>
    </row>
    <row r="85" spans="1:18" ht="22.5">
      <c r="A85" s="210" t="s">
        <v>2785</v>
      </c>
      <c r="B85" s="178" t="s">
        <v>2432</v>
      </c>
      <c r="C85" s="178" t="s">
        <v>3216</v>
      </c>
      <c r="D85" s="183" t="s">
        <v>92</v>
      </c>
      <c r="E85" s="183" t="s">
        <v>517</v>
      </c>
      <c r="F85" s="664"/>
      <c r="G85" s="664"/>
      <c r="H85" s="664"/>
      <c r="I85" s="664"/>
      <c r="J85" s="664"/>
      <c r="K85" s="664"/>
      <c r="L85" s="664"/>
      <c r="M85" s="1511">
        <f t="shared" si="17"/>
        <v>0</v>
      </c>
      <c r="N85" s="664"/>
      <c r="O85" s="1511">
        <f t="shared" si="18"/>
        <v>0</v>
      </c>
      <c r="P85" s="664"/>
      <c r="Q85" s="210">
        <f>'NPCDCS Abstract'!J13</f>
        <v>0</v>
      </c>
      <c r="R85" s="538">
        <f>'NPCDCS Abstract'!K13</f>
        <v>0</v>
      </c>
    </row>
    <row r="86" spans="1:18" ht="22.5">
      <c r="A86" s="210" t="s">
        <v>2939</v>
      </c>
      <c r="B86" s="178" t="s">
        <v>2012</v>
      </c>
      <c r="C86" s="178" t="s">
        <v>2786</v>
      </c>
      <c r="D86" s="183" t="s">
        <v>120</v>
      </c>
      <c r="E86" s="183" t="s">
        <v>472</v>
      </c>
      <c r="F86" s="664"/>
      <c r="G86" s="664"/>
      <c r="H86" s="664"/>
      <c r="I86" s="664"/>
      <c r="J86" s="664"/>
      <c r="K86" s="664"/>
      <c r="L86" s="664"/>
      <c r="M86" s="1511">
        <f t="shared" si="17"/>
        <v>0</v>
      </c>
      <c r="N86" s="664"/>
      <c r="O86" s="1511">
        <f t="shared" si="18"/>
        <v>0</v>
      </c>
      <c r="P86" s="664"/>
      <c r="Q86" s="210">
        <f>'RNTCP Abstract'!J6</f>
        <v>0</v>
      </c>
      <c r="R86" s="538">
        <f>'RNTCP Abstract'!K6</f>
        <v>0</v>
      </c>
    </row>
    <row r="87" spans="1:18" ht="15">
      <c r="A87" s="210" t="s">
        <v>3226</v>
      </c>
      <c r="B87" s="178"/>
      <c r="C87" s="997" t="s">
        <v>4051</v>
      </c>
      <c r="D87" s="1035" t="s">
        <v>97</v>
      </c>
      <c r="E87" s="183" t="s">
        <v>139</v>
      </c>
      <c r="F87" s="664"/>
      <c r="G87" s="664"/>
      <c r="H87" s="664"/>
      <c r="I87" s="664"/>
      <c r="J87" s="664"/>
      <c r="K87" s="664"/>
      <c r="L87" s="664"/>
      <c r="M87" s="1511">
        <f>L87/100000</f>
        <v>0</v>
      </c>
      <c r="N87" s="664"/>
      <c r="O87" s="1511">
        <f>N87*M87</f>
        <v>0</v>
      </c>
      <c r="P87" s="664"/>
      <c r="Q87" s="210">
        <f>'RMCH+A Abstract'!J160</f>
        <v>0</v>
      </c>
      <c r="R87" s="538">
        <f>'RMCH+A Abstract'!K160</f>
        <v>0</v>
      </c>
    </row>
    <row r="88" spans="1:18" ht="15.75">
      <c r="A88" s="210" t="s">
        <v>4581</v>
      </c>
      <c r="B88" s="178"/>
      <c r="C88" s="997" t="s">
        <v>4052</v>
      </c>
      <c r="D88" s="1035" t="s">
        <v>97</v>
      </c>
      <c r="E88" s="183" t="s">
        <v>139</v>
      </c>
      <c r="F88" s="664"/>
      <c r="G88" s="664"/>
      <c r="H88" s="664"/>
      <c r="I88" s="664"/>
      <c r="J88" s="664"/>
      <c r="K88" s="1506"/>
      <c r="L88" s="1506"/>
      <c r="M88" s="1511">
        <f t="shared" ref="M88:M97" si="19">L88/100000</f>
        <v>0</v>
      </c>
      <c r="N88" s="1506"/>
      <c r="O88" s="1511">
        <f t="shared" ref="O88:O97" si="20">N88*M88</f>
        <v>0</v>
      </c>
      <c r="P88" s="1512"/>
      <c r="Q88" s="210">
        <f>'RMCH+A Abstract'!J161</f>
        <v>0</v>
      </c>
      <c r="R88" s="538">
        <f>'RMCH+A Abstract'!K161</f>
        <v>0</v>
      </c>
    </row>
    <row r="89" spans="1:18" ht="15">
      <c r="A89" s="210" t="s">
        <v>4582</v>
      </c>
      <c r="B89" s="178"/>
      <c r="C89" s="997" t="s">
        <v>4053</v>
      </c>
      <c r="D89" s="1035" t="s">
        <v>97</v>
      </c>
      <c r="E89" s="183" t="s">
        <v>139</v>
      </c>
      <c r="F89" s="664"/>
      <c r="G89" s="664"/>
      <c r="H89" s="664"/>
      <c r="I89" s="664"/>
      <c r="J89" s="664"/>
      <c r="K89" s="664"/>
      <c r="L89" s="664"/>
      <c r="M89" s="1511">
        <f t="shared" si="19"/>
        <v>0</v>
      </c>
      <c r="N89" s="664"/>
      <c r="O89" s="1511">
        <f t="shared" si="20"/>
        <v>0</v>
      </c>
      <c r="P89" s="664"/>
      <c r="Q89" s="210">
        <f>'RMCH+A Abstract'!J162</f>
        <v>0</v>
      </c>
      <c r="R89" s="538">
        <f>'RMCH+A Abstract'!K162</f>
        <v>0</v>
      </c>
    </row>
    <row r="90" spans="1:18" ht="30">
      <c r="A90" s="210" t="s">
        <v>4583</v>
      </c>
      <c r="B90" s="178"/>
      <c r="C90" s="998" t="s">
        <v>4054</v>
      </c>
      <c r="D90" s="1035" t="s">
        <v>120</v>
      </c>
      <c r="E90" s="183" t="s">
        <v>4060</v>
      </c>
      <c r="F90" s="664"/>
      <c r="G90" s="664"/>
      <c r="H90" s="664"/>
      <c r="I90" s="664"/>
      <c r="J90" s="664"/>
      <c r="K90" s="664"/>
      <c r="L90" s="664"/>
      <c r="M90" s="1511">
        <f t="shared" si="19"/>
        <v>0</v>
      </c>
      <c r="N90" s="664"/>
      <c r="O90" s="1511">
        <f t="shared" si="20"/>
        <v>0</v>
      </c>
      <c r="P90" s="664"/>
      <c r="Q90" s="210"/>
      <c r="R90" s="538"/>
    </row>
    <row r="91" spans="1:18" ht="15">
      <c r="A91" s="999" t="s">
        <v>4584</v>
      </c>
      <c r="B91" s="999"/>
      <c r="C91" s="999" t="s">
        <v>4055</v>
      </c>
      <c r="D91" s="1036"/>
      <c r="E91" s="1037"/>
      <c r="F91" s="999"/>
      <c r="G91" s="999"/>
      <c r="H91" s="999"/>
      <c r="I91" s="999"/>
      <c r="J91" s="999"/>
      <c r="K91" s="999"/>
      <c r="L91" s="999"/>
      <c r="M91" s="999"/>
      <c r="N91" s="999"/>
      <c r="O91" s="1514"/>
      <c r="P91" s="999"/>
      <c r="Q91" s="999"/>
      <c r="R91" s="999"/>
    </row>
    <row r="92" spans="1:18" ht="60">
      <c r="A92" s="210" t="s">
        <v>4585</v>
      </c>
      <c r="B92" s="178"/>
      <c r="C92" s="998" t="s">
        <v>4056</v>
      </c>
      <c r="D92" s="1035" t="s">
        <v>120</v>
      </c>
      <c r="E92" s="183" t="s">
        <v>4060</v>
      </c>
      <c r="F92" s="664"/>
      <c r="G92" s="664"/>
      <c r="H92" s="664"/>
      <c r="I92" s="664"/>
      <c r="J92" s="664"/>
      <c r="K92" s="664"/>
      <c r="L92" s="664"/>
      <c r="M92" s="1511">
        <f t="shared" si="19"/>
        <v>0</v>
      </c>
      <c r="N92" s="664"/>
      <c r="O92" s="1511">
        <f t="shared" si="20"/>
        <v>0</v>
      </c>
      <c r="P92" s="664"/>
      <c r="Q92" s="210"/>
      <c r="R92" s="538"/>
    </row>
    <row r="93" spans="1:18" ht="15">
      <c r="A93" s="210" t="s">
        <v>4586</v>
      </c>
      <c r="B93" s="178"/>
      <c r="C93" s="998" t="s">
        <v>4057</v>
      </c>
      <c r="D93" s="1035" t="s">
        <v>120</v>
      </c>
      <c r="E93" s="183" t="s">
        <v>4060</v>
      </c>
      <c r="F93" s="664"/>
      <c r="G93" s="664"/>
      <c r="H93" s="664"/>
      <c r="I93" s="664"/>
      <c r="J93" s="664"/>
      <c r="K93" s="664"/>
      <c r="L93" s="664"/>
      <c r="M93" s="1511">
        <f t="shared" si="19"/>
        <v>0</v>
      </c>
      <c r="N93" s="664"/>
      <c r="O93" s="1511">
        <f t="shared" si="20"/>
        <v>0</v>
      </c>
      <c r="P93" s="664"/>
      <c r="Q93" s="210"/>
      <c r="R93" s="538"/>
    </row>
    <row r="94" spans="1:18" ht="15">
      <c r="A94" s="999" t="s">
        <v>4587</v>
      </c>
      <c r="B94" s="999"/>
      <c r="C94" s="999" t="s">
        <v>4058</v>
      </c>
      <c r="D94" s="1036"/>
      <c r="E94" s="1037"/>
      <c r="F94" s="999"/>
      <c r="G94" s="999"/>
      <c r="H94" s="999"/>
      <c r="I94" s="999"/>
      <c r="J94" s="999"/>
      <c r="K94" s="999"/>
      <c r="L94" s="999"/>
      <c r="M94" s="999"/>
      <c r="N94" s="999"/>
      <c r="O94" s="1514"/>
      <c r="P94" s="999"/>
      <c r="Q94" s="999"/>
      <c r="R94" s="999"/>
    </row>
    <row r="95" spans="1:18" ht="15">
      <c r="A95" s="210" t="s">
        <v>4588</v>
      </c>
      <c r="B95" s="178"/>
      <c r="C95" s="998" t="s">
        <v>4059</v>
      </c>
      <c r="D95" s="1035" t="s">
        <v>120</v>
      </c>
      <c r="E95" s="183" t="s">
        <v>4060</v>
      </c>
      <c r="F95" s="664"/>
      <c r="G95" s="664"/>
      <c r="H95" s="664"/>
      <c r="I95" s="664"/>
      <c r="J95" s="664"/>
      <c r="K95" s="664"/>
      <c r="L95" s="664"/>
      <c r="M95" s="1511">
        <f t="shared" si="19"/>
        <v>0</v>
      </c>
      <c r="N95" s="664"/>
      <c r="O95" s="1511">
        <f t="shared" si="20"/>
        <v>0</v>
      </c>
      <c r="P95" s="664"/>
      <c r="Q95" s="210"/>
      <c r="R95" s="538"/>
    </row>
    <row r="96" spans="1:18" ht="15">
      <c r="A96" s="210" t="s">
        <v>4588</v>
      </c>
      <c r="B96" s="178"/>
      <c r="C96" s="998" t="s">
        <v>4057</v>
      </c>
      <c r="D96" s="1035" t="s">
        <v>120</v>
      </c>
      <c r="E96" s="183" t="s">
        <v>4060</v>
      </c>
      <c r="F96" s="664"/>
      <c r="G96" s="664"/>
      <c r="H96" s="664"/>
      <c r="I96" s="664"/>
      <c r="J96" s="664"/>
      <c r="K96" s="664"/>
      <c r="L96" s="664"/>
      <c r="M96" s="1511">
        <f t="shared" si="19"/>
        <v>0</v>
      </c>
      <c r="N96" s="664"/>
      <c r="O96" s="1511">
        <f t="shared" si="20"/>
        <v>0</v>
      </c>
      <c r="P96" s="664"/>
      <c r="Q96" s="210"/>
      <c r="R96" s="538"/>
    </row>
    <row r="97" spans="1:18" ht="15.75">
      <c r="A97" s="210" t="s">
        <v>4589</v>
      </c>
      <c r="B97" s="210" t="s">
        <v>3226</v>
      </c>
      <c r="C97" s="178" t="s">
        <v>1475</v>
      </c>
      <c r="D97" s="271"/>
      <c r="E97" s="271"/>
      <c r="F97" s="1015"/>
      <c r="G97" s="1025"/>
      <c r="H97" s="1038"/>
      <c r="I97" s="1038"/>
      <c r="J97" s="1007"/>
      <c r="K97" s="1034"/>
      <c r="L97" s="1034"/>
      <c r="M97" s="1039">
        <f t="shared" si="19"/>
        <v>0</v>
      </c>
      <c r="N97" s="1015"/>
      <c r="O97" s="1039">
        <f t="shared" si="20"/>
        <v>0</v>
      </c>
      <c r="P97" s="1040"/>
      <c r="Q97" s="669"/>
      <c r="R97" s="670"/>
    </row>
    <row r="98" spans="1:18">
      <c r="A98" s="208" t="s">
        <v>2433</v>
      </c>
      <c r="B98" s="84"/>
      <c r="C98" s="85" t="s">
        <v>2434</v>
      </c>
      <c r="D98" s="208"/>
      <c r="E98" s="84"/>
      <c r="F98" s="660"/>
      <c r="G98" s="660"/>
      <c r="H98" s="660"/>
      <c r="I98" s="660"/>
      <c r="J98" s="660"/>
      <c r="K98" s="661"/>
      <c r="L98" s="662"/>
      <c r="M98" s="537"/>
      <c r="N98" s="660"/>
      <c r="O98" s="537">
        <f>SUM(O99:O104)</f>
        <v>0</v>
      </c>
      <c r="P98" s="660"/>
      <c r="Q98" s="660"/>
      <c r="R98" s="537">
        <f>SUM(R99:R104)</f>
        <v>0</v>
      </c>
    </row>
    <row r="99" spans="1:18" ht="22.5">
      <c r="A99" s="210" t="s">
        <v>2435</v>
      </c>
      <c r="B99" s="38" t="s">
        <v>2436</v>
      </c>
      <c r="C99" s="266" t="s">
        <v>2437</v>
      </c>
      <c r="D99" s="183" t="s">
        <v>77</v>
      </c>
      <c r="E99" s="183" t="s">
        <v>77</v>
      </c>
      <c r="F99" s="664"/>
      <c r="G99" s="664"/>
      <c r="H99" s="1501"/>
      <c r="I99" s="1501"/>
      <c r="J99" s="664"/>
      <c r="K99" s="664"/>
      <c r="L99" s="664"/>
      <c r="M99" s="1511">
        <f t="shared" ref="M99:M100" si="21">L99/100000</f>
        <v>0</v>
      </c>
      <c r="N99" s="664"/>
      <c r="O99" s="1511">
        <f t="shared" ref="O99:O105" si="22">N99*M99</f>
        <v>0</v>
      </c>
      <c r="P99" s="664"/>
      <c r="Q99" s="669"/>
      <c r="R99" s="670"/>
    </row>
    <row r="100" spans="1:18" ht="33.75">
      <c r="A100" s="210" t="s">
        <v>2438</v>
      </c>
      <c r="B100" s="38" t="s">
        <v>2439</v>
      </c>
      <c r="C100" s="38" t="s">
        <v>2440</v>
      </c>
      <c r="D100" s="183" t="s">
        <v>77</v>
      </c>
      <c r="E100" s="183" t="s">
        <v>1155</v>
      </c>
      <c r="F100" s="664"/>
      <c r="G100" s="664"/>
      <c r="H100" s="1501"/>
      <c r="I100" s="1501"/>
      <c r="J100" s="664"/>
      <c r="K100" s="664"/>
      <c r="L100" s="664"/>
      <c r="M100" s="1511">
        <f t="shared" si="21"/>
        <v>0</v>
      </c>
      <c r="N100" s="664"/>
      <c r="O100" s="1511">
        <f t="shared" si="22"/>
        <v>0</v>
      </c>
      <c r="P100" s="664"/>
      <c r="Q100" s="210">
        <f>'NPPCF Abstract'!J10</f>
        <v>0</v>
      </c>
      <c r="R100" s="538">
        <f>'NPPCF Abstract'!K10</f>
        <v>0</v>
      </c>
    </row>
    <row r="101" spans="1:18" ht="33.75">
      <c r="A101" s="210" t="s">
        <v>2441</v>
      </c>
      <c r="B101" s="38" t="s">
        <v>2442</v>
      </c>
      <c r="C101" s="38" t="s">
        <v>2443</v>
      </c>
      <c r="D101" s="183" t="s">
        <v>77</v>
      </c>
      <c r="E101" s="183" t="s">
        <v>1155</v>
      </c>
      <c r="F101" s="664"/>
      <c r="G101" s="664"/>
      <c r="H101" s="1501"/>
      <c r="I101" s="1501"/>
      <c r="J101" s="664"/>
      <c r="K101" s="664"/>
      <c r="L101" s="664"/>
      <c r="M101" s="1511">
        <f t="shared" ref="M101:M104" si="23">L101/100000</f>
        <v>0</v>
      </c>
      <c r="N101" s="664"/>
      <c r="O101" s="1511">
        <f t="shared" si="22"/>
        <v>0</v>
      </c>
      <c r="P101" s="664"/>
      <c r="Q101" s="210">
        <f>'NPPCF Abstract'!J11</f>
        <v>0</v>
      </c>
      <c r="R101" s="538">
        <f>'NPPCF Abstract'!K11</f>
        <v>0</v>
      </c>
    </row>
    <row r="102" spans="1:18" ht="22.5">
      <c r="A102" s="210" t="s">
        <v>2444</v>
      </c>
      <c r="B102" s="38" t="s">
        <v>2445</v>
      </c>
      <c r="C102" s="38" t="s">
        <v>2446</v>
      </c>
      <c r="D102" s="183" t="s">
        <v>97</v>
      </c>
      <c r="E102" s="183" t="s">
        <v>223</v>
      </c>
      <c r="F102" s="1015"/>
      <c r="G102" s="1025"/>
      <c r="H102" s="1038"/>
      <c r="I102" s="1038"/>
      <c r="J102" s="1015"/>
      <c r="K102" s="1015"/>
      <c r="L102" s="1015"/>
      <c r="M102" s="1039">
        <f t="shared" si="23"/>
        <v>0</v>
      </c>
      <c r="N102" s="1015"/>
      <c r="O102" s="1511">
        <f t="shared" si="22"/>
        <v>0</v>
      </c>
      <c r="P102" s="1062"/>
      <c r="Q102" s="210">
        <f>'RMCH+A Abstract'!J503</f>
        <v>0</v>
      </c>
      <c r="R102" s="538">
        <f>'RMCH+A Abstract'!K503</f>
        <v>0</v>
      </c>
    </row>
    <row r="103" spans="1:18" ht="22.5">
      <c r="A103" s="210" t="s">
        <v>2447</v>
      </c>
      <c r="B103" s="38" t="s">
        <v>1591</v>
      </c>
      <c r="C103" s="38" t="s">
        <v>3424</v>
      </c>
      <c r="D103" s="183" t="s">
        <v>77</v>
      </c>
      <c r="E103" s="183" t="s">
        <v>360</v>
      </c>
      <c r="F103" s="1015"/>
      <c r="G103" s="1025"/>
      <c r="H103" s="1038"/>
      <c r="I103" s="1038"/>
      <c r="J103" s="1147"/>
      <c r="K103" s="1015"/>
      <c r="L103" s="1507"/>
      <c r="M103" s="1039">
        <f t="shared" si="23"/>
        <v>0</v>
      </c>
      <c r="N103" s="1015"/>
      <c r="O103" s="1511">
        <f t="shared" si="22"/>
        <v>0</v>
      </c>
      <c r="P103" s="664"/>
      <c r="Q103" s="210">
        <f>'NPPC Abstract'!J6</f>
        <v>0</v>
      </c>
      <c r="R103" s="538">
        <f>'NPPC Abstract'!K6</f>
        <v>0</v>
      </c>
    </row>
    <row r="104" spans="1:18">
      <c r="A104" s="210" t="s">
        <v>3225</v>
      </c>
      <c r="B104" s="210"/>
      <c r="C104" s="210" t="s">
        <v>1475</v>
      </c>
      <c r="D104" s="210"/>
      <c r="E104" s="210"/>
      <c r="F104" s="1015"/>
      <c r="G104" s="1025"/>
      <c r="H104" s="1038"/>
      <c r="I104" s="1038"/>
      <c r="J104" s="1015"/>
      <c r="K104" s="1061"/>
      <c r="L104" s="1508"/>
      <c r="M104" s="1039">
        <f t="shared" si="23"/>
        <v>0</v>
      </c>
      <c r="N104" s="1015"/>
      <c r="O104" s="1511">
        <f t="shared" si="22"/>
        <v>0</v>
      </c>
      <c r="P104" s="1061"/>
      <c r="Q104" s="669"/>
      <c r="R104" s="670"/>
    </row>
    <row r="105" spans="1:18">
      <c r="O105" s="1511">
        <f t="shared" si="22"/>
        <v>0</v>
      </c>
    </row>
    <row r="116" spans="6:16">
      <c r="F116" s="1509"/>
      <c r="G116" s="1509"/>
      <c r="H116" s="1509"/>
      <c r="I116" s="1509"/>
      <c r="J116" s="1509"/>
      <c r="K116" s="1509"/>
      <c r="L116" s="1509"/>
      <c r="M116" s="1513"/>
      <c r="N116" s="1509"/>
      <c r="O116" s="1513"/>
      <c r="P116" s="1509"/>
    </row>
    <row r="117" spans="6:16">
      <c r="F117" s="1509"/>
      <c r="G117" s="1509"/>
      <c r="H117" s="1509"/>
      <c r="I117" s="1509"/>
      <c r="J117" s="1509"/>
      <c r="K117" s="1509"/>
      <c r="L117" s="1509"/>
      <c r="M117" s="1513"/>
      <c r="N117" s="1509"/>
      <c r="O117" s="1513"/>
      <c r="P117" s="1509"/>
    </row>
    <row r="118" spans="6:16">
      <c r="F118" s="1509"/>
      <c r="G118" s="1509"/>
      <c r="H118" s="1509"/>
      <c r="I118" s="1509"/>
      <c r="J118" s="1509"/>
      <c r="K118" s="1509"/>
      <c r="L118" s="1509"/>
      <c r="M118" s="1513"/>
      <c r="N118" s="1509"/>
      <c r="O118" s="1513"/>
      <c r="P118" s="1509"/>
    </row>
    <row r="119" spans="6:16">
      <c r="F119" s="1509"/>
      <c r="G119" s="1509"/>
      <c r="H119" s="1509"/>
      <c r="I119" s="1509"/>
      <c r="J119" s="1509"/>
      <c r="K119" s="1509"/>
      <c r="L119" s="1509"/>
      <c r="M119" s="1513"/>
      <c r="N119" s="1509"/>
      <c r="O119" s="1513"/>
      <c r="P119" s="1509"/>
    </row>
    <row r="120" spans="6:16">
      <c r="F120" s="1509"/>
      <c r="G120" s="1509"/>
      <c r="H120" s="1509"/>
      <c r="I120" s="1509"/>
      <c r="J120" s="1509"/>
      <c r="K120" s="1509"/>
      <c r="L120" s="1509"/>
      <c r="M120" s="1513"/>
      <c r="N120" s="1509"/>
      <c r="O120" s="1513"/>
      <c r="P120" s="1509"/>
    </row>
    <row r="121" spans="6:16">
      <c r="F121" s="1509"/>
      <c r="G121" s="1509"/>
      <c r="H121" s="1509"/>
      <c r="I121" s="1509"/>
      <c r="J121" s="1509"/>
      <c r="K121" s="1509"/>
      <c r="L121" s="1509"/>
      <c r="M121" s="1513"/>
      <c r="N121" s="1509"/>
      <c r="O121" s="1513"/>
      <c r="P121" s="1509"/>
    </row>
    <row r="122" spans="6:16">
      <c r="F122" s="1509"/>
      <c r="G122" s="1509"/>
      <c r="H122" s="1509"/>
      <c r="I122" s="1509"/>
      <c r="J122" s="1509"/>
      <c r="K122" s="1509"/>
      <c r="L122" s="1509"/>
      <c r="M122" s="1513"/>
      <c r="N122" s="1509"/>
      <c r="O122" s="1513"/>
      <c r="P122" s="1509"/>
    </row>
    <row r="123" spans="6:16">
      <c r="F123" s="1509"/>
      <c r="G123" s="1509"/>
      <c r="H123" s="1509"/>
      <c r="I123" s="1509"/>
      <c r="J123" s="1509"/>
      <c r="K123" s="1509"/>
      <c r="L123" s="1509"/>
      <c r="M123" s="1513"/>
      <c r="N123" s="1509"/>
      <c r="O123" s="1513"/>
      <c r="P123" s="1509"/>
    </row>
    <row r="124" spans="6:16">
      <c r="F124" s="1509"/>
      <c r="G124" s="1509"/>
      <c r="H124" s="1509"/>
      <c r="I124" s="1509"/>
      <c r="J124" s="1509"/>
      <c r="K124" s="1509"/>
      <c r="L124" s="1509"/>
      <c r="M124" s="1513"/>
      <c r="N124" s="1509"/>
      <c r="O124" s="1513"/>
      <c r="P124" s="1509"/>
    </row>
    <row r="125" spans="6:16">
      <c r="F125" s="1509"/>
      <c r="G125" s="1509"/>
      <c r="H125" s="1509"/>
      <c r="I125" s="1509"/>
      <c r="J125" s="1509"/>
      <c r="K125" s="1509"/>
      <c r="L125" s="1509"/>
      <c r="M125" s="1513"/>
      <c r="N125" s="1509"/>
      <c r="O125" s="1513"/>
      <c r="P125" s="1509"/>
    </row>
    <row r="126" spans="6:16">
      <c r="F126" s="1509"/>
      <c r="G126" s="1509"/>
      <c r="H126" s="1509"/>
      <c r="I126" s="1509"/>
      <c r="J126" s="1509"/>
      <c r="K126" s="1509"/>
      <c r="L126" s="1509"/>
      <c r="M126" s="1513"/>
      <c r="N126" s="1509"/>
      <c r="O126" s="1513"/>
      <c r="P126" s="1509"/>
    </row>
    <row r="127" spans="6:16">
      <c r="F127" s="1509"/>
      <c r="G127" s="1509"/>
      <c r="H127" s="1509"/>
      <c r="I127" s="1509"/>
      <c r="J127" s="1509"/>
      <c r="K127" s="1509"/>
      <c r="L127" s="1509"/>
      <c r="M127" s="1513"/>
      <c r="N127" s="1509"/>
      <c r="O127" s="1513"/>
      <c r="P127" s="1509"/>
    </row>
    <row r="128" spans="6:16">
      <c r="F128" s="1509"/>
      <c r="G128" s="1509"/>
      <c r="H128" s="1509"/>
      <c r="I128" s="1509"/>
      <c r="J128" s="1509"/>
      <c r="K128" s="1509"/>
      <c r="L128" s="1509"/>
      <c r="M128" s="1513"/>
      <c r="N128" s="1509"/>
      <c r="O128" s="1513"/>
      <c r="P128" s="1509"/>
    </row>
    <row r="129" spans="6:16">
      <c r="F129" s="1509"/>
      <c r="G129" s="1509"/>
      <c r="H129" s="1509"/>
      <c r="I129" s="1509"/>
      <c r="J129" s="1509"/>
      <c r="K129" s="1509"/>
      <c r="L129" s="1509"/>
      <c r="M129" s="1513"/>
      <c r="N129" s="1509"/>
      <c r="O129" s="1513"/>
      <c r="P129" s="1509"/>
    </row>
    <row r="130" spans="6:16">
      <c r="F130" s="1509"/>
      <c r="G130" s="1509"/>
      <c r="H130" s="1509"/>
      <c r="I130" s="1509"/>
      <c r="J130" s="1509"/>
      <c r="K130" s="1509"/>
      <c r="L130" s="1509"/>
      <c r="M130" s="1513"/>
      <c r="N130" s="1509"/>
      <c r="O130" s="1513"/>
      <c r="P130" s="1509"/>
    </row>
    <row r="131" spans="6:16">
      <c r="F131" s="1509"/>
      <c r="G131" s="1509"/>
      <c r="H131" s="1509"/>
      <c r="I131" s="1509"/>
      <c r="J131" s="1509"/>
      <c r="K131" s="1509"/>
      <c r="L131" s="1509"/>
      <c r="M131" s="1513"/>
      <c r="N131" s="1509"/>
      <c r="O131" s="1513"/>
      <c r="P131" s="1509"/>
    </row>
    <row r="132" spans="6:16">
      <c r="F132" s="1509"/>
      <c r="G132" s="1509"/>
      <c r="H132" s="1509"/>
      <c r="I132" s="1509"/>
      <c r="J132" s="1509"/>
      <c r="K132" s="1509"/>
      <c r="L132" s="1509"/>
      <c r="M132" s="1513"/>
      <c r="N132" s="1509"/>
      <c r="O132" s="1513"/>
      <c r="P132" s="1509"/>
    </row>
    <row r="133" spans="6:16">
      <c r="F133" s="1509"/>
      <c r="G133" s="1509"/>
      <c r="H133" s="1509"/>
      <c r="I133" s="1509"/>
      <c r="J133" s="1509"/>
      <c r="K133" s="1509"/>
      <c r="L133" s="1509"/>
      <c r="M133" s="1513"/>
      <c r="N133" s="1509"/>
      <c r="O133" s="1513"/>
      <c r="P133" s="1509"/>
    </row>
    <row r="134" spans="6:16">
      <c r="F134" s="1509"/>
      <c r="G134" s="1509"/>
      <c r="H134" s="1509"/>
      <c r="I134" s="1509"/>
      <c r="J134" s="1509"/>
      <c r="K134" s="1509"/>
      <c r="L134" s="1509"/>
      <c r="M134" s="1513"/>
      <c r="N134" s="1509"/>
      <c r="O134" s="1513"/>
      <c r="P134" s="1509"/>
    </row>
    <row r="135" spans="6:16">
      <c r="F135" s="1509"/>
      <c r="G135" s="1509"/>
      <c r="H135" s="1509"/>
      <c r="I135" s="1509"/>
      <c r="J135" s="1509"/>
      <c r="K135" s="1509"/>
      <c r="L135" s="1509"/>
      <c r="M135" s="1513"/>
      <c r="N135" s="1509"/>
      <c r="O135" s="1513"/>
      <c r="P135" s="1509"/>
    </row>
    <row r="136" spans="6:16">
      <c r="F136" s="1509"/>
      <c r="G136" s="1509"/>
      <c r="H136" s="1509"/>
      <c r="I136" s="1509"/>
      <c r="J136" s="1509"/>
      <c r="K136" s="1509"/>
      <c r="L136" s="1509"/>
      <c r="M136" s="1513"/>
      <c r="N136" s="1509"/>
      <c r="O136" s="1513"/>
      <c r="P136" s="1509"/>
    </row>
    <row r="137" spans="6:16">
      <c r="F137" s="1509"/>
      <c r="G137" s="1509"/>
      <c r="H137" s="1509"/>
      <c r="I137" s="1509"/>
      <c r="J137" s="1509"/>
      <c r="K137" s="1509"/>
      <c r="L137" s="1509"/>
    </row>
  </sheetData>
  <sheetProtection formatCells="0" formatColumns="0" formatRows="0" autoFilter="0"/>
  <autoFilter ref="A2:XDW115"/>
  <mergeCells count="1">
    <mergeCell ref="A1:R1"/>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sheetPr codeName="Sheet2"/>
  <dimension ref="A1:S57"/>
  <sheetViews>
    <sheetView zoomScale="50" zoomScaleNormal="50" workbookViewId="0">
      <pane xSplit="5" ySplit="2" topLeftCell="F33" activePane="bottomRight" state="frozen"/>
      <selection pane="topRight" activeCell="F1" sqref="F1"/>
      <selection pane="bottomLeft" activeCell="A3" sqref="A3"/>
      <selection pane="bottomRight" activeCell="C48" sqref="C48"/>
    </sheetView>
  </sheetViews>
  <sheetFormatPr defaultColWidth="9.140625" defaultRowHeight="11.25"/>
  <cols>
    <col min="1" max="1" width="12.5703125" style="28" bestFit="1" customWidth="1"/>
    <col min="2" max="2" width="14.42578125" style="4" bestFit="1" customWidth="1"/>
    <col min="3" max="3" width="79" style="4" bestFit="1" customWidth="1"/>
    <col min="4" max="4" width="10.85546875" style="29" bestFit="1" customWidth="1"/>
    <col min="5" max="5" width="17.42578125" style="29" bestFit="1" customWidth="1"/>
    <col min="6" max="6" width="23" style="4" bestFit="1" customWidth="1"/>
    <col min="7" max="7" width="22.42578125" style="4" bestFit="1" customWidth="1"/>
    <col min="8" max="8" width="23" style="4" bestFit="1" customWidth="1"/>
    <col min="9" max="9" width="24.42578125" style="4" bestFit="1" customWidth="1"/>
    <col min="10" max="10" width="22.42578125" style="4" bestFit="1" customWidth="1"/>
    <col min="11" max="11" width="21.42578125" style="4" bestFit="1" customWidth="1"/>
    <col min="12" max="12" width="15.140625" style="4" bestFit="1" customWidth="1"/>
    <col min="13" max="13" width="11.85546875" style="551" bestFit="1" customWidth="1"/>
    <col min="14" max="14" width="15.85546875" style="4" bestFit="1" customWidth="1"/>
    <col min="15" max="15" width="11.85546875" style="551" bestFit="1" customWidth="1"/>
    <col min="16" max="16" width="73.140625" style="4" customWidth="1"/>
    <col min="17" max="17" width="18.85546875" style="4" bestFit="1" customWidth="1"/>
    <col min="18" max="18" width="17.140625" style="551" bestFit="1" customWidth="1"/>
    <col min="19" max="16384" width="9.140625" style="4"/>
  </cols>
  <sheetData>
    <row r="1" spans="1:19" ht="14.25">
      <c r="A1" s="1662" t="s">
        <v>2524</v>
      </c>
      <c r="B1" s="1662"/>
      <c r="C1" s="1662"/>
      <c r="D1" s="1662"/>
      <c r="E1" s="1662"/>
      <c r="F1" s="1662"/>
      <c r="G1" s="1662"/>
      <c r="H1" s="1662"/>
      <c r="I1" s="1662"/>
      <c r="J1" s="1662"/>
      <c r="K1" s="1662"/>
      <c r="L1" s="1662"/>
      <c r="M1" s="1662"/>
      <c r="N1" s="1662"/>
      <c r="O1" s="1662"/>
      <c r="P1" s="1662"/>
      <c r="Q1" s="1662"/>
      <c r="R1" s="1662"/>
    </row>
    <row r="2" spans="1:19" ht="33.75">
      <c r="A2" s="2" t="s">
        <v>59</v>
      </c>
      <c r="B2" s="3" t="s">
        <v>60</v>
      </c>
      <c r="C2" s="3" t="s">
        <v>61</v>
      </c>
      <c r="D2" s="3" t="s">
        <v>62</v>
      </c>
      <c r="E2" s="3" t="s">
        <v>63</v>
      </c>
      <c r="F2" s="430" t="s">
        <v>3775</v>
      </c>
      <c r="G2" s="430" t="s">
        <v>3776</v>
      </c>
      <c r="H2" s="430" t="s">
        <v>3777</v>
      </c>
      <c r="I2" s="430" t="s">
        <v>3778</v>
      </c>
      <c r="J2" s="827" t="s">
        <v>3015</v>
      </c>
      <c r="K2" s="3" t="s">
        <v>65</v>
      </c>
      <c r="L2" s="3" t="s">
        <v>66</v>
      </c>
      <c r="M2" s="517" t="s">
        <v>67</v>
      </c>
      <c r="N2" s="3" t="s">
        <v>68</v>
      </c>
      <c r="O2" s="517" t="s">
        <v>69</v>
      </c>
      <c r="P2" s="3" t="s">
        <v>70</v>
      </c>
      <c r="Q2" s="3" t="s">
        <v>3017</v>
      </c>
      <c r="R2" s="523" t="s">
        <v>3018</v>
      </c>
    </row>
    <row r="3" spans="1:19">
      <c r="A3" s="5">
        <v>2</v>
      </c>
      <c r="B3" s="79"/>
      <c r="C3" s="5" t="s">
        <v>10</v>
      </c>
      <c r="D3" s="5"/>
      <c r="E3" s="5"/>
      <c r="F3" s="671"/>
      <c r="G3" s="671"/>
      <c r="H3" s="671"/>
      <c r="I3" s="671"/>
      <c r="J3" s="671"/>
      <c r="K3" s="671"/>
      <c r="L3" s="671"/>
      <c r="M3" s="545"/>
      <c r="N3" s="671"/>
      <c r="O3" s="545">
        <f>O4+O15+O27</f>
        <v>0</v>
      </c>
      <c r="P3" s="671"/>
      <c r="Q3" s="671"/>
      <c r="R3" s="545">
        <f>R4+R15+R27</f>
        <v>0</v>
      </c>
      <c r="S3" s="4" t="e">
        <f>#REF!=C3</f>
        <v>#REF!</v>
      </c>
    </row>
    <row r="4" spans="1:19">
      <c r="A4" s="7">
        <v>2.1</v>
      </c>
      <c r="B4" s="80"/>
      <c r="C4" s="8" t="s">
        <v>11</v>
      </c>
      <c r="D4" s="9"/>
      <c r="E4" s="9"/>
      <c r="F4" s="672"/>
      <c r="G4" s="672"/>
      <c r="H4" s="672"/>
      <c r="I4" s="672"/>
      <c r="J4" s="672"/>
      <c r="K4" s="672"/>
      <c r="L4" s="672"/>
      <c r="M4" s="547"/>
      <c r="N4" s="672"/>
      <c r="O4" s="547">
        <f>O5+O8+O11</f>
        <v>0</v>
      </c>
      <c r="P4" s="672"/>
      <c r="Q4" s="672"/>
      <c r="R4" s="547">
        <f>R5+R8+R11</f>
        <v>0</v>
      </c>
    </row>
    <row r="5" spans="1:19">
      <c r="A5" s="90" t="s">
        <v>71</v>
      </c>
      <c r="B5" s="84" t="s">
        <v>72</v>
      </c>
      <c r="C5" s="85" t="s">
        <v>73</v>
      </c>
      <c r="D5" s="86"/>
      <c r="E5" s="86"/>
      <c r="F5" s="673"/>
      <c r="G5" s="673"/>
      <c r="H5" s="673"/>
      <c r="I5" s="673"/>
      <c r="J5" s="673"/>
      <c r="K5" s="673"/>
      <c r="L5" s="673"/>
      <c r="M5" s="548"/>
      <c r="N5" s="673"/>
      <c r="O5" s="544">
        <f>SUM(O6:O7)</f>
        <v>0</v>
      </c>
      <c r="P5" s="679"/>
      <c r="Q5" s="679"/>
      <c r="R5" s="544">
        <f>SUM(R6:R7)</f>
        <v>0</v>
      </c>
    </row>
    <row r="6" spans="1:19" ht="12.75">
      <c r="A6" s="13" t="s">
        <v>74</v>
      </c>
      <c r="B6" s="14" t="s">
        <v>75</v>
      </c>
      <c r="C6" s="14" t="s">
        <v>76</v>
      </c>
      <c r="D6" s="15" t="s">
        <v>77</v>
      </c>
      <c r="E6" s="15" t="s">
        <v>77</v>
      </c>
      <c r="F6" s="1221"/>
      <c r="G6" s="689"/>
      <c r="H6" s="689"/>
      <c r="I6" s="689"/>
      <c r="J6" s="689"/>
      <c r="K6" s="689"/>
      <c r="L6" s="689"/>
      <c r="M6" s="1525">
        <f>L6/100000</f>
        <v>0</v>
      </c>
      <c r="N6" s="1526"/>
      <c r="O6" s="1525">
        <f>M6*N6</f>
        <v>0</v>
      </c>
      <c r="P6" s="689"/>
      <c r="Q6" s="680"/>
      <c r="R6" s="682"/>
    </row>
    <row r="7" spans="1:19" ht="15.75">
      <c r="A7" s="13" t="s">
        <v>78</v>
      </c>
      <c r="B7" s="14" t="s">
        <v>79</v>
      </c>
      <c r="C7" s="14" t="s">
        <v>80</v>
      </c>
      <c r="D7" s="15" t="s">
        <v>77</v>
      </c>
      <c r="E7" s="15" t="s">
        <v>77</v>
      </c>
      <c r="F7" s="1045"/>
      <c r="G7" s="1041"/>
      <c r="H7" s="1515"/>
      <c r="I7" s="1515"/>
      <c r="J7" s="1042"/>
      <c r="K7" s="1046"/>
      <c r="L7" s="1055"/>
      <c r="M7" s="1525">
        <f>L7/100000</f>
        <v>0</v>
      </c>
      <c r="N7" s="1526"/>
      <c r="O7" s="1525">
        <f>M7*N7</f>
        <v>0</v>
      </c>
      <c r="P7" s="1055"/>
      <c r="Q7" s="680"/>
      <c r="R7" s="682"/>
    </row>
    <row r="8" spans="1:19" ht="22.5">
      <c r="A8" s="90" t="s">
        <v>81</v>
      </c>
      <c r="B8" s="84" t="s">
        <v>82</v>
      </c>
      <c r="C8" s="85" t="s">
        <v>83</v>
      </c>
      <c r="D8" s="86"/>
      <c r="E8" s="86"/>
      <c r="F8" s="673"/>
      <c r="G8" s="673"/>
      <c r="H8" s="673"/>
      <c r="I8" s="673"/>
      <c r="J8" s="673"/>
      <c r="K8" s="673"/>
      <c r="L8" s="673"/>
      <c r="M8" s="548"/>
      <c r="N8" s="673"/>
      <c r="O8" s="544">
        <f>SUM(O9:O10)</f>
        <v>0</v>
      </c>
      <c r="P8" s="679"/>
      <c r="Q8" s="679"/>
      <c r="R8" s="544">
        <f>SUM(R9:R10)</f>
        <v>0</v>
      </c>
    </row>
    <row r="9" spans="1:19" ht="14.25">
      <c r="A9" s="13" t="s">
        <v>84</v>
      </c>
      <c r="B9" s="16" t="s">
        <v>85</v>
      </c>
      <c r="C9" s="16" t="s">
        <v>76</v>
      </c>
      <c r="D9" s="15" t="s">
        <v>77</v>
      </c>
      <c r="E9" s="15" t="s">
        <v>77</v>
      </c>
      <c r="F9" s="1045"/>
      <c r="G9" s="1046"/>
      <c r="H9" s="1515"/>
      <c r="I9" s="1515"/>
      <c r="J9" s="1055"/>
      <c r="K9" s="1055"/>
      <c r="L9" s="1055"/>
      <c r="M9" s="1525">
        <f t="shared" ref="M9:M10" si="0">L9/100000</f>
        <v>0</v>
      </c>
      <c r="N9" s="1526"/>
      <c r="O9" s="1525">
        <f t="shared" ref="O9:O10" si="1">M9*N9</f>
        <v>0</v>
      </c>
      <c r="P9" s="1055"/>
      <c r="Q9" s="680"/>
      <c r="R9" s="682"/>
    </row>
    <row r="10" spans="1:19" ht="15.75">
      <c r="A10" s="13" t="s">
        <v>86</v>
      </c>
      <c r="B10" s="16" t="s">
        <v>87</v>
      </c>
      <c r="C10" s="16" t="s">
        <v>80</v>
      </c>
      <c r="D10" s="15" t="s">
        <v>77</v>
      </c>
      <c r="E10" s="15" t="s">
        <v>77</v>
      </c>
      <c r="F10" s="1045"/>
      <c r="G10" s="1044"/>
      <c r="H10" s="1515"/>
      <c r="I10" s="1515"/>
      <c r="J10" s="1045"/>
      <c r="K10" s="1055"/>
      <c r="L10" s="1055"/>
      <c r="M10" s="1525">
        <f t="shared" si="0"/>
        <v>0</v>
      </c>
      <c r="N10" s="1526"/>
      <c r="O10" s="1525">
        <f t="shared" si="1"/>
        <v>0</v>
      </c>
      <c r="P10" s="1055"/>
      <c r="Q10" s="680"/>
      <c r="R10" s="682"/>
    </row>
    <row r="11" spans="1:19">
      <c r="A11" s="90" t="s">
        <v>88</v>
      </c>
      <c r="B11" s="84"/>
      <c r="C11" s="85" t="s">
        <v>3229</v>
      </c>
      <c r="D11" s="86"/>
      <c r="E11" s="86"/>
      <c r="F11" s="673"/>
      <c r="G11" s="673"/>
      <c r="H11" s="673"/>
      <c r="I11" s="673"/>
      <c r="J11" s="673"/>
      <c r="K11" s="673"/>
      <c r="L11" s="673"/>
      <c r="M11" s="548"/>
      <c r="N11" s="673"/>
      <c r="O11" s="544">
        <f>SUM(O12:O14)</f>
        <v>0</v>
      </c>
      <c r="P11" s="679"/>
      <c r="Q11" s="679"/>
      <c r="R11" s="544">
        <f>SUM(R12:R14)</f>
        <v>0</v>
      </c>
    </row>
    <row r="12" spans="1:19" ht="22.5">
      <c r="A12" s="35" t="s">
        <v>3230</v>
      </c>
      <c r="B12" s="14" t="s">
        <v>89</v>
      </c>
      <c r="C12" s="14" t="s">
        <v>4618</v>
      </c>
      <c r="D12" s="21" t="s">
        <v>77</v>
      </c>
      <c r="E12" s="21" t="s">
        <v>4031</v>
      </c>
      <c r="F12" s="1045"/>
      <c r="G12" s="1046"/>
      <c r="H12" s="1515"/>
      <c r="I12" s="1516"/>
      <c r="J12" s="1042"/>
      <c r="K12" s="1045"/>
      <c r="L12" s="1045"/>
      <c r="M12" s="1527">
        <f>L12/100000</f>
        <v>0</v>
      </c>
      <c r="N12" s="1526"/>
      <c r="O12" s="1527">
        <f>N12*M12</f>
        <v>0</v>
      </c>
      <c r="P12" s="1045"/>
      <c r="Q12" s="22">
        <f>'Blood services &amp; Disorders Abs.'!J11</f>
        <v>0</v>
      </c>
      <c r="R12" s="550">
        <f>'Blood services &amp; Disorders Abs.'!K11</f>
        <v>0</v>
      </c>
    </row>
    <row r="13" spans="1:19" ht="14.25">
      <c r="A13" s="35" t="s">
        <v>3231</v>
      </c>
      <c r="B13" s="14" t="s">
        <v>90</v>
      </c>
      <c r="C13" s="14" t="s">
        <v>91</v>
      </c>
      <c r="D13" s="21" t="s">
        <v>92</v>
      </c>
      <c r="E13" s="21" t="s">
        <v>93</v>
      </c>
      <c r="F13" s="20"/>
      <c r="G13" s="20"/>
      <c r="H13" s="20"/>
      <c r="I13" s="20"/>
      <c r="J13" s="20"/>
      <c r="K13" s="1047"/>
      <c r="L13" s="1048"/>
      <c r="M13" s="1527">
        <f>L13/100000</f>
        <v>0</v>
      </c>
      <c r="N13" s="1526"/>
      <c r="O13" s="1527">
        <f>N13*M13</f>
        <v>0</v>
      </c>
      <c r="P13" s="1047"/>
      <c r="Q13" s="22">
        <f>'NPCB Abstract'!J6</f>
        <v>0</v>
      </c>
      <c r="R13" s="550">
        <f>'NPCB Abstract'!K6</f>
        <v>0</v>
      </c>
    </row>
    <row r="14" spans="1:19" ht="14.25">
      <c r="A14" s="35" t="s">
        <v>3232</v>
      </c>
      <c r="B14" s="14"/>
      <c r="C14" s="14" t="s">
        <v>1475</v>
      </c>
      <c r="D14" s="21"/>
      <c r="E14" s="21"/>
      <c r="F14" s="1045"/>
      <c r="G14" s="1046"/>
      <c r="H14" s="1515"/>
      <c r="I14" s="1515"/>
      <c r="J14" s="1045"/>
      <c r="K14" s="1045"/>
      <c r="L14" s="1045"/>
      <c r="M14" s="1527">
        <f>L14/100000</f>
        <v>0</v>
      </c>
      <c r="N14" s="1526"/>
      <c r="O14" s="1527">
        <f>N14*M14</f>
        <v>0</v>
      </c>
      <c r="P14" s="1045"/>
      <c r="Q14" s="681"/>
      <c r="R14" s="683"/>
    </row>
    <row r="15" spans="1:19">
      <c r="A15" s="7">
        <v>2.2000000000000002</v>
      </c>
      <c r="B15" s="80"/>
      <c r="C15" s="8" t="s">
        <v>12</v>
      </c>
      <c r="D15" s="9"/>
      <c r="E15" s="9"/>
      <c r="F15" s="672"/>
      <c r="G15" s="672"/>
      <c r="H15" s="672"/>
      <c r="I15" s="672"/>
      <c r="J15" s="672"/>
      <c r="K15" s="672"/>
      <c r="L15" s="672"/>
      <c r="M15" s="547"/>
      <c r="N15" s="672"/>
      <c r="O15" s="547">
        <f>SUM(O16:O26)</f>
        <v>0</v>
      </c>
      <c r="P15" s="672"/>
      <c r="Q15" s="672"/>
      <c r="R15" s="547">
        <f>SUM(R16:R26)</f>
        <v>0</v>
      </c>
    </row>
    <row r="16" spans="1:19" ht="22.5">
      <c r="A16" s="13" t="s">
        <v>94</v>
      </c>
      <c r="B16" s="17" t="s">
        <v>95</v>
      </c>
      <c r="C16" s="17" t="s">
        <v>96</v>
      </c>
      <c r="D16" s="19" t="s">
        <v>97</v>
      </c>
      <c r="E16" s="19" t="s">
        <v>98</v>
      </c>
      <c r="F16" s="1055"/>
      <c r="G16" s="1046"/>
      <c r="H16" s="1515"/>
      <c r="I16" s="1515"/>
      <c r="J16" s="1055"/>
      <c r="K16" s="1055"/>
      <c r="L16" s="1055"/>
      <c r="M16" s="1525">
        <f t="shared" ref="M16" si="2">L16/100000</f>
        <v>0</v>
      </c>
      <c r="N16" s="1526"/>
      <c r="O16" s="1525">
        <f t="shared" ref="O16" si="3">M16*N16</f>
        <v>0</v>
      </c>
      <c r="P16" s="1520"/>
      <c r="Q16" s="17">
        <f>'RMCH+A Abstract'!J281</f>
        <v>0</v>
      </c>
      <c r="R16" s="549">
        <f>'RMCH+A Abstract'!K281</f>
        <v>0</v>
      </c>
    </row>
    <row r="17" spans="1:18" ht="15">
      <c r="A17" s="13" t="s">
        <v>99</v>
      </c>
      <c r="B17" s="22" t="s">
        <v>100</v>
      </c>
      <c r="C17" s="22" t="s">
        <v>3783</v>
      </c>
      <c r="D17" s="21" t="s">
        <v>97</v>
      </c>
      <c r="E17" s="21" t="s">
        <v>209</v>
      </c>
      <c r="F17" s="20"/>
      <c r="G17" s="20"/>
      <c r="H17" s="20"/>
      <c r="I17" s="20"/>
      <c r="J17" s="1045"/>
      <c r="K17" s="1045"/>
      <c r="L17" s="1517"/>
      <c r="M17" s="1527">
        <f>L17/100000</f>
        <v>0</v>
      </c>
      <c r="N17" s="1526"/>
      <c r="O17" s="1527">
        <f>M17*N17</f>
        <v>0</v>
      </c>
      <c r="P17" s="1049"/>
      <c r="Q17" s="22">
        <f>'RMCH+A Abstract'!J371</f>
        <v>0</v>
      </c>
      <c r="R17" s="550">
        <f>'RMCH+A Abstract'!K371</f>
        <v>0</v>
      </c>
    </row>
    <row r="18" spans="1:18" ht="14.25">
      <c r="A18" s="13" t="s">
        <v>101</v>
      </c>
      <c r="B18" s="14" t="s">
        <v>102</v>
      </c>
      <c r="C18" s="14" t="s">
        <v>3233</v>
      </c>
      <c r="D18" s="21" t="s">
        <v>97</v>
      </c>
      <c r="E18" s="21" t="s">
        <v>103</v>
      </c>
      <c r="F18" s="20"/>
      <c r="G18" s="20"/>
      <c r="H18" s="20"/>
      <c r="I18" s="20"/>
      <c r="J18" s="1045"/>
      <c r="K18" s="1045"/>
      <c r="L18" s="1517"/>
      <c r="M18" s="1525">
        <f t="shared" ref="M18:M26" si="4">L18/100000</f>
        <v>0</v>
      </c>
      <c r="N18" s="1526"/>
      <c r="O18" s="1525">
        <f t="shared" ref="O18:O26" si="5">M18*N18</f>
        <v>0</v>
      </c>
      <c r="P18" s="1521"/>
      <c r="Q18" s="17">
        <f>'RMCH+A Abstract'!J440</f>
        <v>0</v>
      </c>
      <c r="R18" s="549">
        <f>'RMCH+A Abstract'!K440</f>
        <v>0</v>
      </c>
    </row>
    <row r="19" spans="1:18" ht="14.25">
      <c r="A19" s="13" t="s">
        <v>104</v>
      </c>
      <c r="B19" s="14" t="s">
        <v>2956</v>
      </c>
      <c r="C19" s="14" t="s">
        <v>3234</v>
      </c>
      <c r="D19" s="21" t="s">
        <v>97</v>
      </c>
      <c r="E19" s="21" t="s">
        <v>103</v>
      </c>
      <c r="F19" s="20"/>
      <c r="G19" s="20"/>
      <c r="H19" s="20"/>
      <c r="I19" s="20"/>
      <c r="J19" s="1047"/>
      <c r="K19" s="1047"/>
      <c r="L19" s="1048"/>
      <c r="M19" s="1525">
        <f t="shared" si="4"/>
        <v>0</v>
      </c>
      <c r="N19" s="1526"/>
      <c r="O19" s="1525">
        <f t="shared" si="5"/>
        <v>0</v>
      </c>
      <c r="P19" s="1522"/>
      <c r="Q19" s="17">
        <f>'RMCH+A Abstract'!J441</f>
        <v>0</v>
      </c>
      <c r="R19" s="549">
        <f>'RMCH+A Abstract'!K441</f>
        <v>0</v>
      </c>
    </row>
    <row r="20" spans="1:18" ht="22.5">
      <c r="A20" s="13" t="s">
        <v>106</v>
      </c>
      <c r="B20" s="14" t="s">
        <v>105</v>
      </c>
      <c r="C20" s="20" t="s">
        <v>3235</v>
      </c>
      <c r="D20" s="19" t="s">
        <v>77</v>
      </c>
      <c r="E20" s="19" t="s">
        <v>77</v>
      </c>
      <c r="F20" s="20"/>
      <c r="G20" s="20"/>
      <c r="H20" s="20"/>
      <c r="I20" s="20"/>
      <c r="J20" s="20"/>
      <c r="K20" s="20"/>
      <c r="L20" s="689"/>
      <c r="M20" s="1525">
        <f t="shared" si="4"/>
        <v>0</v>
      </c>
      <c r="N20" s="1526"/>
      <c r="O20" s="1525">
        <f t="shared" si="5"/>
        <v>0</v>
      </c>
      <c r="P20" s="20"/>
      <c r="Q20" s="681"/>
      <c r="R20" s="683"/>
    </row>
    <row r="21" spans="1:18" ht="15">
      <c r="A21" s="13" t="s">
        <v>109</v>
      </c>
      <c r="B21" s="14" t="s">
        <v>107</v>
      </c>
      <c r="C21" s="14" t="s">
        <v>108</v>
      </c>
      <c r="D21" s="19" t="s">
        <v>97</v>
      </c>
      <c r="E21" s="240" t="s">
        <v>223</v>
      </c>
      <c r="F21" s="1045"/>
      <c r="G21" s="1046"/>
      <c r="H21" s="1515"/>
      <c r="I21" s="1515"/>
      <c r="J21" s="1045"/>
      <c r="K21" s="1045"/>
      <c r="L21" s="1045"/>
      <c r="M21" s="1525">
        <f t="shared" si="4"/>
        <v>0</v>
      </c>
      <c r="N21" s="1526"/>
      <c r="O21" s="1525">
        <f t="shared" si="5"/>
        <v>0</v>
      </c>
      <c r="P21" s="1051"/>
      <c r="Q21" s="17">
        <f>'RMCH+A Abstract'!J506</f>
        <v>0</v>
      </c>
      <c r="R21" s="549">
        <f>'RMCH+A Abstract'!K506</f>
        <v>0</v>
      </c>
    </row>
    <row r="22" spans="1:18" ht="14.25">
      <c r="A22" s="13" t="s">
        <v>112</v>
      </c>
      <c r="B22" s="14" t="s">
        <v>110</v>
      </c>
      <c r="C22" s="14" t="s">
        <v>111</v>
      </c>
      <c r="D22" s="19" t="s">
        <v>97</v>
      </c>
      <c r="E22" s="240" t="s">
        <v>223</v>
      </c>
      <c r="F22" s="1045"/>
      <c r="G22" s="1046"/>
      <c r="H22" s="1515"/>
      <c r="I22" s="1515"/>
      <c r="J22" s="1045"/>
      <c r="K22" s="1045"/>
      <c r="L22" s="1045"/>
      <c r="M22" s="1525">
        <f t="shared" si="4"/>
        <v>0</v>
      </c>
      <c r="N22" s="1526"/>
      <c r="O22" s="1525">
        <f t="shared" si="5"/>
        <v>0</v>
      </c>
      <c r="P22" s="1045"/>
      <c r="Q22" s="17">
        <f>'RMCH+A Abstract'!J507</f>
        <v>0</v>
      </c>
      <c r="R22" s="549">
        <f>'RMCH+A Abstract'!K507</f>
        <v>0</v>
      </c>
    </row>
    <row r="23" spans="1:18" ht="15.75">
      <c r="A23" s="13" t="s">
        <v>115</v>
      </c>
      <c r="B23" s="14" t="s">
        <v>113</v>
      </c>
      <c r="C23" s="14" t="s">
        <v>114</v>
      </c>
      <c r="D23" s="19" t="s">
        <v>97</v>
      </c>
      <c r="E23" s="240" t="s">
        <v>223</v>
      </c>
      <c r="F23" s="1045"/>
      <c r="G23" s="1046"/>
      <c r="H23" s="1518"/>
      <c r="I23" s="1518"/>
      <c r="J23" s="1047"/>
      <c r="K23" s="1047"/>
      <c r="L23" s="1047"/>
      <c r="M23" s="1525">
        <f t="shared" si="4"/>
        <v>0</v>
      </c>
      <c r="N23" s="1526"/>
      <c r="O23" s="1525">
        <f t="shared" si="5"/>
        <v>0</v>
      </c>
      <c r="P23" s="1523"/>
      <c r="Q23" s="17">
        <f>'RMCH+A Abstract'!J508</f>
        <v>0</v>
      </c>
      <c r="R23" s="549">
        <f>'RMCH+A Abstract'!K508</f>
        <v>0</v>
      </c>
    </row>
    <row r="24" spans="1:18" ht="15">
      <c r="A24" s="13" t="s">
        <v>118</v>
      </c>
      <c r="B24" s="17" t="s">
        <v>116</v>
      </c>
      <c r="C24" s="17" t="s">
        <v>117</v>
      </c>
      <c r="D24" s="19" t="s">
        <v>97</v>
      </c>
      <c r="E24" s="240" t="s">
        <v>223</v>
      </c>
      <c r="F24" s="1045"/>
      <c r="G24" s="1046"/>
      <c r="H24" s="1518"/>
      <c r="I24" s="1518"/>
      <c r="J24" s="1047"/>
      <c r="K24" s="1047"/>
      <c r="L24" s="1047"/>
      <c r="M24" s="1525">
        <f t="shared" si="4"/>
        <v>0</v>
      </c>
      <c r="N24" s="1526"/>
      <c r="O24" s="1525">
        <f t="shared" si="5"/>
        <v>0</v>
      </c>
      <c r="P24" s="1052"/>
      <c r="Q24" s="17">
        <f>'RMCH+A Abstract'!J509</f>
        <v>0</v>
      </c>
      <c r="R24" s="549">
        <f>'RMCH+A Abstract'!K509</f>
        <v>0</v>
      </c>
    </row>
    <row r="25" spans="1:18" ht="12.75">
      <c r="A25" s="13" t="s">
        <v>3047</v>
      </c>
      <c r="B25" s="17" t="s">
        <v>119</v>
      </c>
      <c r="C25" s="22" t="s">
        <v>3236</v>
      </c>
      <c r="D25" s="19" t="s">
        <v>120</v>
      </c>
      <c r="E25" s="19" t="s">
        <v>121</v>
      </c>
      <c r="F25" s="20"/>
      <c r="G25" s="20"/>
      <c r="H25" s="20"/>
      <c r="I25" s="20"/>
      <c r="J25" s="20"/>
      <c r="K25" s="20"/>
      <c r="L25" s="689"/>
      <c r="M25" s="1525">
        <f t="shared" si="4"/>
        <v>0</v>
      </c>
      <c r="N25" s="1526"/>
      <c r="O25" s="1525">
        <f t="shared" si="5"/>
        <v>0</v>
      </c>
      <c r="P25" s="20"/>
      <c r="Q25" s="17">
        <f>'NVBDCP Abstract'!J11</f>
        <v>0</v>
      </c>
      <c r="R25" s="549">
        <f>'NVBDCP Abstract'!K11</f>
        <v>0</v>
      </c>
    </row>
    <row r="26" spans="1:18" ht="12.75">
      <c r="A26" s="13" t="s">
        <v>3048</v>
      </c>
      <c r="B26" s="17"/>
      <c r="C26" s="22" t="s">
        <v>1475</v>
      </c>
      <c r="D26" s="19"/>
      <c r="E26" s="19"/>
      <c r="F26" s="20"/>
      <c r="G26" s="20"/>
      <c r="H26" s="20"/>
      <c r="I26" s="20"/>
      <c r="J26" s="20"/>
      <c r="K26" s="20"/>
      <c r="L26" s="689"/>
      <c r="M26" s="1525">
        <f t="shared" si="4"/>
        <v>0</v>
      </c>
      <c r="N26" s="1526"/>
      <c r="O26" s="1525">
        <f t="shared" si="5"/>
        <v>0</v>
      </c>
      <c r="P26" s="20"/>
      <c r="Q26" s="681"/>
      <c r="R26" s="683"/>
    </row>
    <row r="27" spans="1:18">
      <c r="A27" s="7">
        <v>2.2999999999999998</v>
      </c>
      <c r="B27" s="80"/>
      <c r="C27" s="8" t="s">
        <v>13</v>
      </c>
      <c r="D27" s="9"/>
      <c r="E27" s="9"/>
      <c r="F27" s="672"/>
      <c r="G27" s="672"/>
      <c r="H27" s="672"/>
      <c r="I27" s="672"/>
      <c r="J27" s="672"/>
      <c r="K27" s="672"/>
      <c r="L27" s="672"/>
      <c r="M27" s="547"/>
      <c r="N27" s="672"/>
      <c r="O27" s="547">
        <f>O28+O41+O47+O57</f>
        <v>0</v>
      </c>
      <c r="P27" s="672"/>
      <c r="Q27" s="672"/>
      <c r="R27" s="547">
        <f>R28+R41+R47+R57</f>
        <v>0</v>
      </c>
    </row>
    <row r="28" spans="1:18">
      <c r="A28" s="90" t="s">
        <v>122</v>
      </c>
      <c r="B28" s="90"/>
      <c r="C28" s="90" t="s">
        <v>3239</v>
      </c>
      <c r="D28" s="90"/>
      <c r="E28" s="90"/>
      <c r="F28" s="676"/>
      <c r="G28" s="676"/>
      <c r="H28" s="676"/>
      <c r="I28" s="676"/>
      <c r="J28" s="676"/>
      <c r="K28" s="676"/>
      <c r="L28" s="676"/>
      <c r="M28" s="544"/>
      <c r="N28" s="676"/>
      <c r="O28" s="544">
        <f>O29+SUM(O32:O40)</f>
        <v>0</v>
      </c>
      <c r="P28" s="676"/>
      <c r="Q28" s="676"/>
      <c r="R28" s="544">
        <f>R29+SUM(R32:R40)</f>
        <v>0</v>
      </c>
    </row>
    <row r="29" spans="1:18" s="411" customFormat="1" ht="33.75">
      <c r="A29" s="419" t="s">
        <v>3227</v>
      </c>
      <c r="B29" s="419" t="s">
        <v>123</v>
      </c>
      <c r="C29" s="419" t="s">
        <v>124</v>
      </c>
      <c r="D29" s="419"/>
      <c r="E29" s="419"/>
      <c r="F29" s="677"/>
      <c r="G29" s="677"/>
      <c r="H29" s="677"/>
      <c r="I29" s="677"/>
      <c r="J29" s="677"/>
      <c r="K29" s="677"/>
      <c r="L29" s="677"/>
      <c r="M29" s="546"/>
      <c r="N29" s="677"/>
      <c r="O29" s="546">
        <f>SUM(O30:O31)</f>
        <v>0</v>
      </c>
      <c r="P29" s="677"/>
      <c r="Q29" s="677"/>
      <c r="R29" s="546">
        <f>SUM(R30:R31)</f>
        <v>0</v>
      </c>
    </row>
    <row r="30" spans="1:18" ht="12.75">
      <c r="A30" s="13" t="s">
        <v>3268</v>
      </c>
      <c r="B30" s="23" t="s">
        <v>127</v>
      </c>
      <c r="C30" s="14" t="s">
        <v>128</v>
      </c>
      <c r="D30" s="19" t="s">
        <v>97</v>
      </c>
      <c r="E30" s="21" t="s">
        <v>125</v>
      </c>
      <c r="F30" s="20"/>
      <c r="G30" s="20"/>
      <c r="H30" s="20"/>
      <c r="I30" s="20"/>
      <c r="J30" s="20"/>
      <c r="K30" s="20"/>
      <c r="L30" s="689"/>
      <c r="M30" s="1525">
        <f t="shared" ref="M30:M38" si="6">L30/100000</f>
        <v>0</v>
      </c>
      <c r="N30" s="1526"/>
      <c r="O30" s="1525">
        <f t="shared" ref="O30:O38" si="7">M30*N30</f>
        <v>0</v>
      </c>
      <c r="P30" s="20"/>
      <c r="Q30" s="22">
        <f>'RMCH+A Abstract'!J14</f>
        <v>0</v>
      </c>
      <c r="R30" s="550">
        <f>'RMCH+A Abstract'!K14</f>
        <v>0</v>
      </c>
    </row>
    <row r="31" spans="1:18" ht="12.75">
      <c r="A31" s="13" t="s">
        <v>3269</v>
      </c>
      <c r="B31" s="14" t="s">
        <v>130</v>
      </c>
      <c r="C31" s="14" t="s">
        <v>131</v>
      </c>
      <c r="D31" s="19" t="s">
        <v>97</v>
      </c>
      <c r="E31" s="21" t="s">
        <v>125</v>
      </c>
      <c r="F31" s="20"/>
      <c r="G31" s="20"/>
      <c r="H31" s="20"/>
      <c r="I31" s="20"/>
      <c r="J31" s="20"/>
      <c r="K31" s="20"/>
      <c r="L31" s="689"/>
      <c r="M31" s="1525">
        <f t="shared" si="6"/>
        <v>0</v>
      </c>
      <c r="N31" s="1526"/>
      <c r="O31" s="1525">
        <f t="shared" si="7"/>
        <v>0</v>
      </c>
      <c r="P31" s="20"/>
      <c r="Q31" s="22">
        <f>'RMCH+A Abstract'!J15</f>
        <v>0</v>
      </c>
      <c r="R31" s="550">
        <f>'RMCH+A Abstract'!K15</f>
        <v>0</v>
      </c>
    </row>
    <row r="32" spans="1:18" ht="14.25">
      <c r="A32" s="13" t="s">
        <v>3228</v>
      </c>
      <c r="B32" s="17" t="s">
        <v>133</v>
      </c>
      <c r="C32" s="17" t="s">
        <v>134</v>
      </c>
      <c r="D32" s="19" t="s">
        <v>97</v>
      </c>
      <c r="E32" s="21" t="s">
        <v>125</v>
      </c>
      <c r="F32" s="1045"/>
      <c r="G32" s="1046"/>
      <c r="H32" s="1515"/>
      <c r="I32" s="1515"/>
      <c r="J32" s="1007"/>
      <c r="K32" s="1010"/>
      <c r="L32" s="1010"/>
      <c r="M32" s="1525">
        <f t="shared" si="6"/>
        <v>0</v>
      </c>
      <c r="N32" s="1526"/>
      <c r="O32" s="1525">
        <f t="shared" si="7"/>
        <v>0</v>
      </c>
      <c r="P32" s="1053"/>
      <c r="Q32" s="22">
        <f>'RMCH+A Abstract'!J16</f>
        <v>0</v>
      </c>
      <c r="R32" s="550">
        <f>'RMCH+A Abstract'!K16</f>
        <v>0</v>
      </c>
    </row>
    <row r="33" spans="1:18" ht="12.75">
      <c r="A33" s="13" t="s">
        <v>3240</v>
      </c>
      <c r="B33" s="17" t="s">
        <v>135</v>
      </c>
      <c r="C33" s="17" t="s">
        <v>136</v>
      </c>
      <c r="D33" s="19" t="s">
        <v>97</v>
      </c>
      <c r="E33" s="21" t="s">
        <v>4619</v>
      </c>
      <c r="F33" s="20"/>
      <c r="G33" s="20"/>
      <c r="H33" s="20"/>
      <c r="I33" s="20"/>
      <c r="J33" s="20"/>
      <c r="K33" s="20"/>
      <c r="L33" s="689"/>
      <c r="M33" s="1525">
        <f t="shared" si="6"/>
        <v>0</v>
      </c>
      <c r="N33" s="1526"/>
      <c r="O33" s="1525">
        <f t="shared" si="7"/>
        <v>0</v>
      </c>
      <c r="P33" s="20"/>
      <c r="Q33" s="22">
        <f>'RMCH+A Abstract'!J17</f>
        <v>0</v>
      </c>
      <c r="R33" s="550">
        <f>'RMCH+A Abstract'!K17</f>
        <v>0</v>
      </c>
    </row>
    <row r="34" spans="1:18" ht="22.5">
      <c r="A34" s="13" t="s">
        <v>3241</v>
      </c>
      <c r="B34" s="17" t="s">
        <v>137</v>
      </c>
      <c r="C34" s="17" t="s">
        <v>138</v>
      </c>
      <c r="D34" s="19" t="s">
        <v>97</v>
      </c>
      <c r="E34" s="21" t="s">
        <v>4031</v>
      </c>
      <c r="F34" s="20"/>
      <c r="G34" s="20"/>
      <c r="H34" s="20"/>
      <c r="I34" s="20"/>
      <c r="J34" s="20"/>
      <c r="K34" s="20"/>
      <c r="L34" s="689"/>
      <c r="M34" s="1525">
        <f t="shared" si="6"/>
        <v>0</v>
      </c>
      <c r="N34" s="1526"/>
      <c r="O34" s="1525">
        <f t="shared" si="7"/>
        <v>0</v>
      </c>
      <c r="P34" s="20"/>
      <c r="Q34" s="22">
        <f>'RMCH+A Abstract'!J18</f>
        <v>0</v>
      </c>
      <c r="R34" s="550">
        <f>'RMCH+A Abstract'!K18</f>
        <v>0</v>
      </c>
    </row>
    <row r="35" spans="1:18" ht="15">
      <c r="A35" s="13" t="s">
        <v>3242</v>
      </c>
      <c r="B35" s="22" t="s">
        <v>142</v>
      </c>
      <c r="C35" s="22" t="s">
        <v>143</v>
      </c>
      <c r="D35" s="19" t="s">
        <v>97</v>
      </c>
      <c r="E35" s="21" t="s">
        <v>209</v>
      </c>
      <c r="F35" s="20"/>
      <c r="G35" s="20"/>
      <c r="H35" s="20"/>
      <c r="I35" s="20"/>
      <c r="J35" s="1045"/>
      <c r="K35" s="1045"/>
      <c r="L35" s="1517"/>
      <c r="M35" s="1525">
        <f t="shared" si="6"/>
        <v>0</v>
      </c>
      <c r="N35" s="1526"/>
      <c r="O35" s="1525">
        <f t="shared" si="7"/>
        <v>0</v>
      </c>
      <c r="P35" s="1049"/>
      <c r="Q35" s="22">
        <f>'RMCH+A Abstract'!J374</f>
        <v>0</v>
      </c>
      <c r="R35" s="550">
        <f>'RMCH+A Abstract'!K374</f>
        <v>0</v>
      </c>
    </row>
    <row r="36" spans="1:18" ht="14.25">
      <c r="A36" s="13" t="s">
        <v>3243</v>
      </c>
      <c r="B36" s="38" t="s">
        <v>2325</v>
      </c>
      <c r="C36" s="38" t="s">
        <v>2326</v>
      </c>
      <c r="D36" s="19" t="s">
        <v>97</v>
      </c>
      <c r="E36" s="21" t="s">
        <v>209</v>
      </c>
      <c r="F36" s="20"/>
      <c r="G36" s="20"/>
      <c r="H36" s="20"/>
      <c r="I36" s="20"/>
      <c r="J36" s="1519"/>
      <c r="K36" s="20"/>
      <c r="L36" s="689"/>
      <c r="M36" s="1525">
        <f t="shared" si="6"/>
        <v>0</v>
      </c>
      <c r="N36" s="1526"/>
      <c r="O36" s="1525">
        <f t="shared" si="7"/>
        <v>0</v>
      </c>
      <c r="P36" s="20"/>
      <c r="Q36" s="22">
        <f>'RMCH+A Abstract'!J375</f>
        <v>0</v>
      </c>
      <c r="R36" s="550">
        <f>'RMCH+A Abstract'!K375</f>
        <v>0</v>
      </c>
    </row>
    <row r="37" spans="1:18" ht="12.75">
      <c r="A37" s="13" t="s">
        <v>3244</v>
      </c>
      <c r="B37" s="23" t="s">
        <v>148</v>
      </c>
      <c r="C37" s="14" t="s">
        <v>3238</v>
      </c>
      <c r="D37" s="19" t="s">
        <v>97</v>
      </c>
      <c r="E37" s="21" t="s">
        <v>97</v>
      </c>
      <c r="F37" s="20"/>
      <c r="G37" s="20"/>
      <c r="H37" s="20"/>
      <c r="I37" s="20"/>
      <c r="J37" s="20"/>
      <c r="K37" s="20"/>
      <c r="L37" s="689"/>
      <c r="M37" s="1525">
        <f t="shared" si="6"/>
        <v>0</v>
      </c>
      <c r="N37" s="1526"/>
      <c r="O37" s="1525">
        <f t="shared" si="7"/>
        <v>0</v>
      </c>
      <c r="P37" s="20"/>
      <c r="Q37" s="22">
        <f>'RMCH+A Abstract'!J557</f>
        <v>0</v>
      </c>
      <c r="R37" s="593">
        <f>'RMCH+A Abstract'!K557</f>
        <v>0</v>
      </c>
    </row>
    <row r="38" spans="1:18" ht="12.75">
      <c r="A38" s="13" t="s">
        <v>3245</v>
      </c>
      <c r="B38" s="17" t="s">
        <v>149</v>
      </c>
      <c r="C38" s="17" t="s">
        <v>150</v>
      </c>
      <c r="D38" s="19" t="s">
        <v>97</v>
      </c>
      <c r="E38" s="21" t="s">
        <v>97</v>
      </c>
      <c r="F38" s="20"/>
      <c r="G38" s="20"/>
      <c r="H38" s="20"/>
      <c r="I38" s="20"/>
      <c r="J38" s="20"/>
      <c r="K38" s="20"/>
      <c r="L38" s="689"/>
      <c r="M38" s="1525">
        <f t="shared" si="6"/>
        <v>0</v>
      </c>
      <c r="N38" s="1526"/>
      <c r="O38" s="1525">
        <f t="shared" si="7"/>
        <v>0</v>
      </c>
      <c r="P38" s="20"/>
      <c r="Q38" s="22">
        <f>'RMCH+A Abstract'!J558</f>
        <v>0</v>
      </c>
      <c r="R38" s="593">
        <f>'RMCH+A Abstract'!K558</f>
        <v>0</v>
      </c>
    </row>
    <row r="39" spans="1:18" ht="22.5">
      <c r="A39" s="13" t="s">
        <v>3246</v>
      </c>
      <c r="B39" s="14" t="s">
        <v>153</v>
      </c>
      <c r="C39" s="14" t="s">
        <v>154</v>
      </c>
      <c r="D39" s="19" t="s">
        <v>97</v>
      </c>
      <c r="E39" s="240" t="s">
        <v>223</v>
      </c>
      <c r="F39" s="1045"/>
      <c r="G39" s="1046"/>
      <c r="H39" s="1515"/>
      <c r="I39" s="1515"/>
      <c r="J39" s="1045"/>
      <c r="K39" s="1045"/>
      <c r="L39" s="1045"/>
      <c r="M39" s="1525">
        <f>L39/100000</f>
        <v>0</v>
      </c>
      <c r="N39" s="1526"/>
      <c r="O39" s="1525">
        <f>M39*N39</f>
        <v>0</v>
      </c>
      <c r="P39" s="1051"/>
      <c r="Q39" s="22">
        <f>'RMCH+A Abstract'!J512</f>
        <v>0</v>
      </c>
      <c r="R39" s="550">
        <f>'RMCH+A Abstract'!K512</f>
        <v>0</v>
      </c>
    </row>
    <row r="40" spans="1:18" ht="22.5">
      <c r="A40" s="13" t="s">
        <v>3247</v>
      </c>
      <c r="B40" s="14"/>
      <c r="C40" s="14" t="s">
        <v>2839</v>
      </c>
      <c r="D40" s="19" t="s">
        <v>97</v>
      </c>
      <c r="E40" s="240" t="s">
        <v>223</v>
      </c>
      <c r="F40" s="1045"/>
      <c r="G40" s="1046"/>
      <c r="H40" s="1515"/>
      <c r="I40" s="1515"/>
      <c r="J40" s="1045"/>
      <c r="K40" s="1045"/>
      <c r="L40" s="1045"/>
      <c r="M40" s="1525">
        <f t="shared" ref="M40" si="8">L40/100000</f>
        <v>0</v>
      </c>
      <c r="N40" s="1526"/>
      <c r="O40" s="1525">
        <f t="shared" ref="O40" si="9">M40*N40</f>
        <v>0</v>
      </c>
      <c r="P40" s="1524"/>
      <c r="Q40" s="22">
        <f>'RMCH+A Abstract'!J513</f>
        <v>0</v>
      </c>
      <c r="R40" s="550">
        <f>'RMCH+A Abstract'!K513</f>
        <v>0</v>
      </c>
    </row>
    <row r="41" spans="1:18">
      <c r="A41" s="90" t="s">
        <v>126</v>
      </c>
      <c r="B41" s="90"/>
      <c r="C41" s="90" t="s">
        <v>3254</v>
      </c>
      <c r="D41" s="90"/>
      <c r="E41" s="90"/>
      <c r="F41" s="676"/>
      <c r="G41" s="676"/>
      <c r="H41" s="676"/>
      <c r="I41" s="676"/>
      <c r="J41" s="676"/>
      <c r="K41" s="676"/>
      <c r="L41" s="676"/>
      <c r="M41" s="544"/>
      <c r="N41" s="676"/>
      <c r="O41" s="544">
        <f>SUM(O42:O46)</f>
        <v>0</v>
      </c>
      <c r="P41" s="676"/>
      <c r="Q41" s="676"/>
      <c r="R41" s="544">
        <f>SUM(R42:R46)</f>
        <v>0</v>
      </c>
    </row>
    <row r="42" spans="1:18" ht="12.75">
      <c r="A42" s="13" t="s">
        <v>3248</v>
      </c>
      <c r="B42" s="14" t="s">
        <v>151</v>
      </c>
      <c r="C42" s="14" t="s">
        <v>152</v>
      </c>
      <c r="D42" s="19" t="s">
        <v>77</v>
      </c>
      <c r="E42" s="183" t="s">
        <v>3552</v>
      </c>
      <c r="F42" s="20"/>
      <c r="G42" s="20"/>
      <c r="H42" s="20"/>
      <c r="I42" s="20"/>
      <c r="J42" s="20"/>
      <c r="K42" s="20"/>
      <c r="L42" s="689"/>
      <c r="M42" s="1525">
        <f>L42/100000</f>
        <v>0</v>
      </c>
      <c r="N42" s="1526"/>
      <c r="O42" s="1525">
        <f>M42*N42</f>
        <v>0</v>
      </c>
      <c r="P42" s="20"/>
      <c r="Q42" s="17">
        <f>'NPCDCS Abstract'!J17</f>
        <v>0</v>
      </c>
      <c r="R42" s="549">
        <f>'NPCDCS Abstract'!K17</f>
        <v>0</v>
      </c>
    </row>
    <row r="43" spans="1:18" ht="12.75">
      <c r="A43" s="13" t="s">
        <v>3249</v>
      </c>
      <c r="B43" s="16" t="s">
        <v>155</v>
      </c>
      <c r="C43" s="16" t="s">
        <v>3253</v>
      </c>
      <c r="D43" s="15" t="s">
        <v>120</v>
      </c>
      <c r="E43" s="15" t="s">
        <v>156</v>
      </c>
      <c r="F43" s="689"/>
      <c r="G43" s="689"/>
      <c r="H43" s="689"/>
      <c r="I43" s="689"/>
      <c r="J43" s="689"/>
      <c r="K43" s="689"/>
      <c r="L43" s="689"/>
      <c r="M43" s="1525">
        <f t="shared" ref="M43" si="10">L43/100000</f>
        <v>0</v>
      </c>
      <c r="N43" s="1526"/>
      <c r="O43" s="1525">
        <f t="shared" ref="O43" si="11">M43*N43</f>
        <v>0</v>
      </c>
      <c r="P43" s="689"/>
      <c r="Q43" s="16">
        <f>'NLEP Abstract'!J15</f>
        <v>0</v>
      </c>
      <c r="R43" s="552">
        <f>'NLEP Abstract'!K15</f>
        <v>0</v>
      </c>
    </row>
    <row r="44" spans="1:18" ht="33.75">
      <c r="A44" s="13" t="s">
        <v>3250</v>
      </c>
      <c r="B44" s="22" t="s">
        <v>161</v>
      </c>
      <c r="C44" s="27" t="s">
        <v>3257</v>
      </c>
      <c r="D44" s="21" t="s">
        <v>92</v>
      </c>
      <c r="E44" s="21" t="s">
        <v>162</v>
      </c>
      <c r="F44" s="1055"/>
      <c r="G44" s="1046"/>
      <c r="H44" s="1515"/>
      <c r="I44" s="1515"/>
      <c r="J44" s="1055"/>
      <c r="K44" s="1055"/>
      <c r="L44" s="1055"/>
      <c r="M44" s="1525">
        <f>L44/100000</f>
        <v>0</v>
      </c>
      <c r="N44" s="1526"/>
      <c r="O44" s="1525">
        <f>M44*N44</f>
        <v>0</v>
      </c>
      <c r="P44" s="1045"/>
      <c r="Q44" s="22">
        <f>'NMHP Abstract'!J6</f>
        <v>0</v>
      </c>
      <c r="R44" s="550">
        <f>'NMHP Abstract'!K6</f>
        <v>0</v>
      </c>
    </row>
    <row r="45" spans="1:18" ht="14.25">
      <c r="A45" s="13" t="s">
        <v>3251</v>
      </c>
      <c r="B45" s="27" t="s">
        <v>3393</v>
      </c>
      <c r="C45" s="27" t="s">
        <v>3392</v>
      </c>
      <c r="D45" s="21" t="s">
        <v>92</v>
      </c>
      <c r="E45" s="21" t="s">
        <v>93</v>
      </c>
      <c r="F45" s="20"/>
      <c r="G45" s="20"/>
      <c r="H45" s="20"/>
      <c r="I45" s="20"/>
      <c r="J45" s="20"/>
      <c r="K45" s="20"/>
      <c r="L45" s="1048"/>
      <c r="M45" s="1527">
        <f>L45/100000</f>
        <v>0</v>
      </c>
      <c r="N45" s="1526"/>
      <c r="O45" s="1527">
        <f>M45*N45</f>
        <v>0</v>
      </c>
      <c r="P45" s="1047"/>
      <c r="Q45" s="22">
        <f>'NPCB Abstract'!J9</f>
        <v>0</v>
      </c>
      <c r="R45" s="550">
        <f>'NPCB Abstract'!K9</f>
        <v>0</v>
      </c>
    </row>
    <row r="46" spans="1:18" ht="12.75">
      <c r="A46" s="13" t="s">
        <v>3252</v>
      </c>
      <c r="B46" s="27" t="s">
        <v>175</v>
      </c>
      <c r="C46" s="27" t="s">
        <v>3256</v>
      </c>
      <c r="D46" s="21" t="s">
        <v>92</v>
      </c>
      <c r="E46" s="21" t="s">
        <v>164</v>
      </c>
      <c r="F46" s="20"/>
      <c r="G46" s="20"/>
      <c r="H46" s="20"/>
      <c r="I46" s="20"/>
      <c r="J46" s="20"/>
      <c r="K46" s="20"/>
      <c r="L46" s="689"/>
      <c r="M46" s="1525">
        <f>L46/100000</f>
        <v>0</v>
      </c>
      <c r="N46" s="1526"/>
      <c r="O46" s="1525">
        <f>M46*N46</f>
        <v>0</v>
      </c>
      <c r="P46" s="20"/>
      <c r="Q46" s="22">
        <f>'NTCP Abstract'!J6</f>
        <v>0</v>
      </c>
      <c r="R46" s="550">
        <f>'NTCP Abstract'!K6</f>
        <v>0</v>
      </c>
    </row>
    <row r="47" spans="1:18">
      <c r="A47" s="90" t="s">
        <v>129</v>
      </c>
      <c r="B47" s="90"/>
      <c r="C47" s="90" t="s">
        <v>3258</v>
      </c>
      <c r="D47" s="90"/>
      <c r="E47" s="90"/>
      <c r="F47" s="676"/>
      <c r="G47" s="676"/>
      <c r="H47" s="676"/>
      <c r="I47" s="676"/>
      <c r="J47" s="676"/>
      <c r="K47" s="676"/>
      <c r="L47" s="676"/>
      <c r="M47" s="544"/>
      <c r="N47" s="676"/>
      <c r="O47" s="544">
        <f>SUM(O48:O51)</f>
        <v>0</v>
      </c>
      <c r="P47" s="678"/>
      <c r="Q47" s="678"/>
      <c r="R47" s="544">
        <f>SUM(R48:R51)</f>
        <v>0</v>
      </c>
    </row>
    <row r="48" spans="1:18" ht="22.5">
      <c r="A48" s="13" t="s">
        <v>3259</v>
      </c>
      <c r="B48" s="17" t="s">
        <v>141</v>
      </c>
      <c r="C48" s="17" t="s">
        <v>3237</v>
      </c>
      <c r="D48" s="19" t="s">
        <v>97</v>
      </c>
      <c r="E48" s="19" t="s">
        <v>4031</v>
      </c>
      <c r="F48" s="20"/>
      <c r="G48" s="20"/>
      <c r="H48" s="20"/>
      <c r="I48" s="20"/>
      <c r="J48" s="20"/>
      <c r="K48" s="20"/>
      <c r="L48" s="689"/>
      <c r="M48" s="1525">
        <f>L48/100000</f>
        <v>0</v>
      </c>
      <c r="N48" s="1526"/>
      <c r="O48" s="1525">
        <f>M48*N48</f>
        <v>0</v>
      </c>
      <c r="P48" s="20"/>
      <c r="Q48" s="17">
        <f>'RMCH+A Abstract'!J166</f>
        <v>0</v>
      </c>
      <c r="R48" s="549">
        <f>'RMCH+A Abstract'!K166</f>
        <v>0</v>
      </c>
    </row>
    <row r="49" spans="1:18" ht="12.75">
      <c r="A49" s="13" t="s">
        <v>3260</v>
      </c>
      <c r="B49" s="26" t="s">
        <v>157</v>
      </c>
      <c r="C49" s="26" t="s">
        <v>158</v>
      </c>
      <c r="D49" s="19" t="s">
        <v>92</v>
      </c>
      <c r="E49" s="19" t="s">
        <v>93</v>
      </c>
      <c r="F49" s="20"/>
      <c r="G49" s="20"/>
      <c r="H49" s="20"/>
      <c r="I49" s="20"/>
      <c r="J49" s="20"/>
      <c r="K49" s="20"/>
      <c r="L49" s="689"/>
      <c r="M49" s="1527">
        <f>L49/100000</f>
        <v>0</v>
      </c>
      <c r="N49" s="1526"/>
      <c r="O49" s="1527">
        <f>M49*N49</f>
        <v>0</v>
      </c>
      <c r="P49" s="20"/>
      <c r="Q49" s="17">
        <f>'NPCB Abstract'!J11</f>
        <v>0</v>
      </c>
      <c r="R49" s="549">
        <f>'NPCB Abstract'!K11</f>
        <v>0</v>
      </c>
    </row>
    <row r="50" spans="1:18" ht="22.5">
      <c r="A50" s="13" t="s">
        <v>3261</v>
      </c>
      <c r="B50" s="26" t="s">
        <v>159</v>
      </c>
      <c r="C50" s="26" t="s">
        <v>160</v>
      </c>
      <c r="D50" s="19" t="s">
        <v>92</v>
      </c>
      <c r="E50" s="19" t="s">
        <v>93</v>
      </c>
      <c r="F50" s="20"/>
      <c r="G50" s="20"/>
      <c r="H50" s="20"/>
      <c r="I50" s="20"/>
      <c r="J50" s="20"/>
      <c r="K50" s="20"/>
      <c r="L50" s="689"/>
      <c r="M50" s="1527">
        <f>L50/100000</f>
        <v>0</v>
      </c>
      <c r="N50" s="1526"/>
      <c r="O50" s="1527">
        <f>M50*N50</f>
        <v>0</v>
      </c>
      <c r="P50" s="20"/>
      <c r="Q50" s="17">
        <f>'NPCB Abstract'!J12</f>
        <v>0</v>
      </c>
      <c r="R50" s="549">
        <f>'NPCB Abstract'!K12</f>
        <v>0</v>
      </c>
    </row>
    <row r="51" spans="1:18">
      <c r="A51" s="419" t="s">
        <v>3262</v>
      </c>
      <c r="B51" s="419" t="s">
        <v>163</v>
      </c>
      <c r="C51" s="419" t="s">
        <v>3255</v>
      </c>
      <c r="D51" s="419"/>
      <c r="E51" s="419"/>
      <c r="F51" s="677"/>
      <c r="G51" s="677"/>
      <c r="H51" s="677"/>
      <c r="I51" s="677"/>
      <c r="J51" s="677"/>
      <c r="K51" s="677"/>
      <c r="L51" s="677"/>
      <c r="M51" s="546"/>
      <c r="N51" s="677"/>
      <c r="O51" s="546">
        <f>SUM(O52:O56)</f>
        <v>0</v>
      </c>
      <c r="P51" s="677"/>
      <c r="Q51" s="677"/>
      <c r="R51" s="546">
        <f>SUM(R52:R56)</f>
        <v>0</v>
      </c>
    </row>
    <row r="52" spans="1:18" ht="12.75">
      <c r="A52" s="13" t="s">
        <v>3263</v>
      </c>
      <c r="B52" s="17" t="s">
        <v>165</v>
      </c>
      <c r="C52" s="17" t="s">
        <v>166</v>
      </c>
      <c r="D52" s="19" t="s">
        <v>92</v>
      </c>
      <c r="E52" s="19" t="s">
        <v>164</v>
      </c>
      <c r="F52" s="20"/>
      <c r="G52" s="20"/>
      <c r="H52" s="763"/>
      <c r="I52" s="20"/>
      <c r="J52" s="20"/>
      <c r="K52" s="20"/>
      <c r="L52" s="689"/>
      <c r="M52" s="1525">
        <f t="shared" ref="M52:M56" si="12">L52/100000</f>
        <v>0</v>
      </c>
      <c r="N52" s="1526"/>
      <c r="O52" s="1525">
        <f t="shared" ref="O52:O56" si="13">M52*N52</f>
        <v>0</v>
      </c>
      <c r="P52" s="20"/>
      <c r="Q52" s="17">
        <f>'NTCP Abstract'!J9</f>
        <v>0</v>
      </c>
      <c r="R52" s="549">
        <f>'NTCP Abstract'!K9</f>
        <v>0</v>
      </c>
    </row>
    <row r="53" spans="1:18" ht="12.75">
      <c r="A53" s="13" t="s">
        <v>3264</v>
      </c>
      <c r="B53" s="17" t="s">
        <v>167</v>
      </c>
      <c r="C53" s="17" t="s">
        <v>168</v>
      </c>
      <c r="D53" s="19" t="s">
        <v>92</v>
      </c>
      <c r="E53" s="19" t="s">
        <v>164</v>
      </c>
      <c r="F53" s="20"/>
      <c r="G53" s="20"/>
      <c r="H53" s="763"/>
      <c r="I53" s="20"/>
      <c r="J53" s="20"/>
      <c r="K53" s="20"/>
      <c r="L53" s="689"/>
      <c r="M53" s="1525">
        <f t="shared" si="12"/>
        <v>0</v>
      </c>
      <c r="N53" s="1526"/>
      <c r="O53" s="1525">
        <f t="shared" si="13"/>
        <v>0</v>
      </c>
      <c r="P53" s="20"/>
      <c r="Q53" s="17">
        <f>'NTCP Abstract'!J10</f>
        <v>0</v>
      </c>
      <c r="R53" s="549">
        <f>'NTCP Abstract'!K10</f>
        <v>0</v>
      </c>
    </row>
    <row r="54" spans="1:18" ht="12.75">
      <c r="A54" s="13" t="s">
        <v>3265</v>
      </c>
      <c r="B54" s="17" t="s">
        <v>169</v>
      </c>
      <c r="C54" s="17" t="s">
        <v>170</v>
      </c>
      <c r="D54" s="19" t="s">
        <v>92</v>
      </c>
      <c r="E54" s="19" t="s">
        <v>164</v>
      </c>
      <c r="F54" s="20"/>
      <c r="G54" s="20"/>
      <c r="H54" s="20"/>
      <c r="I54" s="20"/>
      <c r="J54" s="20"/>
      <c r="K54" s="20"/>
      <c r="L54" s="689"/>
      <c r="M54" s="1525">
        <f t="shared" si="12"/>
        <v>0</v>
      </c>
      <c r="N54" s="1526"/>
      <c r="O54" s="1525">
        <f t="shared" si="13"/>
        <v>0</v>
      </c>
      <c r="P54" s="20"/>
      <c r="Q54" s="17">
        <f>'NTCP Abstract'!J11</f>
        <v>0</v>
      </c>
      <c r="R54" s="549">
        <f>'NTCP Abstract'!K11</f>
        <v>0</v>
      </c>
    </row>
    <row r="55" spans="1:18" ht="12.75">
      <c r="A55" s="13" t="s">
        <v>3266</v>
      </c>
      <c r="B55" s="17" t="s">
        <v>171</v>
      </c>
      <c r="C55" s="17" t="s">
        <v>172</v>
      </c>
      <c r="D55" s="19" t="s">
        <v>92</v>
      </c>
      <c r="E55" s="19" t="s">
        <v>164</v>
      </c>
      <c r="F55" s="20"/>
      <c r="G55" s="20"/>
      <c r="H55" s="20"/>
      <c r="I55" s="20"/>
      <c r="J55" s="20"/>
      <c r="K55" s="20"/>
      <c r="L55" s="689"/>
      <c r="M55" s="1525">
        <f t="shared" si="12"/>
        <v>0</v>
      </c>
      <c r="N55" s="1526"/>
      <c r="O55" s="1525">
        <f t="shared" si="13"/>
        <v>0</v>
      </c>
      <c r="P55" s="20"/>
      <c r="Q55" s="17">
        <f>'NTCP Abstract'!J12</f>
        <v>0</v>
      </c>
      <c r="R55" s="549">
        <f>'NTCP Abstract'!K12</f>
        <v>0</v>
      </c>
    </row>
    <row r="56" spans="1:18" ht="12.75">
      <c r="A56" s="13" t="s">
        <v>3267</v>
      </c>
      <c r="B56" s="17" t="s">
        <v>173</v>
      </c>
      <c r="C56" s="17" t="s">
        <v>174</v>
      </c>
      <c r="D56" s="19" t="s">
        <v>92</v>
      </c>
      <c r="E56" s="19" t="s">
        <v>164</v>
      </c>
      <c r="F56" s="20"/>
      <c r="G56" s="20"/>
      <c r="H56" s="763"/>
      <c r="I56" s="20"/>
      <c r="J56" s="20"/>
      <c r="K56" s="20"/>
      <c r="L56" s="689"/>
      <c r="M56" s="1525">
        <f t="shared" si="12"/>
        <v>0</v>
      </c>
      <c r="N56" s="1526"/>
      <c r="O56" s="1525">
        <f t="shared" si="13"/>
        <v>0</v>
      </c>
      <c r="P56" s="20"/>
      <c r="Q56" s="17">
        <f>'NTCP Abstract'!J13</f>
        <v>0</v>
      </c>
      <c r="R56" s="549">
        <f>'NTCP Abstract'!K13</f>
        <v>0</v>
      </c>
    </row>
    <row r="57" spans="1:18" s="411" customFormat="1" ht="12.75">
      <c r="A57" s="90" t="s">
        <v>132</v>
      </c>
      <c r="B57" s="90"/>
      <c r="C57" s="90" t="s">
        <v>1475</v>
      </c>
      <c r="D57" s="90"/>
      <c r="E57" s="90"/>
      <c r="F57" s="676"/>
      <c r="G57" s="676"/>
      <c r="H57" s="676"/>
      <c r="I57" s="676"/>
      <c r="J57" s="676"/>
      <c r="K57" s="676"/>
      <c r="L57" s="678"/>
      <c r="M57" s="1528">
        <f t="shared" ref="M57" si="14">L57/100000</f>
        <v>0</v>
      </c>
      <c r="N57" s="1529"/>
      <c r="O57" s="1528">
        <f t="shared" ref="O57" si="15">M57*N57</f>
        <v>0</v>
      </c>
      <c r="P57" s="678"/>
      <c r="Q57" s="678"/>
      <c r="R57" s="826"/>
    </row>
  </sheetData>
  <sheetProtection formatCells="0" formatColumns="0" formatRows="0" autoFilter="0"/>
  <autoFilter ref="A2:R57"/>
  <mergeCells count="1">
    <mergeCell ref="A1:R1"/>
  </mergeCells>
  <conditionalFormatting sqref="S3">
    <cfRule type="cellIs" dxfId="0" priority="1" operator="equal">
      <formula>FALSE</formula>
    </cfRule>
  </conditionalFormatting>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sheetPr codeName="Sheet3"/>
  <dimension ref="A1:S99"/>
  <sheetViews>
    <sheetView zoomScale="50" zoomScaleNormal="50" workbookViewId="0">
      <pane xSplit="5" ySplit="2" topLeftCell="G3" activePane="bottomRight" state="frozenSplit"/>
      <selection pane="topRight" activeCell="F1" sqref="F1"/>
      <selection pane="bottomLeft" activeCell="A12" sqref="A12"/>
      <selection pane="bottomRight" activeCell="D43" sqref="D43"/>
    </sheetView>
  </sheetViews>
  <sheetFormatPr defaultColWidth="64.5703125" defaultRowHeight="11.25"/>
  <cols>
    <col min="1" max="1" width="11.85546875" style="75" customWidth="1"/>
    <col min="2" max="2" width="10.85546875" style="44" bestFit="1" customWidth="1"/>
    <col min="3" max="3" width="55.85546875" style="44" bestFit="1" customWidth="1"/>
    <col min="4" max="4" width="5.85546875" style="53" bestFit="1" customWidth="1"/>
    <col min="5" max="5" width="25.140625" style="53" customWidth="1"/>
    <col min="6" max="6" width="15.85546875" style="44" customWidth="1"/>
    <col min="7" max="7" width="15.42578125" style="44" customWidth="1"/>
    <col min="8" max="8" width="15.85546875" style="44" customWidth="1"/>
    <col min="9" max="9" width="15.140625" style="44" customWidth="1"/>
    <col min="10" max="10" width="15" style="44" customWidth="1"/>
    <col min="11" max="11" width="11.140625" style="44" customWidth="1"/>
    <col min="12" max="12" width="12.42578125" style="44" customWidth="1"/>
    <col min="13" max="13" width="13" style="557" bestFit="1" customWidth="1"/>
    <col min="14" max="14" width="11.5703125" style="44" bestFit="1" customWidth="1"/>
    <col min="15" max="15" width="16.85546875" style="557" bestFit="1" customWidth="1"/>
    <col min="16" max="16" width="62.140625" style="44" customWidth="1"/>
    <col min="17" max="17" width="13.85546875" style="557" bestFit="1" customWidth="1"/>
    <col min="18" max="18" width="15" style="44" bestFit="1" customWidth="1"/>
    <col min="19" max="19" width="8.42578125" style="44" bestFit="1" customWidth="1"/>
    <col min="20" max="16384" width="64.5703125" style="44"/>
  </cols>
  <sheetData>
    <row r="1" spans="1:19" ht="14.25" customHeight="1">
      <c r="A1" s="1663" t="s">
        <v>176</v>
      </c>
      <c r="B1" s="1663"/>
      <c r="C1" s="1663"/>
      <c r="D1" s="1663"/>
      <c r="E1" s="1663"/>
      <c r="F1" s="1663"/>
      <c r="G1" s="1663"/>
      <c r="H1" s="1663"/>
      <c r="I1" s="1663"/>
      <c r="J1" s="1663"/>
      <c r="K1" s="1663"/>
      <c r="L1" s="1663"/>
      <c r="M1" s="1663"/>
      <c r="N1" s="1663"/>
      <c r="O1" s="1663"/>
      <c r="P1" s="1663"/>
      <c r="Q1" s="1663"/>
      <c r="R1" s="1663"/>
    </row>
    <row r="2" spans="1:19" ht="56.25">
      <c r="A2" s="2" t="s">
        <v>59</v>
      </c>
      <c r="B2" s="3" t="s">
        <v>60</v>
      </c>
      <c r="C2" s="3" t="s">
        <v>61</v>
      </c>
      <c r="D2" s="3" t="s">
        <v>62</v>
      </c>
      <c r="E2" s="3" t="s">
        <v>63</v>
      </c>
      <c r="F2" s="430" t="s">
        <v>3775</v>
      </c>
      <c r="G2" s="430" t="s">
        <v>3776</v>
      </c>
      <c r="H2" s="430" t="s">
        <v>3777</v>
      </c>
      <c r="I2" s="430" t="s">
        <v>3778</v>
      </c>
      <c r="J2" s="827" t="s">
        <v>3015</v>
      </c>
      <c r="K2" s="3" t="s">
        <v>65</v>
      </c>
      <c r="L2" s="3" t="s">
        <v>66</v>
      </c>
      <c r="M2" s="517" t="s">
        <v>67</v>
      </c>
      <c r="N2" s="3" t="s">
        <v>68</v>
      </c>
      <c r="O2" s="517" t="s">
        <v>69</v>
      </c>
      <c r="P2" s="3" t="s">
        <v>70</v>
      </c>
      <c r="Q2" s="517" t="s">
        <v>3017</v>
      </c>
      <c r="R2" s="202" t="s">
        <v>3018</v>
      </c>
    </row>
    <row r="3" spans="1:19">
      <c r="A3" s="5">
        <v>3</v>
      </c>
      <c r="B3" s="79"/>
      <c r="C3" s="5" t="s">
        <v>14</v>
      </c>
      <c r="D3" s="5"/>
      <c r="E3" s="5"/>
      <c r="F3" s="671"/>
      <c r="G3" s="671"/>
      <c r="H3" s="671"/>
      <c r="I3" s="671"/>
      <c r="J3" s="671"/>
      <c r="K3" s="671"/>
      <c r="L3" s="671"/>
      <c r="M3" s="545"/>
      <c r="N3" s="671"/>
      <c r="O3" s="545">
        <f>O4+O69+O93</f>
        <v>0</v>
      </c>
      <c r="P3" s="671"/>
      <c r="Q3" s="699"/>
      <c r="R3" s="545">
        <f>R4+R69+R93</f>
        <v>0</v>
      </c>
      <c r="S3" s="1096"/>
    </row>
    <row r="4" spans="1:19">
      <c r="A4" s="7">
        <v>3.1</v>
      </c>
      <c r="B4" s="80"/>
      <c r="C4" s="8" t="s">
        <v>15</v>
      </c>
      <c r="D4" s="9"/>
      <c r="E4" s="9"/>
      <c r="F4" s="672"/>
      <c r="G4" s="672"/>
      <c r="H4" s="672"/>
      <c r="I4" s="672"/>
      <c r="J4" s="672"/>
      <c r="K4" s="672"/>
      <c r="L4" s="672"/>
      <c r="M4" s="547"/>
      <c r="N4" s="672"/>
      <c r="O4" s="547">
        <f>O5+O53+O63</f>
        <v>0</v>
      </c>
      <c r="P4" s="672"/>
      <c r="Q4" s="700"/>
      <c r="R4" s="580">
        <f>R5+R53+R63</f>
        <v>0</v>
      </c>
      <c r="S4" s="1096"/>
    </row>
    <row r="5" spans="1:19">
      <c r="A5" s="90" t="s">
        <v>52</v>
      </c>
      <c r="B5" s="84"/>
      <c r="C5" s="85" t="s">
        <v>177</v>
      </c>
      <c r="D5" s="86"/>
      <c r="E5" s="86"/>
      <c r="F5" s="673"/>
      <c r="G5" s="673"/>
      <c r="H5" s="673"/>
      <c r="I5" s="673"/>
      <c r="J5" s="673"/>
      <c r="K5" s="673"/>
      <c r="L5" s="673"/>
      <c r="M5" s="548"/>
      <c r="N5" s="679"/>
      <c r="O5" s="544">
        <f>O6+O20+O30+O34+O46+O49</f>
        <v>0</v>
      </c>
      <c r="P5" s="673"/>
      <c r="Q5" s="701"/>
      <c r="R5" s="544">
        <f>R6+R20+R30+R34+R46+R49</f>
        <v>0</v>
      </c>
      <c r="S5" s="1096"/>
    </row>
    <row r="6" spans="1:19">
      <c r="A6" s="419" t="s">
        <v>178</v>
      </c>
      <c r="B6" s="420"/>
      <c r="C6" s="421" t="s">
        <v>3281</v>
      </c>
      <c r="D6" s="422"/>
      <c r="E6" s="422"/>
      <c r="F6" s="684"/>
      <c r="G6" s="684"/>
      <c r="H6" s="684"/>
      <c r="I6" s="684"/>
      <c r="J6" s="684"/>
      <c r="K6" s="684"/>
      <c r="L6" s="684"/>
      <c r="M6" s="554"/>
      <c r="N6" s="696"/>
      <c r="O6" s="546">
        <f>SUM(O7:O19)</f>
        <v>0</v>
      </c>
      <c r="P6" s="684"/>
      <c r="Q6" s="702"/>
      <c r="R6" s="546">
        <f>SUM(R7:R19)</f>
        <v>0</v>
      </c>
      <c r="S6" s="1096"/>
    </row>
    <row r="7" spans="1:19">
      <c r="A7" s="31" t="s">
        <v>3286</v>
      </c>
      <c r="B7" s="14" t="s">
        <v>179</v>
      </c>
      <c r="C7" s="32" t="s">
        <v>180</v>
      </c>
      <c r="D7" s="19" t="s">
        <v>97</v>
      </c>
      <c r="E7" s="19" t="s">
        <v>3553</v>
      </c>
      <c r="F7" s="1055"/>
      <c r="G7" s="1046"/>
      <c r="H7" s="1515"/>
      <c r="I7" s="1515"/>
      <c r="J7" s="1007"/>
      <c r="K7" s="1010"/>
      <c r="L7" s="1010"/>
      <c r="M7" s="1059">
        <f t="shared" ref="M7:M19" si="0">L7/100000</f>
        <v>0</v>
      </c>
      <c r="N7" s="1043"/>
      <c r="O7" s="1059">
        <f t="shared" ref="O7:O19" si="1">M7*N7</f>
        <v>0</v>
      </c>
      <c r="P7" s="1060"/>
      <c r="Q7" s="590">
        <f>'RMCH+A Abstract'!J145</f>
        <v>0</v>
      </c>
      <c r="R7" s="593">
        <f>'RMCH+A Abstract'!K145</f>
        <v>0</v>
      </c>
      <c r="S7" s="1096"/>
    </row>
    <row r="8" spans="1:19" ht="22.5">
      <c r="A8" s="31" t="s">
        <v>3287</v>
      </c>
      <c r="B8" s="14" t="s">
        <v>193</v>
      </c>
      <c r="C8" s="32" t="s">
        <v>194</v>
      </c>
      <c r="D8" s="19" t="s">
        <v>97</v>
      </c>
      <c r="E8" s="19" t="s">
        <v>3197</v>
      </c>
      <c r="F8" s="1055"/>
      <c r="G8" s="1046"/>
      <c r="H8" s="1515"/>
      <c r="I8" s="1515"/>
      <c r="J8" s="1055"/>
      <c r="K8" s="1055"/>
      <c r="L8" s="1055"/>
      <c r="M8" s="1059">
        <f t="shared" si="0"/>
        <v>0</v>
      </c>
      <c r="N8" s="1043"/>
      <c r="O8" s="1059">
        <f t="shared" si="1"/>
        <v>0</v>
      </c>
      <c r="P8" s="1061"/>
      <c r="Q8" s="590">
        <f>'ASHA Abstract'!J7</f>
        <v>0</v>
      </c>
      <c r="R8" s="593">
        <f>'ASHA Abstract'!K7</f>
        <v>0</v>
      </c>
      <c r="S8" s="1096"/>
    </row>
    <row r="9" spans="1:19">
      <c r="A9" s="31" t="s">
        <v>3288</v>
      </c>
      <c r="B9" s="14" t="s">
        <v>188</v>
      </c>
      <c r="C9" s="32" t="s">
        <v>189</v>
      </c>
      <c r="D9" s="19" t="s">
        <v>97</v>
      </c>
      <c r="E9" s="19" t="s">
        <v>3197</v>
      </c>
      <c r="F9" s="1055"/>
      <c r="G9" s="1046"/>
      <c r="H9" s="1515"/>
      <c r="I9" s="1515"/>
      <c r="J9" s="1055"/>
      <c r="K9" s="1055"/>
      <c r="L9" s="1055"/>
      <c r="M9" s="1059">
        <f t="shared" si="0"/>
        <v>0</v>
      </c>
      <c r="N9" s="1043"/>
      <c r="O9" s="1059">
        <f t="shared" si="1"/>
        <v>0</v>
      </c>
      <c r="P9" s="1061"/>
      <c r="Q9" s="590">
        <f>'ASHA Abstract'!J8</f>
        <v>0</v>
      </c>
      <c r="R9" s="593">
        <f>'ASHA Abstract'!K8</f>
        <v>0</v>
      </c>
      <c r="S9" s="1096"/>
    </row>
    <row r="10" spans="1:19" ht="22.5">
      <c r="A10" s="31" t="s">
        <v>3289</v>
      </c>
      <c r="B10" s="14" t="s">
        <v>191</v>
      </c>
      <c r="C10" s="32" t="s">
        <v>3004</v>
      </c>
      <c r="D10" s="19" t="s">
        <v>97</v>
      </c>
      <c r="E10" s="19" t="s">
        <v>3197</v>
      </c>
      <c r="F10" s="1055"/>
      <c r="G10" s="1046"/>
      <c r="H10" s="1515"/>
      <c r="I10" s="1515"/>
      <c r="J10" s="1055"/>
      <c r="K10" s="1055"/>
      <c r="L10" s="1055"/>
      <c r="M10" s="1059">
        <f t="shared" si="0"/>
        <v>0</v>
      </c>
      <c r="N10" s="1043"/>
      <c r="O10" s="1059">
        <f t="shared" si="1"/>
        <v>0</v>
      </c>
      <c r="P10" s="1061"/>
      <c r="Q10" s="590">
        <f>'ASHA Abstract'!J9</f>
        <v>0</v>
      </c>
      <c r="R10" s="593">
        <f>'ASHA Abstract'!K9</f>
        <v>0</v>
      </c>
      <c r="S10" s="1096"/>
    </row>
    <row r="11" spans="1:19" ht="22.5">
      <c r="A11" s="31" t="s">
        <v>3290</v>
      </c>
      <c r="B11" s="14" t="s">
        <v>192</v>
      </c>
      <c r="C11" s="32" t="s">
        <v>3005</v>
      </c>
      <c r="D11" s="19" t="s">
        <v>97</v>
      </c>
      <c r="E11" s="19" t="s">
        <v>3197</v>
      </c>
      <c r="F11" s="1055"/>
      <c r="G11" s="1046"/>
      <c r="H11" s="1515"/>
      <c r="I11" s="1515"/>
      <c r="J11" s="1055"/>
      <c r="K11" s="1055"/>
      <c r="L11" s="1055"/>
      <c r="M11" s="1059">
        <f t="shared" si="0"/>
        <v>0</v>
      </c>
      <c r="N11" s="1043"/>
      <c r="O11" s="1059">
        <f t="shared" si="1"/>
        <v>0</v>
      </c>
      <c r="P11" s="1061"/>
      <c r="Q11" s="590">
        <f>'ASHA Abstract'!J10</f>
        <v>0</v>
      </c>
      <c r="R11" s="593">
        <f>'ASHA Abstract'!K10</f>
        <v>0</v>
      </c>
      <c r="S11" s="1096"/>
    </row>
    <row r="12" spans="1:19" ht="22.5">
      <c r="A12" s="31" t="s">
        <v>3291</v>
      </c>
      <c r="B12" s="14" t="s">
        <v>195</v>
      </c>
      <c r="C12" s="32" t="s">
        <v>196</v>
      </c>
      <c r="D12" s="19" t="s">
        <v>97</v>
      </c>
      <c r="E12" s="19" t="s">
        <v>3197</v>
      </c>
      <c r="F12" s="1055"/>
      <c r="G12" s="1046"/>
      <c r="H12" s="1515"/>
      <c r="I12" s="1515"/>
      <c r="J12" s="1055"/>
      <c r="K12" s="1062"/>
      <c r="L12" s="1063"/>
      <c r="M12" s="1059">
        <f t="shared" si="0"/>
        <v>0</v>
      </c>
      <c r="N12" s="1043"/>
      <c r="O12" s="1059">
        <f t="shared" si="1"/>
        <v>0</v>
      </c>
      <c r="P12" s="1064"/>
      <c r="Q12" s="590">
        <f>'ASHA Abstract'!J11</f>
        <v>0</v>
      </c>
      <c r="R12" s="593">
        <f>'ASHA Abstract'!K11</f>
        <v>0</v>
      </c>
      <c r="S12" s="1096"/>
    </row>
    <row r="13" spans="1:19" ht="22.5">
      <c r="A13" s="31" t="s">
        <v>3292</v>
      </c>
      <c r="B13" s="14" t="s">
        <v>197</v>
      </c>
      <c r="C13" s="32" t="s">
        <v>198</v>
      </c>
      <c r="D13" s="19" t="s">
        <v>97</v>
      </c>
      <c r="E13" s="19" t="s">
        <v>3197</v>
      </c>
      <c r="F13" s="20"/>
      <c r="G13" s="20"/>
      <c r="H13" s="20"/>
      <c r="I13" s="20"/>
      <c r="J13" s="20"/>
      <c r="K13" s="20"/>
      <c r="L13" s="20"/>
      <c r="M13" s="549">
        <f t="shared" si="0"/>
        <v>0</v>
      </c>
      <c r="N13" s="675"/>
      <c r="O13" s="549">
        <f t="shared" si="1"/>
        <v>0</v>
      </c>
      <c r="P13" s="1171"/>
      <c r="Q13" s="590">
        <f>'ASHA Abstract'!J12</f>
        <v>0</v>
      </c>
      <c r="R13" s="593">
        <f>'ASHA Abstract'!K12</f>
        <v>0</v>
      </c>
      <c r="S13" s="1096"/>
    </row>
    <row r="14" spans="1:19" ht="22.5">
      <c r="A14" s="31" t="s">
        <v>3293</v>
      </c>
      <c r="B14" s="14" t="s">
        <v>213</v>
      </c>
      <c r="C14" s="34" t="s">
        <v>214</v>
      </c>
      <c r="D14" s="19" t="s">
        <v>77</v>
      </c>
      <c r="E14" s="21" t="s">
        <v>3199</v>
      </c>
      <c r="F14" s="20"/>
      <c r="G14" s="20"/>
      <c r="H14" s="20"/>
      <c r="I14" s="20"/>
      <c r="J14" s="20"/>
      <c r="K14" s="20"/>
      <c r="L14" s="20"/>
      <c r="M14" s="549">
        <f t="shared" si="0"/>
        <v>0</v>
      </c>
      <c r="N14" s="675"/>
      <c r="O14" s="549">
        <f t="shared" si="1"/>
        <v>0</v>
      </c>
      <c r="P14" s="20"/>
      <c r="Q14" s="590">
        <f>'ASHA Abstract'!J13</f>
        <v>0</v>
      </c>
      <c r="R14" s="593">
        <f>'ASHA Abstract'!K13</f>
        <v>0</v>
      </c>
      <c r="S14" s="1096"/>
    </row>
    <row r="15" spans="1:19" ht="22.5">
      <c r="A15" s="31" t="s">
        <v>3294</v>
      </c>
      <c r="B15" s="14" t="s">
        <v>215</v>
      </c>
      <c r="C15" s="34" t="s">
        <v>216</v>
      </c>
      <c r="D15" s="19" t="s">
        <v>77</v>
      </c>
      <c r="E15" s="21" t="s">
        <v>3199</v>
      </c>
      <c r="F15" s="1055"/>
      <c r="G15" s="1046"/>
      <c r="H15" s="1515"/>
      <c r="I15" s="1515"/>
      <c r="J15" s="1055"/>
      <c r="K15" s="1055"/>
      <c r="L15" s="1046"/>
      <c r="M15" s="1059">
        <f t="shared" si="0"/>
        <v>0</v>
      </c>
      <c r="N15" s="1066"/>
      <c r="O15" s="1059">
        <f t="shared" si="1"/>
        <v>0</v>
      </c>
      <c r="P15" s="1067"/>
      <c r="Q15" s="590">
        <f>'ASHA Abstract'!J14</f>
        <v>0</v>
      </c>
      <c r="R15" s="593">
        <f>'ASHA Abstract'!K14</f>
        <v>0</v>
      </c>
      <c r="S15" s="1096"/>
    </row>
    <row r="16" spans="1:19" ht="12.75">
      <c r="A16" s="31" t="s">
        <v>3295</v>
      </c>
      <c r="B16" s="14" t="s">
        <v>217</v>
      </c>
      <c r="C16" s="34" t="s">
        <v>218</v>
      </c>
      <c r="D16" s="19" t="s">
        <v>77</v>
      </c>
      <c r="E16" s="21" t="s">
        <v>3199</v>
      </c>
      <c r="F16" s="1055"/>
      <c r="G16" s="1046"/>
      <c r="H16" s="1515"/>
      <c r="I16" s="1515"/>
      <c r="J16" s="1055"/>
      <c r="K16" s="1055"/>
      <c r="L16" s="1046"/>
      <c r="M16" s="1059">
        <f t="shared" si="0"/>
        <v>0</v>
      </c>
      <c r="N16" s="1066"/>
      <c r="O16" s="1059">
        <f t="shared" si="1"/>
        <v>0</v>
      </c>
      <c r="P16" s="1067"/>
      <c r="Q16" s="590">
        <f>'ASHA Abstract'!J15</f>
        <v>0</v>
      </c>
      <c r="R16" s="593">
        <f>'ASHA Abstract'!K15</f>
        <v>0</v>
      </c>
      <c r="S16" s="1096"/>
    </row>
    <row r="17" spans="1:19" ht="15">
      <c r="A17" s="31" t="s">
        <v>3296</v>
      </c>
      <c r="B17" s="14" t="s">
        <v>221</v>
      </c>
      <c r="C17" s="14" t="s">
        <v>222</v>
      </c>
      <c r="D17" s="19" t="s">
        <v>97</v>
      </c>
      <c r="E17" s="19" t="s">
        <v>3201</v>
      </c>
      <c r="F17" s="1055"/>
      <c r="G17" s="1046"/>
      <c r="H17" s="1515"/>
      <c r="I17" s="1515"/>
      <c r="J17" s="1055"/>
      <c r="K17" s="1055"/>
      <c r="L17" s="1055"/>
      <c r="M17" s="1059">
        <f t="shared" si="0"/>
        <v>0</v>
      </c>
      <c r="N17" s="1043"/>
      <c r="O17" s="1059">
        <f t="shared" si="1"/>
        <v>0</v>
      </c>
      <c r="P17" s="1068"/>
      <c r="Q17" s="590">
        <f>'ASHA Abstract'!J16</f>
        <v>0</v>
      </c>
      <c r="R17" s="593">
        <f>'ASHA Abstract'!K16</f>
        <v>0</v>
      </c>
      <c r="S17" s="1096"/>
    </row>
    <row r="18" spans="1:19" ht="15">
      <c r="A18" s="31" t="s">
        <v>3297</v>
      </c>
      <c r="B18" s="14"/>
      <c r="C18" s="1057" t="s">
        <v>4065</v>
      </c>
      <c r="D18" s="19" t="s">
        <v>97</v>
      </c>
      <c r="E18" s="19" t="s">
        <v>3197</v>
      </c>
      <c r="F18" s="1055"/>
      <c r="G18" s="1046"/>
      <c r="H18" s="1515"/>
      <c r="I18" s="1518"/>
      <c r="J18" s="20"/>
      <c r="K18" s="20"/>
      <c r="L18" s="20"/>
      <c r="M18" s="550">
        <f t="shared" si="0"/>
        <v>0</v>
      </c>
      <c r="N18" s="20"/>
      <c r="O18" s="550">
        <f t="shared" si="1"/>
        <v>0</v>
      </c>
      <c r="P18" s="694"/>
      <c r="Q18" s="590">
        <f>'ASHA Abstract'!J17</f>
        <v>0</v>
      </c>
      <c r="R18" s="593">
        <f>'ASHA Abstract'!K17</f>
        <v>0</v>
      </c>
      <c r="S18" s="1096"/>
    </row>
    <row r="19" spans="1:19">
      <c r="A19" s="31" t="s">
        <v>4070</v>
      </c>
      <c r="B19" s="31" t="s">
        <v>3297</v>
      </c>
      <c r="C19" s="27" t="s">
        <v>2929</v>
      </c>
      <c r="D19" s="19"/>
      <c r="E19" s="19" t="s">
        <v>3200</v>
      </c>
      <c r="F19" s="20"/>
      <c r="G19" s="20"/>
      <c r="H19" s="20"/>
      <c r="I19" s="20"/>
      <c r="J19" s="20"/>
      <c r="K19" s="20"/>
      <c r="L19" s="20"/>
      <c r="M19" s="549">
        <f t="shared" si="0"/>
        <v>0</v>
      </c>
      <c r="N19" s="675"/>
      <c r="O19" s="549">
        <f t="shared" si="1"/>
        <v>0</v>
      </c>
      <c r="P19" s="20"/>
      <c r="Q19" s="590">
        <f>'ASHA Abstract'!J18</f>
        <v>0</v>
      </c>
      <c r="R19" s="593">
        <f>'ASHA Abstract'!K18</f>
        <v>0</v>
      </c>
      <c r="S19" s="1096"/>
    </row>
    <row r="20" spans="1:19">
      <c r="A20" s="419" t="s">
        <v>181</v>
      </c>
      <c r="B20" s="420"/>
      <c r="C20" s="421" t="s">
        <v>3282</v>
      </c>
      <c r="D20" s="422"/>
      <c r="E20" s="422"/>
      <c r="F20" s="684"/>
      <c r="G20" s="684"/>
      <c r="H20" s="684"/>
      <c r="I20" s="684"/>
      <c r="J20" s="684"/>
      <c r="K20" s="684"/>
      <c r="L20" s="684"/>
      <c r="M20" s="554"/>
      <c r="N20" s="696"/>
      <c r="O20" s="546">
        <f>SUM(O21:O29)</f>
        <v>0</v>
      </c>
      <c r="P20" s="684"/>
      <c r="Q20" s="703"/>
      <c r="R20" s="546">
        <f>SUM(R21:R29)</f>
        <v>0</v>
      </c>
      <c r="S20" s="1096"/>
    </row>
    <row r="21" spans="1:19" ht="12.75">
      <c r="A21" s="31" t="s">
        <v>3298</v>
      </c>
      <c r="B21" s="14" t="s">
        <v>182</v>
      </c>
      <c r="C21" s="14" t="s">
        <v>183</v>
      </c>
      <c r="D21" s="19" t="s">
        <v>97</v>
      </c>
      <c r="E21" s="19" t="s">
        <v>3196</v>
      </c>
      <c r="F21" s="20"/>
      <c r="G21" s="1055"/>
      <c r="H21" s="1046"/>
      <c r="I21" s="1515"/>
      <c r="J21" s="1056"/>
      <c r="K21" s="1069"/>
      <c r="L21" s="1069"/>
      <c r="M21" s="549">
        <f t="shared" ref="M21:M29" si="2">L21/100000</f>
        <v>0</v>
      </c>
      <c r="N21" s="1059"/>
      <c r="O21" s="549">
        <f t="shared" ref="O21:O29" si="3">M21*N21</f>
        <v>0</v>
      </c>
      <c r="P21" s="1061"/>
      <c r="Q21" s="590">
        <f>'ASHA Abstract'!J20</f>
        <v>0</v>
      </c>
      <c r="R21" s="593">
        <f>'ASHA Abstract'!K20</f>
        <v>0</v>
      </c>
      <c r="S21" s="1096"/>
    </row>
    <row r="22" spans="1:19">
      <c r="A22" s="31" t="s">
        <v>3299</v>
      </c>
      <c r="B22" s="14" t="s">
        <v>185</v>
      </c>
      <c r="C22" s="14" t="s">
        <v>186</v>
      </c>
      <c r="D22" s="19" t="s">
        <v>97</v>
      </c>
      <c r="E22" s="19" t="s">
        <v>3196</v>
      </c>
      <c r="F22" s="20"/>
      <c r="G22" s="20"/>
      <c r="H22" s="20"/>
      <c r="I22" s="20"/>
      <c r="J22" s="20"/>
      <c r="K22" s="20"/>
      <c r="L22" s="20"/>
      <c r="M22" s="549">
        <f t="shared" si="2"/>
        <v>0</v>
      </c>
      <c r="N22" s="675"/>
      <c r="O22" s="549">
        <f t="shared" si="3"/>
        <v>0</v>
      </c>
      <c r="P22" s="20"/>
      <c r="Q22" s="590">
        <f>'ASHA Abstract'!J21</f>
        <v>0</v>
      </c>
      <c r="R22" s="593">
        <f>'ASHA Abstract'!K21</f>
        <v>0</v>
      </c>
      <c r="S22" s="1096"/>
    </row>
    <row r="23" spans="1:19" ht="22.5">
      <c r="A23" s="31" t="s">
        <v>3300</v>
      </c>
      <c r="B23" s="14"/>
      <c r="C23" s="14" t="s">
        <v>2961</v>
      </c>
      <c r="D23" s="19" t="s">
        <v>97</v>
      </c>
      <c r="E23" s="19" t="s">
        <v>3196</v>
      </c>
      <c r="F23" s="20"/>
      <c r="G23" s="20"/>
      <c r="H23" s="20"/>
      <c r="I23" s="20"/>
      <c r="J23" s="20"/>
      <c r="K23" s="20"/>
      <c r="L23" s="20"/>
      <c r="M23" s="549">
        <f t="shared" si="2"/>
        <v>0</v>
      </c>
      <c r="N23" s="675"/>
      <c r="O23" s="549">
        <f t="shared" si="3"/>
        <v>0</v>
      </c>
      <c r="P23" s="20"/>
      <c r="Q23" s="590">
        <f>'ASHA Abstract'!J22</f>
        <v>0</v>
      </c>
      <c r="R23" s="593">
        <f>'ASHA Abstract'!K22</f>
        <v>0</v>
      </c>
      <c r="S23" s="1096"/>
    </row>
    <row r="24" spans="1:19" ht="22.5">
      <c r="A24" s="31" t="s">
        <v>3301</v>
      </c>
      <c r="B24" s="14" t="s">
        <v>199</v>
      </c>
      <c r="C24" s="14" t="s">
        <v>200</v>
      </c>
      <c r="D24" s="19" t="s">
        <v>97</v>
      </c>
      <c r="E24" s="19" t="s">
        <v>3196</v>
      </c>
      <c r="F24" s="1055"/>
      <c r="G24" s="1046"/>
      <c r="H24" s="1515"/>
      <c r="I24" s="1515"/>
      <c r="J24" s="1055"/>
      <c r="K24" s="1055"/>
      <c r="L24" s="1055"/>
      <c r="M24" s="1059">
        <f t="shared" si="2"/>
        <v>0</v>
      </c>
      <c r="N24" s="1043"/>
      <c r="O24" s="1059">
        <f t="shared" si="3"/>
        <v>0</v>
      </c>
      <c r="P24" s="1061"/>
      <c r="Q24" s="590">
        <f>'ASHA Abstract'!J23</f>
        <v>0</v>
      </c>
      <c r="R24" s="593">
        <f>'ASHA Abstract'!K23</f>
        <v>0</v>
      </c>
      <c r="S24" s="1096"/>
    </row>
    <row r="25" spans="1:19" ht="22.5">
      <c r="A25" s="31" t="s">
        <v>3302</v>
      </c>
      <c r="B25" s="14" t="s">
        <v>201</v>
      </c>
      <c r="C25" s="14" t="s">
        <v>202</v>
      </c>
      <c r="D25" s="19" t="s">
        <v>97</v>
      </c>
      <c r="E25" s="19" t="s">
        <v>3196</v>
      </c>
      <c r="F25" s="1055"/>
      <c r="G25" s="1046"/>
      <c r="H25" s="1515"/>
      <c r="I25" s="1515"/>
      <c r="J25" s="1055"/>
      <c r="K25" s="1055"/>
      <c r="L25" s="1055"/>
      <c r="M25" s="1059">
        <f t="shared" si="2"/>
        <v>0</v>
      </c>
      <c r="N25" s="1043"/>
      <c r="O25" s="1059">
        <f t="shared" si="3"/>
        <v>0</v>
      </c>
      <c r="P25" s="1061"/>
      <c r="Q25" s="590">
        <f>'ASHA Abstract'!J24</f>
        <v>0</v>
      </c>
      <c r="R25" s="593">
        <f>'ASHA Abstract'!K24</f>
        <v>0</v>
      </c>
      <c r="S25" s="1096"/>
    </row>
    <row r="26" spans="1:19" ht="22.5">
      <c r="A26" s="31" t="s">
        <v>3303</v>
      </c>
      <c r="B26" s="14" t="s">
        <v>203</v>
      </c>
      <c r="C26" s="14" t="s">
        <v>204</v>
      </c>
      <c r="D26" s="19" t="s">
        <v>97</v>
      </c>
      <c r="E26" s="19" t="s">
        <v>3196</v>
      </c>
      <c r="F26" s="1055"/>
      <c r="G26" s="1046"/>
      <c r="H26" s="1515"/>
      <c r="I26" s="1515"/>
      <c r="J26" s="1055"/>
      <c r="K26" s="1055"/>
      <c r="L26" s="1055"/>
      <c r="M26" s="1059">
        <f t="shared" si="2"/>
        <v>0</v>
      </c>
      <c r="N26" s="1043"/>
      <c r="O26" s="1059">
        <f t="shared" si="3"/>
        <v>0</v>
      </c>
      <c r="P26" s="1061"/>
      <c r="Q26" s="590">
        <f>'ASHA Abstract'!J25</f>
        <v>0</v>
      </c>
      <c r="R26" s="593">
        <f>'ASHA Abstract'!K25</f>
        <v>0</v>
      </c>
      <c r="S26" s="1096"/>
    </row>
    <row r="27" spans="1:19" ht="23.25" thickBot="1">
      <c r="A27" s="31" t="s">
        <v>3304</v>
      </c>
      <c r="B27" s="14" t="s">
        <v>205</v>
      </c>
      <c r="C27" s="14" t="s">
        <v>206</v>
      </c>
      <c r="D27" s="19" t="s">
        <v>97</v>
      </c>
      <c r="E27" s="19" t="s">
        <v>3196</v>
      </c>
      <c r="F27" s="1055"/>
      <c r="G27" s="1046"/>
      <c r="H27" s="1515"/>
      <c r="I27" s="1515"/>
      <c r="J27" s="1055"/>
      <c r="K27" s="1055"/>
      <c r="L27" s="1055"/>
      <c r="M27" s="1059">
        <f t="shared" si="2"/>
        <v>0</v>
      </c>
      <c r="N27" s="1043"/>
      <c r="O27" s="1059">
        <f t="shared" si="3"/>
        <v>0</v>
      </c>
      <c r="P27" s="1061"/>
      <c r="Q27" s="590">
        <f>'ASHA Abstract'!J26</f>
        <v>0</v>
      </c>
      <c r="R27" s="593">
        <f>'ASHA Abstract'!K26</f>
        <v>0</v>
      </c>
      <c r="S27" s="1096"/>
    </row>
    <row r="28" spans="1:19" ht="45.75" thickBot="1">
      <c r="A28" s="31" t="s">
        <v>4025</v>
      </c>
      <c r="B28" s="31" t="s">
        <v>4071</v>
      </c>
      <c r="C28" s="14" t="s">
        <v>4066</v>
      </c>
      <c r="D28" s="1058" t="s">
        <v>97</v>
      </c>
      <c r="E28" s="1090" t="s">
        <v>4069</v>
      </c>
      <c r="F28" s="20"/>
      <c r="G28" s="20"/>
      <c r="H28" s="20"/>
      <c r="I28" s="20"/>
      <c r="J28" s="20"/>
      <c r="K28" s="20"/>
      <c r="L28" s="20"/>
      <c r="M28" s="549">
        <f t="shared" si="2"/>
        <v>0</v>
      </c>
      <c r="N28" s="675"/>
      <c r="O28" s="549">
        <f t="shared" si="3"/>
        <v>0</v>
      </c>
      <c r="P28" s="20"/>
      <c r="Q28" s="590">
        <f>'ASHA Abstract'!J27</f>
        <v>0</v>
      </c>
      <c r="R28" s="593">
        <f>'ASHA Abstract'!K27</f>
        <v>0</v>
      </c>
      <c r="S28" s="1096"/>
    </row>
    <row r="29" spans="1:19">
      <c r="A29" s="31" t="s">
        <v>4591</v>
      </c>
      <c r="B29" s="14"/>
      <c r="C29" s="27" t="s">
        <v>2929</v>
      </c>
      <c r="D29" s="19"/>
      <c r="E29" s="19" t="s">
        <v>3200</v>
      </c>
      <c r="F29" s="20"/>
      <c r="G29" s="20"/>
      <c r="H29" s="20"/>
      <c r="I29" s="20"/>
      <c r="J29" s="20"/>
      <c r="K29" s="20"/>
      <c r="L29" s="20"/>
      <c r="M29" s="549">
        <f t="shared" si="2"/>
        <v>0</v>
      </c>
      <c r="N29" s="675"/>
      <c r="O29" s="549">
        <f t="shared" si="3"/>
        <v>0</v>
      </c>
      <c r="P29" s="20"/>
      <c r="Q29" s="590">
        <f>'ASHA Abstract'!J28</f>
        <v>0</v>
      </c>
      <c r="R29" s="593">
        <f>'ASHA Abstract'!K28</f>
        <v>0</v>
      </c>
      <c r="S29" s="1096"/>
    </row>
    <row r="30" spans="1:19">
      <c r="A30" s="419" t="s">
        <v>184</v>
      </c>
      <c r="B30" s="420"/>
      <c r="C30" s="421" t="s">
        <v>3283</v>
      </c>
      <c r="D30" s="422"/>
      <c r="E30" s="422"/>
      <c r="F30" s="684"/>
      <c r="G30" s="684"/>
      <c r="H30" s="684"/>
      <c r="I30" s="684"/>
      <c r="J30" s="684"/>
      <c r="K30" s="684"/>
      <c r="L30" s="684"/>
      <c r="M30" s="554"/>
      <c r="N30" s="696"/>
      <c r="O30" s="546">
        <f>SUM(O31:O33)</f>
        <v>0</v>
      </c>
      <c r="P30" s="684"/>
      <c r="Q30" s="703"/>
      <c r="R30" s="592">
        <f>SUM(R31:R33)</f>
        <v>0</v>
      </c>
      <c r="S30" s="1096"/>
    </row>
    <row r="31" spans="1:19">
      <c r="A31" s="31" t="s">
        <v>3305</v>
      </c>
      <c r="B31" s="24" t="s">
        <v>207</v>
      </c>
      <c r="C31" s="24" t="s">
        <v>208</v>
      </c>
      <c r="D31" s="19" t="s">
        <v>97</v>
      </c>
      <c r="E31" s="19" t="s">
        <v>3198</v>
      </c>
      <c r="F31" s="20"/>
      <c r="G31" s="20"/>
      <c r="H31" s="20"/>
      <c r="I31" s="20"/>
      <c r="J31" s="20"/>
      <c r="K31" s="20"/>
      <c r="L31" s="20"/>
      <c r="M31" s="549">
        <f>L31/100000</f>
        <v>0</v>
      </c>
      <c r="N31" s="675"/>
      <c r="O31" s="549">
        <f>M31*N31</f>
        <v>0</v>
      </c>
      <c r="P31" s="20"/>
      <c r="Q31" s="590">
        <f>'ASHA Abstract'!J30</f>
        <v>0</v>
      </c>
      <c r="R31" s="593">
        <f>'ASHA Abstract'!K30</f>
        <v>0</v>
      </c>
      <c r="S31" s="1096"/>
    </row>
    <row r="32" spans="1:19" ht="22.5">
      <c r="A32" s="31" t="s">
        <v>3306</v>
      </c>
      <c r="B32" s="24" t="s">
        <v>210</v>
      </c>
      <c r="C32" s="24" t="s">
        <v>211</v>
      </c>
      <c r="D32" s="19" t="s">
        <v>97</v>
      </c>
      <c r="E32" s="19" t="s">
        <v>3198</v>
      </c>
      <c r="F32" s="1055"/>
      <c r="G32" s="1046"/>
      <c r="H32" s="1515"/>
      <c r="I32" s="1515"/>
      <c r="J32" s="1070"/>
      <c r="K32" s="1055"/>
      <c r="L32" s="1055"/>
      <c r="M32" s="1059">
        <f>L32/100000</f>
        <v>0</v>
      </c>
      <c r="N32" s="1043"/>
      <c r="O32" s="1059">
        <f>M32*N32</f>
        <v>0</v>
      </c>
      <c r="P32" s="20"/>
      <c r="Q32" s="590">
        <f>'ASHA Abstract'!J31</f>
        <v>0</v>
      </c>
      <c r="R32" s="593">
        <f>'ASHA Abstract'!K31</f>
        <v>0</v>
      </c>
      <c r="S32" s="1096"/>
    </row>
    <row r="33" spans="1:19">
      <c r="A33" s="31" t="s">
        <v>3307</v>
      </c>
      <c r="B33" s="33" t="s">
        <v>212</v>
      </c>
      <c r="C33" s="27" t="s">
        <v>2929</v>
      </c>
      <c r="D33" s="19" t="s">
        <v>97</v>
      </c>
      <c r="E33" s="19" t="s">
        <v>3198</v>
      </c>
      <c r="F33" s="20"/>
      <c r="G33" s="20"/>
      <c r="H33" s="20"/>
      <c r="I33" s="20"/>
      <c r="J33" s="20"/>
      <c r="K33" s="20"/>
      <c r="L33" s="20"/>
      <c r="M33" s="549">
        <f>L33/100000</f>
        <v>0</v>
      </c>
      <c r="N33" s="675"/>
      <c r="O33" s="549">
        <f>M33*N33</f>
        <v>0</v>
      </c>
      <c r="P33" s="20"/>
      <c r="Q33" s="590">
        <f>'ASHA Abstract'!J32</f>
        <v>0</v>
      </c>
      <c r="R33" s="593">
        <f>'ASHA Abstract'!K32</f>
        <v>0</v>
      </c>
      <c r="S33" s="1096"/>
    </row>
    <row r="34" spans="1:19">
      <c r="A34" s="419" t="s">
        <v>187</v>
      </c>
      <c r="B34" s="420"/>
      <c r="C34" s="421" t="s">
        <v>3284</v>
      </c>
      <c r="D34" s="422"/>
      <c r="E34" s="422"/>
      <c r="F34" s="684"/>
      <c r="G34" s="684"/>
      <c r="H34" s="684"/>
      <c r="I34" s="684"/>
      <c r="J34" s="684"/>
      <c r="K34" s="684"/>
      <c r="L34" s="684"/>
      <c r="M34" s="554"/>
      <c r="N34" s="696"/>
      <c r="O34" s="546">
        <f>SUM(O35:O41)+O45</f>
        <v>0</v>
      </c>
      <c r="P34" s="684"/>
      <c r="Q34" s="703"/>
      <c r="R34" s="546">
        <f>SUM(R35:R41)+R45</f>
        <v>0</v>
      </c>
      <c r="S34" s="1096"/>
    </row>
    <row r="35" spans="1:19">
      <c r="A35" s="31" t="s">
        <v>3308</v>
      </c>
      <c r="B35" s="27" t="s">
        <v>227</v>
      </c>
      <c r="C35" s="35" t="s">
        <v>228</v>
      </c>
      <c r="D35" s="19" t="s">
        <v>120</v>
      </c>
      <c r="E35" s="19" t="s">
        <v>3203</v>
      </c>
      <c r="F35" s="1055"/>
      <c r="G35" s="1046"/>
      <c r="H35" s="1515"/>
      <c r="I35" s="1515"/>
      <c r="J35" s="1043"/>
      <c r="K35" s="1043"/>
      <c r="L35" s="1043"/>
      <c r="M35" s="1059">
        <f t="shared" ref="M35:M40" si="4">L35/100000</f>
        <v>0</v>
      </c>
      <c r="N35" s="1043"/>
      <c r="O35" s="1059">
        <f t="shared" ref="O35:O40" si="5">M35*N35</f>
        <v>0</v>
      </c>
      <c r="P35" s="1071"/>
      <c r="Q35" s="590">
        <f>'ASHA Abstract'!J34</f>
        <v>0</v>
      </c>
      <c r="R35" s="593">
        <f>'ASHA Abstract'!K34</f>
        <v>0</v>
      </c>
      <c r="S35" s="1096"/>
    </row>
    <row r="36" spans="1:19">
      <c r="A36" s="31" t="s">
        <v>3309</v>
      </c>
      <c r="B36" s="27" t="s">
        <v>230</v>
      </c>
      <c r="C36" s="27" t="s">
        <v>231</v>
      </c>
      <c r="D36" s="19" t="s">
        <v>120</v>
      </c>
      <c r="E36" s="19" t="s">
        <v>3203</v>
      </c>
      <c r="F36" s="20"/>
      <c r="G36" s="20"/>
      <c r="H36" s="20"/>
      <c r="I36" s="20"/>
      <c r="J36" s="675"/>
      <c r="K36" s="675"/>
      <c r="L36" s="675"/>
      <c r="M36" s="549">
        <f t="shared" si="4"/>
        <v>0</v>
      </c>
      <c r="N36" s="675"/>
      <c r="O36" s="549">
        <f t="shared" si="5"/>
        <v>0</v>
      </c>
      <c r="P36" s="675"/>
      <c r="Q36" s="590">
        <f>'ASHA Abstract'!J35</f>
        <v>0</v>
      </c>
      <c r="R36" s="593">
        <f>'ASHA Abstract'!K35</f>
        <v>0</v>
      </c>
      <c r="S36" s="1096"/>
    </row>
    <row r="37" spans="1:19">
      <c r="A37" s="31" t="s">
        <v>3310</v>
      </c>
      <c r="B37" s="27" t="s">
        <v>232</v>
      </c>
      <c r="C37" s="27" t="s">
        <v>233</v>
      </c>
      <c r="D37" s="19" t="s">
        <v>120</v>
      </c>
      <c r="E37" s="19" t="s">
        <v>3203</v>
      </c>
      <c r="F37" s="20"/>
      <c r="G37" s="20"/>
      <c r="H37" s="20"/>
      <c r="I37" s="20"/>
      <c r="J37" s="675"/>
      <c r="K37" s="675"/>
      <c r="L37" s="675"/>
      <c r="M37" s="549">
        <f t="shared" si="4"/>
        <v>0</v>
      </c>
      <c r="N37" s="675"/>
      <c r="O37" s="549">
        <f t="shared" si="5"/>
        <v>0</v>
      </c>
      <c r="P37" s="675"/>
      <c r="Q37" s="590">
        <f>'ASHA Abstract'!J36</f>
        <v>0</v>
      </c>
      <c r="R37" s="593">
        <f>'ASHA Abstract'!K36</f>
        <v>0</v>
      </c>
      <c r="S37" s="1096"/>
    </row>
    <row r="38" spans="1:19" ht="22.5">
      <c r="A38" s="31" t="s">
        <v>3311</v>
      </c>
      <c r="B38" s="27" t="s">
        <v>234</v>
      </c>
      <c r="C38" s="27" t="s">
        <v>235</v>
      </c>
      <c r="D38" s="19" t="s">
        <v>120</v>
      </c>
      <c r="E38" s="19" t="s">
        <v>3203</v>
      </c>
      <c r="F38" s="20"/>
      <c r="G38" s="20"/>
      <c r="H38" s="20"/>
      <c r="I38" s="20"/>
      <c r="J38" s="675"/>
      <c r="K38" s="675"/>
      <c r="L38" s="675"/>
      <c r="M38" s="549">
        <f t="shared" si="4"/>
        <v>0</v>
      </c>
      <c r="N38" s="675"/>
      <c r="O38" s="549">
        <f t="shared" si="5"/>
        <v>0</v>
      </c>
      <c r="P38" s="675"/>
      <c r="Q38" s="590">
        <f>'ASHA Abstract'!J37</f>
        <v>0</v>
      </c>
      <c r="R38" s="593">
        <f>'ASHA Abstract'!K37</f>
        <v>0</v>
      </c>
      <c r="S38" s="1096"/>
    </row>
    <row r="39" spans="1:19" ht="22.5">
      <c r="A39" s="31" t="s">
        <v>3312</v>
      </c>
      <c r="B39" s="27" t="s">
        <v>236</v>
      </c>
      <c r="C39" s="27" t="s">
        <v>237</v>
      </c>
      <c r="D39" s="19" t="s">
        <v>120</v>
      </c>
      <c r="E39" s="19" t="s">
        <v>3203</v>
      </c>
      <c r="F39" s="685"/>
      <c r="G39" s="685"/>
      <c r="H39" s="685"/>
      <c r="I39" s="685"/>
      <c r="J39" s="685"/>
      <c r="K39" s="685"/>
      <c r="L39" s="685"/>
      <c r="M39" s="549">
        <f t="shared" si="4"/>
        <v>0</v>
      </c>
      <c r="N39" s="675"/>
      <c r="O39" s="549">
        <f t="shared" si="5"/>
        <v>0</v>
      </c>
      <c r="P39" s="685"/>
      <c r="Q39" s="590">
        <f>'ASHA Abstract'!J38</f>
        <v>0</v>
      </c>
      <c r="R39" s="593">
        <f>'ASHA Abstract'!K38</f>
        <v>0</v>
      </c>
      <c r="S39" s="1096"/>
    </row>
    <row r="40" spans="1:19" ht="22.5">
      <c r="A40" s="31" t="s">
        <v>3313</v>
      </c>
      <c r="B40" s="27" t="s">
        <v>238</v>
      </c>
      <c r="C40" s="27" t="s">
        <v>239</v>
      </c>
      <c r="D40" s="19" t="s">
        <v>120</v>
      </c>
      <c r="E40" s="19" t="s">
        <v>3203</v>
      </c>
      <c r="F40" s="20"/>
      <c r="G40" s="20"/>
      <c r="H40" s="20"/>
      <c r="I40" s="20"/>
      <c r="J40" s="675"/>
      <c r="K40" s="675"/>
      <c r="L40" s="675"/>
      <c r="M40" s="549">
        <f t="shared" si="4"/>
        <v>0</v>
      </c>
      <c r="N40" s="675"/>
      <c r="O40" s="549">
        <f t="shared" si="5"/>
        <v>0</v>
      </c>
      <c r="P40" s="675"/>
      <c r="Q40" s="590">
        <f>'ASHA Abstract'!J39</f>
        <v>0</v>
      </c>
      <c r="R40" s="593">
        <f>'ASHA Abstract'!K39</f>
        <v>0</v>
      </c>
      <c r="S40" s="1096"/>
    </row>
    <row r="41" spans="1:19">
      <c r="A41" s="423" t="s">
        <v>3314</v>
      </c>
      <c r="B41" s="52" t="s">
        <v>240</v>
      </c>
      <c r="C41" s="52" t="s">
        <v>241</v>
      </c>
      <c r="D41" s="41"/>
      <c r="E41" s="41"/>
      <c r="F41" s="686"/>
      <c r="G41" s="686"/>
      <c r="H41" s="686"/>
      <c r="I41" s="686"/>
      <c r="J41" s="686"/>
      <c r="K41" s="686"/>
      <c r="L41" s="686"/>
      <c r="M41" s="555"/>
      <c r="N41" s="686"/>
      <c r="O41" s="555">
        <f>SUM(O42:O44)</f>
        <v>0</v>
      </c>
      <c r="P41" s="686"/>
      <c r="Q41" s="704"/>
      <c r="R41" s="594">
        <f>SUM(R42:R44)</f>
        <v>0</v>
      </c>
      <c r="S41" s="1096"/>
    </row>
    <row r="42" spans="1:19">
      <c r="A42" s="31" t="s">
        <v>4045</v>
      </c>
      <c r="B42" s="35" t="s">
        <v>242</v>
      </c>
      <c r="C42" s="22" t="s">
        <v>243</v>
      </c>
      <c r="D42" s="19" t="s">
        <v>120</v>
      </c>
      <c r="E42" s="19" t="s">
        <v>3204</v>
      </c>
      <c r="F42" s="1530"/>
      <c r="G42" s="1530"/>
      <c r="H42" s="1531"/>
      <c r="I42" s="1530"/>
      <c r="J42" s="1072"/>
      <c r="K42" s="1072"/>
      <c r="L42" s="1072"/>
      <c r="M42" s="1073">
        <f>L42/100000</f>
        <v>0</v>
      </c>
      <c r="N42" s="1072"/>
      <c r="O42" s="1073">
        <f>M42*N42</f>
        <v>0</v>
      </c>
      <c r="P42" s="717"/>
      <c r="Q42" s="590">
        <f>'ASHA Abstract'!J41</f>
        <v>0</v>
      </c>
      <c r="R42" s="593">
        <f>'ASHA Abstract'!K41</f>
        <v>0</v>
      </c>
      <c r="S42" s="1096"/>
    </row>
    <row r="43" spans="1:19">
      <c r="A43" s="31" t="s">
        <v>4046</v>
      </c>
      <c r="B43" s="35" t="s">
        <v>244</v>
      </c>
      <c r="C43" s="22" t="s">
        <v>245</v>
      </c>
      <c r="D43" s="19" t="s">
        <v>120</v>
      </c>
      <c r="E43" s="19" t="s">
        <v>3204</v>
      </c>
      <c r="F43" s="1530"/>
      <c r="G43" s="1530"/>
      <c r="H43" s="1531"/>
      <c r="I43" s="1530"/>
      <c r="J43" s="1072"/>
      <c r="K43" s="1072"/>
      <c r="L43" s="1072"/>
      <c r="M43" s="1073">
        <f>L43/100000</f>
        <v>0</v>
      </c>
      <c r="N43" s="1072"/>
      <c r="O43" s="1073">
        <f>M43*N43</f>
        <v>0</v>
      </c>
      <c r="P43" s="717"/>
      <c r="Q43" s="590">
        <f>'ASHA Abstract'!J42</f>
        <v>0</v>
      </c>
      <c r="R43" s="593">
        <f>'ASHA Abstract'!K42</f>
        <v>0</v>
      </c>
      <c r="S43" s="1096"/>
    </row>
    <row r="44" spans="1:19">
      <c r="A44" s="31" t="s">
        <v>4047</v>
      </c>
      <c r="B44" s="35" t="s">
        <v>246</v>
      </c>
      <c r="C44" s="22" t="s">
        <v>247</v>
      </c>
      <c r="D44" s="19" t="s">
        <v>120</v>
      </c>
      <c r="E44" s="19" t="s">
        <v>3204</v>
      </c>
      <c r="F44" s="1530"/>
      <c r="G44" s="1530"/>
      <c r="H44" s="1531"/>
      <c r="I44" s="1530"/>
      <c r="J44" s="1072"/>
      <c r="K44" s="1072"/>
      <c r="L44" s="1072"/>
      <c r="M44" s="1073">
        <f>L44/100000</f>
        <v>0</v>
      </c>
      <c r="N44" s="1072"/>
      <c r="O44" s="1073">
        <f>M44*N44</f>
        <v>0</v>
      </c>
      <c r="P44" s="717"/>
      <c r="Q44" s="590">
        <f>'ASHA Abstract'!J43</f>
        <v>0</v>
      </c>
      <c r="R44" s="593">
        <f>'ASHA Abstract'!K43</f>
        <v>0</v>
      </c>
      <c r="S44" s="1096"/>
    </row>
    <row r="45" spans="1:19">
      <c r="A45" s="31" t="s">
        <v>4026</v>
      </c>
      <c r="B45" s="35"/>
      <c r="C45" s="27" t="s">
        <v>2929</v>
      </c>
      <c r="D45" s="19"/>
      <c r="E45" s="19" t="s">
        <v>3200</v>
      </c>
      <c r="F45" s="1107"/>
      <c r="G45" s="1107"/>
      <c r="H45" s="1107"/>
      <c r="I45" s="1107"/>
      <c r="J45" s="717"/>
      <c r="K45" s="717"/>
      <c r="L45" s="717"/>
      <c r="M45" s="575">
        <f>L45/100000</f>
        <v>0</v>
      </c>
      <c r="N45" s="717"/>
      <c r="O45" s="1073">
        <f>M45*N45</f>
        <v>0</v>
      </c>
      <c r="P45" s="717"/>
      <c r="Q45" s="590">
        <f>'ASHA Abstract'!J44</f>
        <v>0</v>
      </c>
      <c r="R45" s="593">
        <f>'ASHA Abstract'!K44</f>
        <v>0</v>
      </c>
      <c r="S45" s="1096"/>
    </row>
    <row r="46" spans="1:19">
      <c r="A46" s="419" t="s">
        <v>190</v>
      </c>
      <c r="B46" s="420"/>
      <c r="C46" s="421" t="s">
        <v>4027</v>
      </c>
      <c r="D46" s="422"/>
      <c r="E46" s="422"/>
      <c r="F46" s="684"/>
      <c r="G46" s="684"/>
      <c r="H46" s="684"/>
      <c r="I46" s="684"/>
      <c r="J46" s="684"/>
      <c r="K46" s="684"/>
      <c r="L46" s="684"/>
      <c r="M46" s="554"/>
      <c r="N46" s="696"/>
      <c r="O46" s="546">
        <f>SUM(O47:O48)</f>
        <v>0</v>
      </c>
      <c r="P46" s="684"/>
      <c r="Q46" s="703"/>
      <c r="R46" s="546">
        <f>SUM(R47:R48)</f>
        <v>0</v>
      </c>
      <c r="S46" s="1096"/>
    </row>
    <row r="47" spans="1:19">
      <c r="A47" s="31" t="s">
        <v>3315</v>
      </c>
      <c r="B47" s="14" t="s">
        <v>224</v>
      </c>
      <c r="C47" s="14" t="s">
        <v>225</v>
      </c>
      <c r="D47" s="19" t="s">
        <v>97</v>
      </c>
      <c r="E47" s="19" t="s">
        <v>3202</v>
      </c>
      <c r="F47" s="20"/>
      <c r="G47" s="20"/>
      <c r="H47" s="20"/>
      <c r="I47" s="20"/>
      <c r="J47" s="20"/>
      <c r="K47" s="20"/>
      <c r="L47" s="20"/>
      <c r="M47" s="549">
        <f>L47/100000</f>
        <v>0</v>
      </c>
      <c r="N47" s="675"/>
      <c r="O47" s="549">
        <f>M47*N47</f>
        <v>0</v>
      </c>
      <c r="P47" s="20"/>
      <c r="Q47" s="590">
        <f>'ASHA Abstract'!J46</f>
        <v>0</v>
      </c>
      <c r="R47" s="593">
        <f>'ASHA Abstract'!K46</f>
        <v>0</v>
      </c>
      <c r="S47" s="1096"/>
    </row>
    <row r="48" spans="1:19">
      <c r="A48" s="31" t="s">
        <v>3316</v>
      </c>
      <c r="B48" s="14"/>
      <c r="C48" s="27" t="s">
        <v>2929</v>
      </c>
      <c r="D48" s="19"/>
      <c r="E48" s="19" t="s">
        <v>3200</v>
      </c>
      <c r="F48" s="20"/>
      <c r="G48" s="20"/>
      <c r="H48" s="20"/>
      <c r="I48" s="20"/>
      <c r="J48" s="20"/>
      <c r="K48" s="1074"/>
      <c r="L48" s="1074"/>
      <c r="M48" s="549">
        <f>L48/100000</f>
        <v>0</v>
      </c>
      <c r="N48" s="1076"/>
      <c r="O48" s="549">
        <f>M48*N48</f>
        <v>0</v>
      </c>
      <c r="P48" s="1076"/>
      <c r="Q48" s="590">
        <f>'ASHA Abstract'!J47</f>
        <v>0</v>
      </c>
      <c r="R48" s="593">
        <f>'ASHA Abstract'!K47</f>
        <v>0</v>
      </c>
      <c r="S48" s="1096"/>
    </row>
    <row r="49" spans="1:19">
      <c r="A49" s="419" t="s">
        <v>4028</v>
      </c>
      <c r="B49" s="420"/>
      <c r="C49" s="421" t="s">
        <v>3285</v>
      </c>
      <c r="D49" s="422"/>
      <c r="E49" s="422"/>
      <c r="F49" s="684"/>
      <c r="G49" s="684"/>
      <c r="H49" s="684"/>
      <c r="I49" s="684"/>
      <c r="J49" s="684"/>
      <c r="K49" s="684"/>
      <c r="L49" s="684"/>
      <c r="M49" s="554"/>
      <c r="N49" s="696"/>
      <c r="O49" s="546">
        <f>SUM(O50:O52)</f>
        <v>0</v>
      </c>
      <c r="P49" s="684"/>
      <c r="Q49" s="703"/>
      <c r="R49" s="546">
        <f>SUM(R50:R52)</f>
        <v>0</v>
      </c>
      <c r="S49" s="1096"/>
    </row>
    <row r="50" spans="1:19">
      <c r="A50" s="31" t="s">
        <v>4029</v>
      </c>
      <c r="B50" s="14" t="s">
        <v>219</v>
      </c>
      <c r="C50" s="25" t="s">
        <v>220</v>
      </c>
      <c r="D50" s="19" t="s">
        <v>77</v>
      </c>
      <c r="E50" s="19" t="s">
        <v>3200</v>
      </c>
      <c r="F50" s="1055"/>
      <c r="G50" s="1046"/>
      <c r="H50" s="1515"/>
      <c r="I50" s="1515"/>
      <c r="J50" s="1055"/>
      <c r="K50" s="1055"/>
      <c r="L50" s="1055"/>
      <c r="M50" s="1059">
        <f>L50/100000</f>
        <v>0</v>
      </c>
      <c r="N50" s="1043"/>
      <c r="O50" s="1059">
        <f>M50*N50</f>
        <v>0</v>
      </c>
      <c r="P50" s="1055"/>
      <c r="Q50" s="590">
        <f>'ASHA Abstract'!J49</f>
        <v>0</v>
      </c>
      <c r="R50" s="593">
        <f>'ASHA Abstract'!K49</f>
        <v>0</v>
      </c>
      <c r="S50" s="1096"/>
    </row>
    <row r="51" spans="1:19" ht="15">
      <c r="A51" s="31" t="s">
        <v>4030</v>
      </c>
      <c r="B51" s="14"/>
      <c r="C51" s="32" t="s">
        <v>4067</v>
      </c>
      <c r="D51" s="1091" t="s">
        <v>77</v>
      </c>
      <c r="E51" s="1091" t="s">
        <v>3200</v>
      </c>
      <c r="F51" s="20"/>
      <c r="G51" s="20"/>
      <c r="H51" s="20"/>
      <c r="I51" s="20"/>
      <c r="J51" s="20"/>
      <c r="K51" s="20"/>
      <c r="L51" s="20"/>
      <c r="M51" s="550">
        <f>L51/100000</f>
        <v>0</v>
      </c>
      <c r="N51" s="20"/>
      <c r="O51" s="550">
        <f>M51*N51</f>
        <v>0</v>
      </c>
      <c r="P51" s="1077"/>
      <c r="Q51" s="590">
        <f>'ASHA Abstract'!J50</f>
        <v>0</v>
      </c>
      <c r="R51" s="593">
        <f>'ASHA Abstract'!K50</f>
        <v>0</v>
      </c>
      <c r="S51" s="1096"/>
    </row>
    <row r="52" spans="1:19" s="46" customFormat="1">
      <c r="A52" s="31" t="s">
        <v>4594</v>
      </c>
      <c r="B52" s="27"/>
      <c r="C52" s="27" t="s">
        <v>2929</v>
      </c>
      <c r="D52" s="21"/>
      <c r="E52" s="21"/>
      <c r="F52" s="20"/>
      <c r="G52" s="20"/>
      <c r="H52" s="20"/>
      <c r="I52" s="20"/>
      <c r="J52" s="20"/>
      <c r="K52" s="20"/>
      <c r="L52" s="20"/>
      <c r="M52" s="550">
        <f>L52/100000</f>
        <v>0</v>
      </c>
      <c r="N52" s="20"/>
      <c r="O52" s="550">
        <f>M52*N52</f>
        <v>0</v>
      </c>
      <c r="P52" s="20"/>
      <c r="Q52" s="590">
        <f>'ASHA Abstract'!J51</f>
        <v>0</v>
      </c>
      <c r="R52" s="593">
        <f>'ASHA Abstract'!K51</f>
        <v>0</v>
      </c>
      <c r="S52" s="1096"/>
    </row>
    <row r="53" spans="1:19" s="46" customFormat="1">
      <c r="A53" s="90" t="s">
        <v>53</v>
      </c>
      <c r="B53" s="84" t="s">
        <v>248</v>
      </c>
      <c r="C53" s="85" t="s">
        <v>249</v>
      </c>
      <c r="D53" s="86" t="s">
        <v>77</v>
      </c>
      <c r="E53" s="86" t="s">
        <v>3200</v>
      </c>
      <c r="F53" s="673"/>
      <c r="G53" s="673"/>
      <c r="H53" s="673"/>
      <c r="I53" s="673"/>
      <c r="J53" s="673"/>
      <c r="K53" s="673"/>
      <c r="L53" s="673"/>
      <c r="M53" s="548"/>
      <c r="N53" s="679"/>
      <c r="O53" s="544">
        <f>SUM(O54:O62)</f>
        <v>0</v>
      </c>
      <c r="P53" s="673"/>
      <c r="Q53" s="705"/>
      <c r="R53" s="544">
        <f>SUM(R54:R62)</f>
        <v>0</v>
      </c>
      <c r="S53" s="1097"/>
    </row>
    <row r="54" spans="1:19" s="46" customFormat="1" ht="15.75">
      <c r="A54" s="36" t="s">
        <v>250</v>
      </c>
      <c r="B54" s="35" t="s">
        <v>254</v>
      </c>
      <c r="C54" s="17" t="s">
        <v>255</v>
      </c>
      <c r="D54" s="21" t="s">
        <v>77</v>
      </c>
      <c r="E54" s="21" t="s">
        <v>3200</v>
      </c>
      <c r="F54" s="1055"/>
      <c r="G54" s="1078"/>
      <c r="H54" s="1515"/>
      <c r="I54" s="1515"/>
      <c r="J54" s="1055"/>
      <c r="K54" s="1055"/>
      <c r="L54" s="1055"/>
      <c r="M54" s="1059">
        <f t="shared" ref="M54:M57" si="6">L54/100000</f>
        <v>0</v>
      </c>
      <c r="N54" s="1043"/>
      <c r="O54" s="1059">
        <f t="shared" ref="O54:O57" si="7">M54*N54</f>
        <v>0</v>
      </c>
      <c r="P54" s="1061"/>
      <c r="Q54" s="590">
        <f>'ASHA Abstract'!J53</f>
        <v>0</v>
      </c>
      <c r="R54" s="593">
        <f>'ASHA Abstract'!K53</f>
        <v>0</v>
      </c>
      <c r="S54" s="1097"/>
    </row>
    <row r="55" spans="1:19" s="46" customFormat="1">
      <c r="A55" s="36" t="s">
        <v>253</v>
      </c>
      <c r="B55" s="35" t="s">
        <v>257</v>
      </c>
      <c r="C55" s="17" t="s">
        <v>258</v>
      </c>
      <c r="D55" s="21" t="s">
        <v>77</v>
      </c>
      <c r="E55" s="21" t="s">
        <v>3200</v>
      </c>
      <c r="F55" s="1055"/>
      <c r="G55" s="1046"/>
      <c r="H55" s="1515"/>
      <c r="I55" s="1515"/>
      <c r="J55" s="1070"/>
      <c r="K55" s="1055"/>
      <c r="L55" s="1055"/>
      <c r="M55" s="1059">
        <f t="shared" si="6"/>
        <v>0</v>
      </c>
      <c r="N55" s="1043"/>
      <c r="O55" s="1059">
        <f t="shared" si="7"/>
        <v>0</v>
      </c>
      <c r="P55" s="1061"/>
      <c r="Q55" s="590">
        <f>'ASHA Abstract'!J54</f>
        <v>0</v>
      </c>
      <c r="R55" s="593">
        <f>'ASHA Abstract'!K54</f>
        <v>0</v>
      </c>
      <c r="S55" s="1097"/>
    </row>
    <row r="56" spans="1:19" s="46" customFormat="1">
      <c r="A56" s="36" t="s">
        <v>256</v>
      </c>
      <c r="B56" s="35" t="s">
        <v>260</v>
      </c>
      <c r="C56" s="17" t="s">
        <v>261</v>
      </c>
      <c r="D56" s="21" t="s">
        <v>77</v>
      </c>
      <c r="E56" s="21" t="s">
        <v>3200</v>
      </c>
      <c r="F56" s="1055"/>
      <c r="G56" s="1046"/>
      <c r="H56" s="20"/>
      <c r="I56" s="20"/>
      <c r="J56" s="20"/>
      <c r="K56" s="20"/>
      <c r="L56" s="20"/>
      <c r="M56" s="550">
        <f t="shared" si="6"/>
        <v>0</v>
      </c>
      <c r="N56" s="20"/>
      <c r="O56" s="550">
        <f t="shared" si="7"/>
        <v>0</v>
      </c>
      <c r="P56" s="1061"/>
      <c r="Q56" s="590">
        <f>'ASHA Abstract'!J55</f>
        <v>0</v>
      </c>
      <c r="R56" s="593">
        <f>'ASHA Abstract'!K55</f>
        <v>0</v>
      </c>
      <c r="S56" s="1097"/>
    </row>
    <row r="57" spans="1:19" s="4" customFormat="1">
      <c r="A57" s="36" t="s">
        <v>259</v>
      </c>
      <c r="B57" s="40" t="s">
        <v>263</v>
      </c>
      <c r="C57" s="40" t="s">
        <v>264</v>
      </c>
      <c r="D57" s="60" t="s">
        <v>77</v>
      </c>
      <c r="E57" s="21" t="s">
        <v>3200</v>
      </c>
      <c r="F57" s="1061"/>
      <c r="G57" s="1046"/>
      <c r="H57" s="1515"/>
      <c r="I57" s="1515"/>
      <c r="J57" s="1061"/>
      <c r="K57" s="1061"/>
      <c r="L57" s="1061"/>
      <c r="M57" s="1059">
        <f t="shared" si="6"/>
        <v>0</v>
      </c>
      <c r="N57" s="1043"/>
      <c r="O57" s="1059">
        <f t="shared" si="7"/>
        <v>0</v>
      </c>
      <c r="P57" s="1061"/>
      <c r="Q57" s="590">
        <f>'ASHA Abstract'!J56</f>
        <v>0</v>
      </c>
      <c r="R57" s="593">
        <f>'ASHA Abstract'!K56</f>
        <v>0</v>
      </c>
      <c r="S57" s="1097"/>
    </row>
    <row r="58" spans="1:19" s="265" customFormat="1" ht="56.25">
      <c r="A58" s="36" t="s">
        <v>262</v>
      </c>
      <c r="B58" s="38" t="s">
        <v>251</v>
      </c>
      <c r="C58" s="38" t="s">
        <v>252</v>
      </c>
      <c r="D58" s="60" t="s">
        <v>97</v>
      </c>
      <c r="E58" s="60" t="s">
        <v>3196</v>
      </c>
      <c r="F58" s="687"/>
      <c r="G58" s="687"/>
      <c r="H58" s="687"/>
      <c r="I58" s="687"/>
      <c r="J58" s="687"/>
      <c r="K58" s="687"/>
      <c r="L58" s="687"/>
      <c r="M58" s="549">
        <f>L58/100000</f>
        <v>0</v>
      </c>
      <c r="N58" s="675"/>
      <c r="O58" s="549">
        <f>M58*N58</f>
        <v>0</v>
      </c>
      <c r="P58" s="687"/>
      <c r="Q58" s="590">
        <f>'ASHA Abstract'!J57</f>
        <v>0</v>
      </c>
      <c r="R58" s="593">
        <f>'ASHA Abstract'!K57</f>
        <v>0</v>
      </c>
      <c r="S58" s="1098"/>
    </row>
    <row r="59" spans="1:19" s="54" customFormat="1" ht="22.5">
      <c r="A59" s="36" t="s">
        <v>3007</v>
      </c>
      <c r="B59" s="40" t="s">
        <v>1124</v>
      </c>
      <c r="C59" s="40" t="s">
        <v>1125</v>
      </c>
      <c r="D59" s="39" t="s">
        <v>97</v>
      </c>
      <c r="E59" s="21" t="s">
        <v>3200</v>
      </c>
      <c r="F59" s="20"/>
      <c r="G59" s="20"/>
      <c r="H59" s="20"/>
      <c r="I59" s="20"/>
      <c r="J59" s="20"/>
      <c r="K59" s="688"/>
      <c r="L59" s="688"/>
      <c r="M59" s="549">
        <f t="shared" ref="M59:M60" si="8">L59/100000</f>
        <v>0</v>
      </c>
      <c r="N59" s="675"/>
      <c r="O59" s="549">
        <f t="shared" ref="O59:O60" si="9">M59*N59</f>
        <v>0</v>
      </c>
      <c r="P59" s="688"/>
      <c r="Q59" s="590">
        <f>'ASHA Abstract'!J58</f>
        <v>0</v>
      </c>
      <c r="R59" s="593">
        <f>'ASHA Abstract'!K58</f>
        <v>0</v>
      </c>
      <c r="S59" s="1099"/>
    </row>
    <row r="60" spans="1:19" s="54" customFormat="1" ht="12" thickBot="1">
      <c r="A60" s="36" t="s">
        <v>3049</v>
      </c>
      <c r="B60" s="40" t="s">
        <v>1282</v>
      </c>
      <c r="C60" s="64" t="s">
        <v>1283</v>
      </c>
      <c r="D60" s="39" t="s">
        <v>77</v>
      </c>
      <c r="E60" s="39" t="s">
        <v>3200</v>
      </c>
      <c r="F60" s="1102"/>
      <c r="G60" s="1103"/>
      <c r="H60" s="1532"/>
      <c r="I60" s="1532"/>
      <c r="J60" s="1102"/>
      <c r="K60" s="1104"/>
      <c r="L60" s="1104"/>
      <c r="M60" s="1093">
        <f t="shared" si="8"/>
        <v>0</v>
      </c>
      <c r="N60" s="1105"/>
      <c r="O60" s="1093">
        <f t="shared" si="9"/>
        <v>0</v>
      </c>
      <c r="P60" s="1106"/>
      <c r="Q60" s="590">
        <f>'ASHA Abstract'!J59</f>
        <v>0</v>
      </c>
      <c r="R60" s="593">
        <f>'ASHA Abstract'!K59</f>
        <v>0</v>
      </c>
      <c r="S60" s="1100"/>
    </row>
    <row r="61" spans="1:19" s="54" customFormat="1" ht="12" thickBot="1">
      <c r="A61" s="1092" t="s">
        <v>4024</v>
      </c>
      <c r="B61" s="40"/>
      <c r="C61" s="1058" t="s">
        <v>4068</v>
      </c>
      <c r="D61" s="1079" t="s">
        <v>77</v>
      </c>
      <c r="E61" s="1079" t="s">
        <v>3200</v>
      </c>
      <c r="F61" s="20"/>
      <c r="G61" s="20"/>
      <c r="H61" s="20"/>
      <c r="I61" s="20"/>
      <c r="J61" s="20"/>
      <c r="K61" s="688"/>
      <c r="L61" s="688"/>
      <c r="M61" s="1093">
        <f t="shared" ref="M61" si="10">L61/100000</f>
        <v>0</v>
      </c>
      <c r="N61" s="1105"/>
      <c r="O61" s="1093">
        <f t="shared" ref="O61" si="11">M61*N61</f>
        <v>0</v>
      </c>
      <c r="P61" s="688"/>
      <c r="Q61" s="590">
        <f>'ASHA Abstract'!J60</f>
        <v>0</v>
      </c>
      <c r="R61" s="593">
        <f>'ASHA Abstract'!K60</f>
        <v>0</v>
      </c>
      <c r="S61" s="1100"/>
    </row>
    <row r="62" spans="1:19" s="457" customFormat="1">
      <c r="A62" s="1092" t="s">
        <v>4590</v>
      </c>
      <c r="B62" s="40"/>
      <c r="C62" s="40" t="s">
        <v>1475</v>
      </c>
      <c r="D62" s="39" t="s">
        <v>77</v>
      </c>
      <c r="E62" s="39" t="s">
        <v>3200</v>
      </c>
      <c r="F62" s="1055"/>
      <c r="G62" s="1046"/>
      <c r="H62" s="1533"/>
      <c r="I62" s="1533"/>
      <c r="J62" s="1055"/>
      <c r="K62" s="1055"/>
      <c r="L62" s="1055"/>
      <c r="M62" s="1080">
        <f t="shared" ref="M62" si="12">L62/100000</f>
        <v>0</v>
      </c>
      <c r="N62" s="1081"/>
      <c r="O62" s="1080">
        <f t="shared" ref="O62" si="13">M62*N62</f>
        <v>0</v>
      </c>
      <c r="P62" s="1055"/>
      <c r="Q62" s="590">
        <f>'ASHA Abstract'!J61</f>
        <v>0</v>
      </c>
      <c r="R62" s="593">
        <f>'ASHA Abstract'!K61</f>
        <v>0</v>
      </c>
      <c r="S62" s="1100"/>
    </row>
    <row r="63" spans="1:19" s="265" customFormat="1">
      <c r="A63" s="90" t="s">
        <v>54</v>
      </c>
      <c r="B63" s="84"/>
      <c r="C63" s="85" t="s">
        <v>48</v>
      </c>
      <c r="D63" s="86"/>
      <c r="E63" s="86"/>
      <c r="F63" s="673"/>
      <c r="G63" s="673"/>
      <c r="H63" s="673"/>
      <c r="I63" s="673"/>
      <c r="J63" s="673"/>
      <c r="K63" s="673"/>
      <c r="L63" s="673"/>
      <c r="M63" s="548"/>
      <c r="N63" s="679"/>
      <c r="O63" s="544">
        <f>SUM(O64:O68)</f>
        <v>0</v>
      </c>
      <c r="P63" s="673"/>
      <c r="Q63" s="705"/>
      <c r="R63" s="591">
        <f>SUM(R64:R68)</f>
        <v>0</v>
      </c>
      <c r="S63" s="1101"/>
    </row>
    <row r="64" spans="1:19" s="46" customFormat="1">
      <c r="A64" s="31" t="s">
        <v>265</v>
      </c>
      <c r="B64" s="14" t="s">
        <v>266</v>
      </c>
      <c r="C64" s="32" t="s">
        <v>267</v>
      </c>
      <c r="D64" s="19" t="s">
        <v>77</v>
      </c>
      <c r="E64" s="19" t="s">
        <v>3200</v>
      </c>
      <c r="F64" s="1055"/>
      <c r="G64" s="1046"/>
      <c r="H64" s="1515"/>
      <c r="I64" s="1515"/>
      <c r="J64" s="1055"/>
      <c r="K64" s="1055"/>
      <c r="L64" s="1082"/>
      <c r="M64" s="550">
        <f>L64/100000</f>
        <v>0</v>
      </c>
      <c r="N64" s="1055"/>
      <c r="O64" s="550">
        <f>M64*N64</f>
        <v>0</v>
      </c>
      <c r="P64" s="1061"/>
      <c r="Q64" s="590">
        <f>'ASHA Abstract'!J63</f>
        <v>0</v>
      </c>
      <c r="R64" s="593">
        <f>'ASHA Abstract'!K63</f>
        <v>0</v>
      </c>
      <c r="S64" s="1099"/>
    </row>
    <row r="65" spans="1:19" s="46" customFormat="1">
      <c r="A65" s="31" t="s">
        <v>268</v>
      </c>
      <c r="B65" s="14" t="s">
        <v>269</v>
      </c>
      <c r="C65" s="14" t="s">
        <v>270</v>
      </c>
      <c r="D65" s="19" t="s">
        <v>77</v>
      </c>
      <c r="E65" s="19" t="s">
        <v>3200</v>
      </c>
      <c r="F65" s="1055"/>
      <c r="G65" s="1046"/>
      <c r="H65" s="1515"/>
      <c r="I65" s="1515"/>
      <c r="J65" s="1055"/>
      <c r="K65" s="1055"/>
      <c r="L65" s="1055"/>
      <c r="M65" s="1059">
        <f>L65/100000</f>
        <v>0</v>
      </c>
      <c r="N65" s="1043"/>
      <c r="O65" s="1059">
        <f>M65*N65</f>
        <v>0</v>
      </c>
      <c r="P65" s="1061"/>
      <c r="Q65" s="590">
        <f>'ASHA Abstract'!J64</f>
        <v>0</v>
      </c>
      <c r="R65" s="593">
        <f>'ASHA Abstract'!K64</f>
        <v>0</v>
      </c>
      <c r="S65" s="1097"/>
    </row>
    <row r="66" spans="1:19" s="46" customFormat="1">
      <c r="A66" s="31" t="s">
        <v>271</v>
      </c>
      <c r="B66" s="14" t="s">
        <v>272</v>
      </c>
      <c r="C66" s="14" t="s">
        <v>273</v>
      </c>
      <c r="D66" s="19" t="s">
        <v>77</v>
      </c>
      <c r="E66" s="19" t="s">
        <v>3200</v>
      </c>
      <c r="F66" s="1055"/>
      <c r="G66" s="1046"/>
      <c r="H66" s="1515"/>
      <c r="I66" s="1515"/>
      <c r="J66" s="1043"/>
      <c r="K66" s="1043"/>
      <c r="L66" s="1043"/>
      <c r="M66" s="1059">
        <f>L66/100000</f>
        <v>0</v>
      </c>
      <c r="N66" s="1043"/>
      <c r="O66" s="1059">
        <f>M66*N66</f>
        <v>0</v>
      </c>
      <c r="P66" s="1071"/>
      <c r="Q66" s="590">
        <f>'ASHA Abstract'!J65</f>
        <v>0</v>
      </c>
      <c r="R66" s="593">
        <f>'ASHA Abstract'!K65</f>
        <v>0</v>
      </c>
      <c r="S66" s="1097"/>
    </row>
    <row r="67" spans="1:19" s="46" customFormat="1">
      <c r="A67" s="31" t="s">
        <v>274</v>
      </c>
      <c r="B67" s="14" t="s">
        <v>275</v>
      </c>
      <c r="C67" s="14" t="s">
        <v>276</v>
      </c>
      <c r="D67" s="19" t="s">
        <v>97</v>
      </c>
      <c r="E67" s="19" t="s">
        <v>3201</v>
      </c>
      <c r="F67" s="1055"/>
      <c r="G67" s="1046"/>
      <c r="H67" s="1515"/>
      <c r="I67" s="1515"/>
      <c r="J67" s="1043"/>
      <c r="K67" s="1043"/>
      <c r="L67" s="1043"/>
      <c r="M67" s="1059">
        <f>L67/100000</f>
        <v>0</v>
      </c>
      <c r="N67" s="1043"/>
      <c r="O67" s="1059">
        <f>M67*N67</f>
        <v>0</v>
      </c>
      <c r="P67" s="1071"/>
      <c r="Q67" s="590">
        <f>'ASHA Abstract'!J66</f>
        <v>0</v>
      </c>
      <c r="R67" s="593">
        <f>'ASHA Abstract'!K66</f>
        <v>0</v>
      </c>
      <c r="S67" s="1097"/>
    </row>
    <row r="68" spans="1:19" s="46" customFormat="1">
      <c r="A68" s="31" t="s">
        <v>3050</v>
      </c>
      <c r="B68" s="14"/>
      <c r="C68" s="14" t="s">
        <v>1475</v>
      </c>
      <c r="D68" s="19"/>
      <c r="E68" s="19"/>
      <c r="F68" s="1055"/>
      <c r="G68" s="1046"/>
      <c r="H68" s="1515"/>
      <c r="I68" s="1515"/>
      <c r="J68" s="1083"/>
      <c r="K68" s="1055"/>
      <c r="L68" s="1055"/>
      <c r="M68" s="550">
        <f>L68/100000</f>
        <v>0</v>
      </c>
      <c r="N68" s="1055"/>
      <c r="O68" s="550">
        <f>M68*N68</f>
        <v>0</v>
      </c>
      <c r="P68" s="1055"/>
      <c r="Q68" s="590">
        <f>'ASHA Abstract'!J67</f>
        <v>0</v>
      </c>
      <c r="R68" s="593">
        <f>'ASHA Abstract'!K67</f>
        <v>0</v>
      </c>
      <c r="S68" s="1097"/>
    </row>
    <row r="69" spans="1:19">
      <c r="A69" s="7">
        <v>3.2</v>
      </c>
      <c r="B69" s="80"/>
      <c r="C69" s="8" t="s">
        <v>16</v>
      </c>
      <c r="D69" s="9"/>
      <c r="E69" s="9"/>
      <c r="F69" s="672"/>
      <c r="G69" s="672"/>
      <c r="H69" s="672"/>
      <c r="I69" s="672"/>
      <c r="J69" s="672"/>
      <c r="K69" s="672"/>
      <c r="L69" s="672"/>
      <c r="M69" s="547"/>
      <c r="N69" s="672"/>
      <c r="O69" s="547">
        <f>SUM(O70:O72)+O73+O79</f>
        <v>0</v>
      </c>
      <c r="P69" s="672"/>
      <c r="Q69" s="706"/>
      <c r="R69" s="580">
        <f>SUM(R70:R72)+R73+R79</f>
        <v>0</v>
      </c>
      <c r="S69" s="1097"/>
    </row>
    <row r="70" spans="1:19" ht="33.75">
      <c r="A70" s="31" t="s">
        <v>277</v>
      </c>
      <c r="B70" s="14" t="s">
        <v>278</v>
      </c>
      <c r="C70" s="14" t="s">
        <v>2962</v>
      </c>
      <c r="D70" s="19" t="s">
        <v>97</v>
      </c>
      <c r="E70" s="19" t="s">
        <v>98</v>
      </c>
      <c r="F70" s="1055"/>
      <c r="G70" s="1055"/>
      <c r="H70" s="1055"/>
      <c r="I70" s="1055"/>
      <c r="J70" s="1055"/>
      <c r="K70" s="1043"/>
      <c r="L70" s="1043"/>
      <c r="M70" s="1059">
        <f>L70/100000</f>
        <v>0</v>
      </c>
      <c r="N70" s="1043"/>
      <c r="O70" s="1059">
        <f>M70*N70</f>
        <v>0</v>
      </c>
      <c r="P70" s="1071"/>
      <c r="Q70" s="452">
        <f>'RMCH+A Abstract'!J284</f>
        <v>0</v>
      </c>
      <c r="R70" s="586">
        <f>'RMCH+A Abstract'!K284</f>
        <v>0</v>
      </c>
      <c r="S70" s="1096"/>
    </row>
    <row r="71" spans="1:19">
      <c r="A71" s="31" t="s">
        <v>279</v>
      </c>
      <c r="B71" s="14" t="s">
        <v>280</v>
      </c>
      <c r="C71" s="14" t="s">
        <v>281</v>
      </c>
      <c r="D71" s="19" t="s">
        <v>97</v>
      </c>
      <c r="E71" s="19" t="s">
        <v>209</v>
      </c>
      <c r="F71" s="1055"/>
      <c r="G71" s="1046"/>
      <c r="H71" s="1515"/>
      <c r="I71" s="1515"/>
      <c r="J71" s="1084"/>
      <c r="K71" s="1043"/>
      <c r="L71" s="1043"/>
      <c r="M71" s="1059">
        <f>L71/100000</f>
        <v>0</v>
      </c>
      <c r="N71" s="1043"/>
      <c r="O71" s="1059">
        <f>M71*N71</f>
        <v>0</v>
      </c>
      <c r="P71" s="1071"/>
      <c r="Q71" s="452">
        <f>'RMCH+A Abstract'!J378</f>
        <v>0</v>
      </c>
      <c r="R71" s="586">
        <f>'RMCH+A Abstract'!K378</f>
        <v>0</v>
      </c>
      <c r="S71" s="1096"/>
    </row>
    <row r="72" spans="1:19" ht="12.75">
      <c r="A72" s="31" t="s">
        <v>282</v>
      </c>
      <c r="B72" s="31" t="s">
        <v>2784</v>
      </c>
      <c r="C72" s="31" t="s">
        <v>3317</v>
      </c>
      <c r="D72" s="21" t="s">
        <v>120</v>
      </c>
      <c r="E72" s="21" t="s">
        <v>472</v>
      </c>
      <c r="F72" s="1055"/>
      <c r="G72" s="1046"/>
      <c r="H72" s="1515"/>
      <c r="I72" s="1515"/>
      <c r="J72" s="1055"/>
      <c r="K72" s="1085"/>
      <c r="L72" s="1085"/>
      <c r="M72" s="1059">
        <f>L72/100000</f>
        <v>0</v>
      </c>
      <c r="N72" s="1043"/>
      <c r="O72" s="1059">
        <f>M72*N72</f>
        <v>0</v>
      </c>
      <c r="P72" s="1071"/>
      <c r="Q72" s="452">
        <f>'RNTCP Abstract'!J9</f>
        <v>0</v>
      </c>
      <c r="R72" s="586">
        <f>'RNTCP Abstract'!K9</f>
        <v>0</v>
      </c>
      <c r="S72" s="1096"/>
    </row>
    <row r="73" spans="1:19" s="46" customFormat="1" ht="33.75">
      <c r="A73" s="90" t="s">
        <v>3051</v>
      </c>
      <c r="B73" s="84" t="s">
        <v>283</v>
      </c>
      <c r="C73" s="85" t="s">
        <v>284</v>
      </c>
      <c r="D73" s="86"/>
      <c r="E73" s="86"/>
      <c r="F73" s="673"/>
      <c r="G73" s="673"/>
      <c r="H73" s="673"/>
      <c r="I73" s="673"/>
      <c r="J73" s="673"/>
      <c r="K73" s="673"/>
      <c r="L73" s="673"/>
      <c r="M73" s="548"/>
      <c r="N73" s="679"/>
      <c r="O73" s="544">
        <f>SUM(O74:O78)</f>
        <v>0</v>
      </c>
      <c r="P73" s="673"/>
      <c r="Q73" s="705"/>
      <c r="R73" s="591">
        <f>SUM(R74:R78)</f>
        <v>0</v>
      </c>
      <c r="S73" s="1096"/>
    </row>
    <row r="74" spans="1:19" s="46" customFormat="1">
      <c r="A74" s="35" t="s">
        <v>3052</v>
      </c>
      <c r="B74" s="14" t="s">
        <v>285</v>
      </c>
      <c r="C74" s="14" t="s">
        <v>286</v>
      </c>
      <c r="D74" s="21" t="s">
        <v>77</v>
      </c>
      <c r="E74" s="21" t="s">
        <v>77</v>
      </c>
      <c r="F74" s="690"/>
      <c r="G74" s="690"/>
      <c r="H74" s="1534"/>
      <c r="I74" s="690"/>
      <c r="J74" s="690"/>
      <c r="K74" s="690"/>
      <c r="L74" s="690"/>
      <c r="M74" s="549">
        <f>L74/100000</f>
        <v>0</v>
      </c>
      <c r="N74" s="675"/>
      <c r="O74" s="549">
        <f>M74*N74</f>
        <v>0</v>
      </c>
      <c r="P74" s="690"/>
      <c r="Q74" s="707"/>
      <c r="R74" s="711"/>
      <c r="S74" s="1097"/>
    </row>
    <row r="75" spans="1:19" s="46" customFormat="1">
      <c r="A75" s="35" t="s">
        <v>3053</v>
      </c>
      <c r="B75" s="14" t="s">
        <v>287</v>
      </c>
      <c r="C75" s="14" t="s">
        <v>288</v>
      </c>
      <c r="D75" s="21" t="s">
        <v>77</v>
      </c>
      <c r="E75" s="21" t="s">
        <v>77</v>
      </c>
      <c r="F75" s="690"/>
      <c r="G75" s="690"/>
      <c r="H75" s="690"/>
      <c r="I75" s="690"/>
      <c r="J75" s="690"/>
      <c r="K75" s="690"/>
      <c r="L75" s="690"/>
      <c r="M75" s="549">
        <f>L75/100000</f>
        <v>0</v>
      </c>
      <c r="N75" s="675"/>
      <c r="O75" s="549">
        <f>M75*N75</f>
        <v>0</v>
      </c>
      <c r="P75" s="690"/>
      <c r="Q75" s="707"/>
      <c r="R75" s="711"/>
      <c r="S75" s="1097"/>
    </row>
    <row r="76" spans="1:19" s="46" customFormat="1">
      <c r="A76" s="35" t="s">
        <v>3054</v>
      </c>
      <c r="B76" s="14" t="s">
        <v>289</v>
      </c>
      <c r="C76" s="14" t="s">
        <v>290</v>
      </c>
      <c r="D76" s="21" t="s">
        <v>77</v>
      </c>
      <c r="E76" s="21" t="s">
        <v>77</v>
      </c>
      <c r="F76" s="690"/>
      <c r="G76" s="690"/>
      <c r="H76" s="690"/>
      <c r="I76" s="690"/>
      <c r="J76" s="690"/>
      <c r="K76" s="690"/>
      <c r="L76" s="690"/>
      <c r="M76" s="549">
        <f>L76/100000</f>
        <v>0</v>
      </c>
      <c r="N76" s="675"/>
      <c r="O76" s="549">
        <f>M76*N76</f>
        <v>0</v>
      </c>
      <c r="P76" s="690"/>
      <c r="Q76" s="707"/>
      <c r="R76" s="711"/>
      <c r="S76" s="1097"/>
    </row>
    <row r="77" spans="1:19">
      <c r="A77" s="35" t="s">
        <v>3055</v>
      </c>
      <c r="B77" s="33" t="s">
        <v>291</v>
      </c>
      <c r="C77" s="33" t="s">
        <v>292</v>
      </c>
      <c r="D77" s="21" t="s">
        <v>77</v>
      </c>
      <c r="E77" s="21" t="s">
        <v>77</v>
      </c>
      <c r="F77" s="690"/>
      <c r="G77" s="690"/>
      <c r="H77" s="690"/>
      <c r="I77" s="690"/>
      <c r="J77" s="691"/>
      <c r="K77" s="1086"/>
      <c r="L77" s="1086"/>
      <c r="M77" s="549">
        <f>L77/100000</f>
        <v>0</v>
      </c>
      <c r="N77" s="675"/>
      <c r="O77" s="549">
        <f>M77*N77</f>
        <v>0</v>
      </c>
      <c r="P77" s="1087"/>
      <c r="Q77" s="707"/>
      <c r="R77" s="711"/>
      <c r="S77" s="1097"/>
    </row>
    <row r="78" spans="1:19">
      <c r="A78" s="35" t="s">
        <v>3056</v>
      </c>
      <c r="B78" s="33"/>
      <c r="C78" s="33" t="s">
        <v>1475</v>
      </c>
      <c r="D78" s="21"/>
      <c r="E78" s="21"/>
      <c r="F78" s="690"/>
      <c r="G78" s="690"/>
      <c r="H78" s="690"/>
      <c r="I78" s="690"/>
      <c r="J78" s="691"/>
      <c r="K78" s="1086"/>
      <c r="L78" s="1086"/>
      <c r="M78" s="549">
        <f>L78/100000</f>
        <v>0</v>
      </c>
      <c r="N78" s="675"/>
      <c r="O78" s="549">
        <f>M78*N78</f>
        <v>0</v>
      </c>
      <c r="P78" s="1087"/>
      <c r="Q78" s="707"/>
      <c r="R78" s="711"/>
      <c r="S78" s="1096"/>
    </row>
    <row r="79" spans="1:19">
      <c r="A79" s="90" t="s">
        <v>293</v>
      </c>
      <c r="B79" s="84"/>
      <c r="C79" s="85" t="s">
        <v>294</v>
      </c>
      <c r="D79" s="86"/>
      <c r="E79" s="86"/>
      <c r="F79" s="673"/>
      <c r="G79" s="673"/>
      <c r="H79" s="673"/>
      <c r="I79" s="673"/>
      <c r="J79" s="673"/>
      <c r="K79" s="673"/>
      <c r="L79" s="673"/>
      <c r="M79" s="548"/>
      <c r="N79" s="679"/>
      <c r="O79" s="544">
        <f>O80+O86+O91+O92</f>
        <v>0</v>
      </c>
      <c r="P79" s="673"/>
      <c r="Q79" s="705"/>
      <c r="R79" s="591">
        <f>R80+R86+R91+R92</f>
        <v>0</v>
      </c>
      <c r="S79" s="1096"/>
    </row>
    <row r="80" spans="1:19" s="46" customFormat="1">
      <c r="A80" s="241" t="s">
        <v>295</v>
      </c>
      <c r="B80" s="241" t="s">
        <v>296</v>
      </c>
      <c r="C80" s="241" t="s">
        <v>3319</v>
      </c>
      <c r="D80" s="242"/>
      <c r="E80" s="242"/>
      <c r="F80" s="692"/>
      <c r="G80" s="692"/>
      <c r="H80" s="692"/>
      <c r="I80" s="692"/>
      <c r="J80" s="692"/>
      <c r="K80" s="692"/>
      <c r="L80" s="692"/>
      <c r="M80" s="553"/>
      <c r="N80" s="697"/>
      <c r="O80" s="553">
        <f>SUM(O81:O85)</f>
        <v>0</v>
      </c>
      <c r="P80" s="692"/>
      <c r="Q80" s="708"/>
      <c r="R80" s="553">
        <f>SUM(R81:R85)</f>
        <v>0</v>
      </c>
      <c r="S80" s="1096"/>
    </row>
    <row r="81" spans="1:19" s="46" customFormat="1">
      <c r="A81" s="243" t="s">
        <v>3327</v>
      </c>
      <c r="B81" s="33" t="s">
        <v>298</v>
      </c>
      <c r="C81" s="33" t="s">
        <v>3320</v>
      </c>
      <c r="D81" s="19" t="s">
        <v>120</v>
      </c>
      <c r="E81" s="21" t="s">
        <v>121</v>
      </c>
      <c r="F81" s="690"/>
      <c r="G81" s="690"/>
      <c r="H81" s="690"/>
      <c r="I81" s="690"/>
      <c r="J81" s="690"/>
      <c r="K81" s="690"/>
      <c r="L81" s="690"/>
      <c r="M81" s="549">
        <f t="shared" ref="M81:M85" si="14">L81/100000</f>
        <v>0</v>
      </c>
      <c r="N81" s="675"/>
      <c r="O81" s="549">
        <f t="shared" ref="O81:O85" si="15">M81*N81</f>
        <v>0</v>
      </c>
      <c r="P81" s="690"/>
      <c r="Q81" s="590">
        <f>'NVBDCP Abstract'!J16</f>
        <v>0</v>
      </c>
      <c r="R81" s="550">
        <f>'NVBDCP Abstract'!K16</f>
        <v>0</v>
      </c>
      <c r="S81" s="1097"/>
    </row>
    <row r="82" spans="1:19" s="46" customFormat="1">
      <c r="A82" s="243" t="s">
        <v>3328</v>
      </c>
      <c r="B82" s="33" t="s">
        <v>300</v>
      </c>
      <c r="C82" s="33" t="s">
        <v>301</v>
      </c>
      <c r="D82" s="19" t="s">
        <v>120</v>
      </c>
      <c r="E82" s="21" t="s">
        <v>121</v>
      </c>
      <c r="F82" s="690"/>
      <c r="G82" s="690"/>
      <c r="H82" s="690"/>
      <c r="I82" s="690"/>
      <c r="J82" s="690"/>
      <c r="K82" s="690"/>
      <c r="L82" s="690"/>
      <c r="M82" s="549">
        <f t="shared" si="14"/>
        <v>0</v>
      </c>
      <c r="N82" s="675"/>
      <c r="O82" s="549">
        <f t="shared" si="15"/>
        <v>0</v>
      </c>
      <c r="P82" s="690"/>
      <c r="Q82" s="590">
        <f>'NVBDCP Abstract'!J17</f>
        <v>0</v>
      </c>
      <c r="R82" s="550">
        <f>'NVBDCP Abstract'!K17</f>
        <v>0</v>
      </c>
      <c r="S82" s="1097"/>
    </row>
    <row r="83" spans="1:19" s="46" customFormat="1" ht="22.5">
      <c r="A83" s="243" t="s">
        <v>3329</v>
      </c>
      <c r="B83" s="33" t="s">
        <v>303</v>
      </c>
      <c r="C83" s="33" t="s">
        <v>3321</v>
      </c>
      <c r="D83" s="19" t="s">
        <v>120</v>
      </c>
      <c r="E83" s="21" t="s">
        <v>121</v>
      </c>
      <c r="F83" s="690"/>
      <c r="G83" s="690"/>
      <c r="H83" s="690"/>
      <c r="I83" s="690"/>
      <c r="J83" s="690"/>
      <c r="K83" s="690"/>
      <c r="L83" s="690"/>
      <c r="M83" s="549">
        <f t="shared" si="14"/>
        <v>0</v>
      </c>
      <c r="N83" s="675"/>
      <c r="O83" s="549">
        <f t="shared" si="15"/>
        <v>0</v>
      </c>
      <c r="P83" s="690"/>
      <c r="Q83" s="590">
        <f>'NVBDCP Abstract'!J18</f>
        <v>0</v>
      </c>
      <c r="R83" s="550">
        <f>'NVBDCP Abstract'!K18</f>
        <v>0</v>
      </c>
      <c r="S83" s="1097"/>
    </row>
    <row r="84" spans="1:19">
      <c r="A84" s="243" t="s">
        <v>3330</v>
      </c>
      <c r="B84" s="33" t="s">
        <v>304</v>
      </c>
      <c r="C84" s="33" t="s">
        <v>305</v>
      </c>
      <c r="D84" s="19" t="s">
        <v>120</v>
      </c>
      <c r="E84" s="21" t="s">
        <v>121</v>
      </c>
      <c r="F84" s="690"/>
      <c r="G84" s="690"/>
      <c r="H84" s="690"/>
      <c r="I84" s="690"/>
      <c r="J84" s="691"/>
      <c r="K84" s="691"/>
      <c r="L84" s="691"/>
      <c r="M84" s="549">
        <f t="shared" si="14"/>
        <v>0</v>
      </c>
      <c r="N84" s="675"/>
      <c r="O84" s="549">
        <f t="shared" si="15"/>
        <v>0</v>
      </c>
      <c r="P84" s="691"/>
      <c r="Q84" s="590">
        <f>'NVBDCP Abstract'!J19</f>
        <v>0</v>
      </c>
      <c r="R84" s="550">
        <f>'NVBDCP Abstract'!K19</f>
        <v>0</v>
      </c>
      <c r="S84" s="1097"/>
    </row>
    <row r="85" spans="1:19">
      <c r="A85" s="243" t="s">
        <v>3331</v>
      </c>
      <c r="B85" s="33" t="s">
        <v>306</v>
      </c>
      <c r="C85" s="33" t="s">
        <v>307</v>
      </c>
      <c r="D85" s="19" t="s">
        <v>120</v>
      </c>
      <c r="E85" s="21" t="s">
        <v>121</v>
      </c>
      <c r="F85" s="690"/>
      <c r="G85" s="690"/>
      <c r="H85" s="690"/>
      <c r="I85" s="690"/>
      <c r="J85" s="691"/>
      <c r="K85" s="691"/>
      <c r="L85" s="691"/>
      <c r="M85" s="549">
        <f t="shared" si="14"/>
        <v>0</v>
      </c>
      <c r="N85" s="675"/>
      <c r="O85" s="549">
        <f t="shared" si="15"/>
        <v>0</v>
      </c>
      <c r="P85" s="691"/>
      <c r="Q85" s="590">
        <f>'NVBDCP Abstract'!J20</f>
        <v>0</v>
      </c>
      <c r="R85" s="550">
        <f>'NVBDCP Abstract'!K20</f>
        <v>0</v>
      </c>
      <c r="S85" s="1096"/>
    </row>
    <row r="86" spans="1:19" s="46" customFormat="1">
      <c r="A86" s="241" t="s">
        <v>297</v>
      </c>
      <c r="B86" s="241" t="s">
        <v>296</v>
      </c>
      <c r="C86" s="241" t="s">
        <v>3322</v>
      </c>
      <c r="D86" s="242"/>
      <c r="E86" s="242"/>
      <c r="F86" s="692"/>
      <c r="G86" s="692"/>
      <c r="H86" s="692"/>
      <c r="I86" s="692"/>
      <c r="J86" s="692"/>
      <c r="K86" s="692"/>
      <c r="L86" s="692"/>
      <c r="M86" s="553"/>
      <c r="N86" s="697"/>
      <c r="O86" s="553">
        <f>SUM(O87:O90)</f>
        <v>0</v>
      </c>
      <c r="P86" s="692"/>
      <c r="Q86" s="708"/>
      <c r="R86" s="553">
        <f>SUM(R87:R90)</f>
        <v>0</v>
      </c>
      <c r="S86" s="1096"/>
    </row>
    <row r="87" spans="1:19" ht="22.5">
      <c r="A87" s="243" t="s">
        <v>3332</v>
      </c>
      <c r="B87" s="33" t="s">
        <v>308</v>
      </c>
      <c r="C87" s="33" t="s">
        <v>3323</v>
      </c>
      <c r="D87" s="19" t="s">
        <v>120</v>
      </c>
      <c r="E87" s="21" t="s">
        <v>121</v>
      </c>
      <c r="F87" s="1535"/>
      <c r="G87" s="1535"/>
      <c r="H87" s="1515"/>
      <c r="I87" s="1515"/>
      <c r="J87" s="1088"/>
      <c r="K87" s="1088"/>
      <c r="L87" s="1088"/>
      <c r="M87" s="1059">
        <f t="shared" ref="M87:M90" si="16">L87/100000</f>
        <v>0</v>
      </c>
      <c r="N87" s="1043"/>
      <c r="O87" s="1059">
        <f t="shared" ref="O87:O90" si="17">M87*N87</f>
        <v>0</v>
      </c>
      <c r="P87" s="1089"/>
      <c r="Q87" s="590">
        <f>'NVBDCP Abstract'!J22</f>
        <v>0</v>
      </c>
      <c r="R87" s="550">
        <f>'NVBDCP Abstract'!K22</f>
        <v>0</v>
      </c>
      <c r="S87" s="1097"/>
    </row>
    <row r="88" spans="1:19" ht="22.5">
      <c r="A88" s="243" t="s">
        <v>3333</v>
      </c>
      <c r="B88" s="33" t="s">
        <v>309</v>
      </c>
      <c r="C88" s="33" t="s">
        <v>3324</v>
      </c>
      <c r="D88" s="19" t="s">
        <v>120</v>
      </c>
      <c r="E88" s="21" t="s">
        <v>121</v>
      </c>
      <c r="F88" s="690"/>
      <c r="G88" s="690"/>
      <c r="H88" s="690"/>
      <c r="I88" s="690"/>
      <c r="J88" s="691"/>
      <c r="K88" s="691"/>
      <c r="L88" s="691"/>
      <c r="M88" s="549">
        <f t="shared" si="16"/>
        <v>0</v>
      </c>
      <c r="N88" s="675"/>
      <c r="O88" s="549">
        <f t="shared" si="17"/>
        <v>0</v>
      </c>
      <c r="P88" s="691"/>
      <c r="Q88" s="590">
        <f>'NVBDCP Abstract'!J23</f>
        <v>0</v>
      </c>
      <c r="R88" s="550">
        <f>'NVBDCP Abstract'!K23</f>
        <v>0</v>
      </c>
      <c r="S88" s="1096"/>
    </row>
    <row r="89" spans="1:19" ht="22.5">
      <c r="A89" s="243" t="s">
        <v>3334</v>
      </c>
      <c r="B89" s="33" t="s">
        <v>310</v>
      </c>
      <c r="C89" s="33" t="s">
        <v>3325</v>
      </c>
      <c r="D89" s="19" t="s">
        <v>120</v>
      </c>
      <c r="E89" s="21" t="s">
        <v>121</v>
      </c>
      <c r="F89" s="690"/>
      <c r="G89" s="690"/>
      <c r="H89" s="690"/>
      <c r="I89" s="690"/>
      <c r="J89" s="691"/>
      <c r="K89" s="691"/>
      <c r="L89" s="691"/>
      <c r="M89" s="549">
        <f t="shared" si="16"/>
        <v>0</v>
      </c>
      <c r="N89" s="675"/>
      <c r="O89" s="549">
        <f t="shared" si="17"/>
        <v>0</v>
      </c>
      <c r="P89" s="691"/>
      <c r="Q89" s="590">
        <f>'NVBDCP Abstract'!J24</f>
        <v>0</v>
      </c>
      <c r="R89" s="550">
        <f>'NVBDCP Abstract'!K24</f>
        <v>0</v>
      </c>
      <c r="S89" s="1096"/>
    </row>
    <row r="90" spans="1:19">
      <c r="A90" s="243" t="s">
        <v>3335</v>
      </c>
      <c r="B90" s="33" t="s">
        <v>311</v>
      </c>
      <c r="C90" s="33" t="s">
        <v>3326</v>
      </c>
      <c r="D90" s="19" t="s">
        <v>120</v>
      </c>
      <c r="E90" s="21" t="s">
        <v>121</v>
      </c>
      <c r="F90" s="690"/>
      <c r="G90" s="690"/>
      <c r="H90" s="690"/>
      <c r="I90" s="690"/>
      <c r="J90" s="691"/>
      <c r="K90" s="691"/>
      <c r="L90" s="691"/>
      <c r="M90" s="549">
        <f t="shared" si="16"/>
        <v>0</v>
      </c>
      <c r="N90" s="675"/>
      <c r="O90" s="549">
        <f t="shared" si="17"/>
        <v>0</v>
      </c>
      <c r="P90" s="691"/>
      <c r="Q90" s="590">
        <f>'NVBDCP Abstract'!J25</f>
        <v>0</v>
      </c>
      <c r="R90" s="550">
        <f>'NVBDCP Abstract'!K25</f>
        <v>0</v>
      </c>
      <c r="S90" s="1096"/>
    </row>
    <row r="91" spans="1:19" ht="22.5">
      <c r="A91" s="243" t="s">
        <v>299</v>
      </c>
      <c r="B91" s="35" t="s">
        <v>161</v>
      </c>
      <c r="C91" s="35" t="s">
        <v>3318</v>
      </c>
      <c r="D91" s="35" t="s">
        <v>92</v>
      </c>
      <c r="E91" s="21" t="s">
        <v>162</v>
      </c>
      <c r="F91" s="693"/>
      <c r="G91" s="693"/>
      <c r="H91" s="693"/>
      <c r="I91" s="693"/>
      <c r="J91" s="693"/>
      <c r="K91" s="694"/>
      <c r="L91" s="694"/>
      <c r="M91" s="550">
        <f>L91/100000</f>
        <v>0</v>
      </c>
      <c r="N91" s="698"/>
      <c r="O91" s="550">
        <f>M91*N91</f>
        <v>0</v>
      </c>
      <c r="P91" s="691"/>
      <c r="Q91" s="452">
        <f>'NMHP Abstract'!J10</f>
        <v>0</v>
      </c>
      <c r="R91" s="549">
        <f>'NMHP Abstract'!K10</f>
        <v>0</v>
      </c>
      <c r="S91" s="1096"/>
    </row>
    <row r="92" spans="1:19">
      <c r="A92" s="243" t="s">
        <v>302</v>
      </c>
      <c r="B92" s="33"/>
      <c r="C92" s="33" t="s">
        <v>1475</v>
      </c>
      <c r="D92" s="21"/>
      <c r="E92" s="21"/>
      <c r="F92" s="690"/>
      <c r="G92" s="690"/>
      <c r="H92" s="690"/>
      <c r="I92" s="690"/>
      <c r="J92" s="691"/>
      <c r="K92" s="691"/>
      <c r="L92" s="691"/>
      <c r="M92" s="549">
        <f>L92/100000</f>
        <v>0</v>
      </c>
      <c r="N92" s="675"/>
      <c r="O92" s="549">
        <f>M92*N92</f>
        <v>0</v>
      </c>
      <c r="P92" s="691"/>
      <c r="Q92" s="707"/>
      <c r="R92" s="711"/>
      <c r="S92" s="1096"/>
    </row>
    <row r="93" spans="1:19">
      <c r="A93" s="7">
        <v>3.3</v>
      </c>
      <c r="B93" s="80" t="s">
        <v>3270</v>
      </c>
      <c r="C93" s="8" t="s">
        <v>17</v>
      </c>
      <c r="D93" s="9"/>
      <c r="E93" s="9"/>
      <c r="F93" s="672"/>
      <c r="G93" s="672"/>
      <c r="H93" s="672"/>
      <c r="I93" s="672"/>
      <c r="J93" s="672"/>
      <c r="K93" s="672"/>
      <c r="L93" s="672"/>
      <c r="M93" s="547"/>
      <c r="N93" s="672"/>
      <c r="O93" s="547">
        <f>O94+O95+O96+O99</f>
        <v>0</v>
      </c>
      <c r="P93" s="672"/>
      <c r="Q93" s="706"/>
      <c r="R93" s="580">
        <f>R94+R95+R96+R99</f>
        <v>0</v>
      </c>
      <c r="S93" s="1096"/>
    </row>
    <row r="94" spans="1:19" ht="22.5">
      <c r="A94" s="74" t="s">
        <v>312</v>
      </c>
      <c r="B94" s="14" t="s">
        <v>313</v>
      </c>
      <c r="C94" s="22" t="s">
        <v>314</v>
      </c>
      <c r="D94" s="19" t="s">
        <v>77</v>
      </c>
      <c r="E94" s="19" t="s">
        <v>77</v>
      </c>
      <c r="F94" s="20"/>
      <c r="G94" s="20"/>
      <c r="H94" s="20"/>
      <c r="I94" s="20"/>
      <c r="J94" s="675"/>
      <c r="K94" s="675"/>
      <c r="L94" s="675"/>
      <c r="M94" s="549">
        <f>L94/100000</f>
        <v>0</v>
      </c>
      <c r="N94" s="675"/>
      <c r="O94" s="549">
        <f>M94*N94</f>
        <v>0</v>
      </c>
      <c r="P94" s="675"/>
      <c r="Q94" s="709"/>
      <c r="R94" s="712"/>
      <c r="S94" s="1096"/>
    </row>
    <row r="95" spans="1:19" ht="22.5">
      <c r="A95" s="74" t="s">
        <v>315</v>
      </c>
      <c r="B95" s="14" t="s">
        <v>316</v>
      </c>
      <c r="C95" s="22" t="s">
        <v>317</v>
      </c>
      <c r="D95" s="19" t="s">
        <v>77</v>
      </c>
      <c r="E95" s="19" t="s">
        <v>77</v>
      </c>
      <c r="F95" s="20"/>
      <c r="G95" s="20"/>
      <c r="H95" s="20"/>
      <c r="I95" s="20"/>
      <c r="J95" s="675"/>
      <c r="K95" s="675"/>
      <c r="L95" s="675"/>
      <c r="M95" s="549">
        <f>L95/100000</f>
        <v>0</v>
      </c>
      <c r="N95" s="675"/>
      <c r="O95" s="549">
        <f>M95*N95</f>
        <v>0</v>
      </c>
      <c r="P95" s="675"/>
      <c r="Q95" s="709"/>
      <c r="R95" s="712"/>
      <c r="S95" s="1096"/>
    </row>
    <row r="96" spans="1:19">
      <c r="A96" s="90" t="s">
        <v>318</v>
      </c>
      <c r="B96" s="84"/>
      <c r="C96" s="85" t="s">
        <v>319</v>
      </c>
      <c r="D96" s="86"/>
      <c r="E96" s="86"/>
      <c r="F96" s="673"/>
      <c r="G96" s="673"/>
      <c r="H96" s="673"/>
      <c r="I96" s="673"/>
      <c r="J96" s="673"/>
      <c r="K96" s="673"/>
      <c r="L96" s="673"/>
      <c r="M96" s="548"/>
      <c r="N96" s="679"/>
      <c r="O96" s="544">
        <f>SUM(O97:O98)</f>
        <v>0</v>
      </c>
      <c r="P96" s="673"/>
      <c r="Q96" s="705"/>
      <c r="R96" s="591">
        <f>SUM(R97:R98)</f>
        <v>0</v>
      </c>
      <c r="S96" s="1096"/>
    </row>
    <row r="97" spans="1:19">
      <c r="A97" s="74" t="s">
        <v>320</v>
      </c>
      <c r="B97" s="27" t="s">
        <v>321</v>
      </c>
      <c r="C97" s="27" t="s">
        <v>322</v>
      </c>
      <c r="D97" s="19" t="s">
        <v>120</v>
      </c>
      <c r="E97" s="19" t="s">
        <v>323</v>
      </c>
      <c r="F97" s="20"/>
      <c r="G97" s="20"/>
      <c r="H97" s="20"/>
      <c r="I97" s="20"/>
      <c r="J97" s="675"/>
      <c r="K97" s="675"/>
      <c r="L97" s="675"/>
      <c r="M97" s="549">
        <f>L97/100000</f>
        <v>0</v>
      </c>
      <c r="N97" s="675"/>
      <c r="O97" s="549">
        <f>M97*N97</f>
        <v>0</v>
      </c>
      <c r="P97" s="675"/>
      <c r="Q97" s="452">
        <f>'IDSP Abstract'!J6</f>
        <v>0</v>
      </c>
      <c r="R97" s="549">
        <f>'IDSP Abstract'!K6</f>
        <v>0</v>
      </c>
      <c r="S97" s="1096"/>
    </row>
    <row r="98" spans="1:19" ht="33.75">
      <c r="A98" s="74" t="s">
        <v>324</v>
      </c>
      <c r="B98" s="14" t="s">
        <v>325</v>
      </c>
      <c r="C98" s="14" t="s">
        <v>326</v>
      </c>
      <c r="D98" s="19" t="s">
        <v>120</v>
      </c>
      <c r="E98" s="19" t="s">
        <v>164</v>
      </c>
      <c r="F98" s="20"/>
      <c r="G98" s="20"/>
      <c r="H98" s="20"/>
      <c r="I98" s="20"/>
      <c r="J98" s="675"/>
      <c r="K98" s="675"/>
      <c r="L98" s="675"/>
      <c r="M98" s="549">
        <f>L98/100000</f>
        <v>0</v>
      </c>
      <c r="N98" s="675"/>
      <c r="O98" s="549">
        <f>M98*N98</f>
        <v>0</v>
      </c>
      <c r="P98" s="675"/>
      <c r="Q98" s="452">
        <f>'NTCP Abstract'!J17</f>
        <v>0</v>
      </c>
      <c r="R98" s="549">
        <f>'NTCP Abstract'!K17</f>
        <v>0</v>
      </c>
      <c r="S98" s="1096"/>
    </row>
    <row r="99" spans="1:19" s="428" customFormat="1">
      <c r="A99" s="427" t="s">
        <v>3057</v>
      </c>
      <c r="B99" s="42"/>
      <c r="C99" s="42" t="s">
        <v>1475</v>
      </c>
      <c r="D99" s="43"/>
      <c r="E99" s="43"/>
      <c r="F99" s="695"/>
      <c r="G99" s="695"/>
      <c r="H99" s="695"/>
      <c r="I99" s="695"/>
      <c r="J99" s="695"/>
      <c r="K99" s="695"/>
      <c r="L99" s="695"/>
      <c r="M99" s="556">
        <f>L99/100000</f>
        <v>0</v>
      </c>
      <c r="N99" s="695"/>
      <c r="O99" s="556">
        <f>M99*N99</f>
        <v>0</v>
      </c>
      <c r="P99" s="695"/>
      <c r="Q99" s="710"/>
      <c r="R99" s="713"/>
      <c r="S99" s="1096"/>
    </row>
  </sheetData>
  <sheetProtection formatCells="0" formatColumns="0" formatRows="0" autoFilter="0"/>
  <autoFilter ref="A2:R99"/>
  <mergeCells count="1">
    <mergeCell ref="A1:R1"/>
  </mergeCell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dimension ref="A1:R11"/>
  <sheetViews>
    <sheetView zoomScale="80" zoomScaleNormal="80" workbookViewId="0">
      <pane xSplit="5" ySplit="2" topLeftCell="F3" activePane="bottomRight" state="frozen"/>
      <selection pane="topRight" activeCell="F1" sqref="F1"/>
      <selection pane="bottomLeft" activeCell="A3" sqref="A3"/>
      <selection pane="bottomRight" activeCell="O3" sqref="O3"/>
    </sheetView>
  </sheetViews>
  <sheetFormatPr defaultRowHeight="12.75"/>
  <cols>
    <col min="3" max="3" width="29.85546875" customWidth="1"/>
    <col min="6" max="6" width="13.85546875" customWidth="1"/>
    <col min="10" max="10" width="11.140625" customWidth="1"/>
    <col min="11" max="11" width="12" customWidth="1"/>
    <col min="13" max="13" width="8.85546875" style="559"/>
    <col min="15" max="15" width="13.140625" style="559" bestFit="1" customWidth="1"/>
    <col min="16" max="16" width="19.42578125" customWidth="1"/>
    <col min="18" max="18" width="8.85546875" style="559"/>
  </cols>
  <sheetData>
    <row r="1" spans="1:18" ht="14.25">
      <c r="A1" s="1664" t="s">
        <v>3456</v>
      </c>
      <c r="B1" s="1665"/>
      <c r="C1" s="1665"/>
      <c r="D1" s="1665"/>
      <c r="E1" s="1665"/>
      <c r="F1" s="1665"/>
      <c r="G1" s="1665"/>
      <c r="H1" s="1665"/>
      <c r="I1" s="1665"/>
      <c r="J1" s="1665"/>
      <c r="K1" s="1665"/>
      <c r="L1" s="1665"/>
      <c r="M1" s="1665"/>
      <c r="N1" s="1665"/>
      <c r="O1" s="1665"/>
      <c r="P1" s="1665"/>
      <c r="Q1" s="1665"/>
      <c r="R1" s="1665"/>
    </row>
    <row r="2" spans="1:18" ht="78.75">
      <c r="A2" s="322" t="s">
        <v>59</v>
      </c>
      <c r="B2" s="323" t="s">
        <v>60</v>
      </c>
      <c r="C2" s="323" t="s">
        <v>61</v>
      </c>
      <c r="D2" s="323" t="s">
        <v>62</v>
      </c>
      <c r="E2" s="323" t="s">
        <v>63</v>
      </c>
      <c r="F2" s="430" t="s">
        <v>3775</v>
      </c>
      <c r="G2" s="430" t="s">
        <v>3776</v>
      </c>
      <c r="H2" s="430" t="s">
        <v>3777</v>
      </c>
      <c r="I2" s="430" t="s">
        <v>3778</v>
      </c>
      <c r="J2" s="827" t="s">
        <v>3015</v>
      </c>
      <c r="K2" s="3" t="s">
        <v>65</v>
      </c>
      <c r="L2" s="3" t="s">
        <v>66</v>
      </c>
      <c r="M2" s="513" t="s">
        <v>67</v>
      </c>
      <c r="N2" s="3" t="s">
        <v>68</v>
      </c>
      <c r="O2" s="513" t="s">
        <v>69</v>
      </c>
      <c r="P2" s="3" t="s">
        <v>70</v>
      </c>
      <c r="Q2" s="3" t="s">
        <v>3017</v>
      </c>
      <c r="R2" s="516" t="s">
        <v>3018</v>
      </c>
    </row>
    <row r="3" spans="1:18">
      <c r="A3" s="5">
        <v>4</v>
      </c>
      <c r="B3" s="79"/>
      <c r="C3" s="5" t="s">
        <v>3271</v>
      </c>
      <c r="D3" s="5"/>
      <c r="E3" s="5"/>
      <c r="F3" s="671"/>
      <c r="G3" s="671"/>
      <c r="H3" s="671"/>
      <c r="I3" s="671"/>
      <c r="J3" s="671"/>
      <c r="K3" s="671"/>
      <c r="L3" s="671"/>
      <c r="M3" s="543"/>
      <c r="N3" s="671"/>
      <c r="O3" s="545">
        <f>O4</f>
        <v>0</v>
      </c>
      <c r="P3" s="671"/>
      <c r="Q3" s="671"/>
      <c r="R3" s="545">
        <f>R4</f>
        <v>0</v>
      </c>
    </row>
    <row r="4" spans="1:18" ht="33.75">
      <c r="A4" s="7">
        <v>4.0999999999999996</v>
      </c>
      <c r="B4" s="188" t="s">
        <v>1793</v>
      </c>
      <c r="C4" s="7" t="s">
        <v>1794</v>
      </c>
      <c r="D4" s="7"/>
      <c r="E4" s="7"/>
      <c r="F4" s="714"/>
      <c r="G4" s="714"/>
      <c r="H4" s="714"/>
      <c r="I4" s="714"/>
      <c r="J4" s="714"/>
      <c r="K4" s="714"/>
      <c r="L4" s="714"/>
      <c r="M4" s="113"/>
      <c r="N4" s="716"/>
      <c r="O4" s="547">
        <f>SUM(O5:O11)</f>
        <v>0</v>
      </c>
      <c r="P4" s="714"/>
      <c r="Q4" s="714"/>
      <c r="R4" s="547">
        <f>SUM(R5:R11)</f>
        <v>0</v>
      </c>
    </row>
    <row r="5" spans="1:18">
      <c r="A5" s="119" t="s">
        <v>3272</v>
      </c>
      <c r="B5" s="38" t="s">
        <v>1795</v>
      </c>
      <c r="C5" s="38" t="s">
        <v>1796</v>
      </c>
      <c r="D5" s="164" t="s">
        <v>77</v>
      </c>
      <c r="E5" s="164" t="s">
        <v>77</v>
      </c>
      <c r="F5" s="715"/>
      <c r="G5" s="715"/>
      <c r="H5" s="715"/>
      <c r="I5" s="715"/>
      <c r="J5" s="715"/>
      <c r="K5" s="1107"/>
      <c r="L5" s="715"/>
      <c r="M5" s="558">
        <f t="shared" ref="M5:M11" si="0">L5/100000</f>
        <v>0</v>
      </c>
      <c r="N5" s="717"/>
      <c r="O5" s="560">
        <f t="shared" ref="O5:O11" si="1">M5*N5</f>
        <v>0</v>
      </c>
      <c r="P5" s="715"/>
      <c r="Q5" s="718"/>
      <c r="R5" s="719"/>
    </row>
    <row r="6" spans="1:18">
      <c r="A6" s="119" t="s">
        <v>3273</v>
      </c>
      <c r="B6" s="38" t="s">
        <v>1797</v>
      </c>
      <c r="C6" s="38" t="s">
        <v>344</v>
      </c>
      <c r="D6" s="164" t="s">
        <v>77</v>
      </c>
      <c r="E6" s="164" t="s">
        <v>77</v>
      </c>
      <c r="F6" s="715"/>
      <c r="G6" s="715"/>
      <c r="H6" s="715"/>
      <c r="I6" s="715"/>
      <c r="J6" s="715"/>
      <c r="K6" s="1107"/>
      <c r="L6" s="715"/>
      <c r="M6" s="558">
        <f t="shared" si="0"/>
        <v>0</v>
      </c>
      <c r="N6" s="717"/>
      <c r="O6" s="560">
        <f t="shared" si="1"/>
        <v>0</v>
      </c>
      <c r="P6" s="715"/>
      <c r="Q6" s="718"/>
      <c r="R6" s="719"/>
    </row>
    <row r="7" spans="1:18">
      <c r="A7" s="119" t="s">
        <v>3274</v>
      </c>
      <c r="B7" s="38" t="s">
        <v>1798</v>
      </c>
      <c r="C7" s="38" t="s">
        <v>336</v>
      </c>
      <c r="D7" s="164" t="s">
        <v>77</v>
      </c>
      <c r="E7" s="164" t="s">
        <v>77</v>
      </c>
      <c r="F7" s="715"/>
      <c r="G7" s="715"/>
      <c r="H7" s="715"/>
      <c r="I7" s="715"/>
      <c r="J7" s="715"/>
      <c r="K7" s="1107"/>
      <c r="L7" s="715"/>
      <c r="M7" s="558">
        <f t="shared" si="0"/>
        <v>0</v>
      </c>
      <c r="N7" s="717"/>
      <c r="O7" s="560">
        <f t="shared" si="1"/>
        <v>0</v>
      </c>
      <c r="P7" s="715"/>
      <c r="Q7" s="718"/>
      <c r="R7" s="719"/>
    </row>
    <row r="8" spans="1:18">
      <c r="A8" s="119" t="s">
        <v>3275</v>
      </c>
      <c r="B8" s="38" t="s">
        <v>1799</v>
      </c>
      <c r="C8" s="38" t="s">
        <v>338</v>
      </c>
      <c r="D8" s="164" t="s">
        <v>77</v>
      </c>
      <c r="E8" s="164" t="s">
        <v>77</v>
      </c>
      <c r="F8" s="715"/>
      <c r="G8" s="715"/>
      <c r="H8" s="715"/>
      <c r="I8" s="715"/>
      <c r="J8" s="715"/>
      <c r="K8" s="1107"/>
      <c r="L8" s="715"/>
      <c r="M8" s="558">
        <f t="shared" si="0"/>
        <v>0</v>
      </c>
      <c r="N8" s="717"/>
      <c r="O8" s="560">
        <f t="shared" si="1"/>
        <v>0</v>
      </c>
      <c r="P8" s="715"/>
      <c r="Q8" s="718"/>
      <c r="R8" s="719"/>
    </row>
    <row r="9" spans="1:18">
      <c r="A9" s="119" t="s">
        <v>3276</v>
      </c>
      <c r="B9" s="38" t="s">
        <v>1800</v>
      </c>
      <c r="C9" s="38" t="s">
        <v>340</v>
      </c>
      <c r="D9" s="164" t="s">
        <v>77</v>
      </c>
      <c r="E9" s="164" t="s">
        <v>77</v>
      </c>
      <c r="F9" s="715"/>
      <c r="G9" s="715"/>
      <c r="H9" s="715"/>
      <c r="I9" s="715"/>
      <c r="J9" s="715"/>
      <c r="K9" s="1107"/>
      <c r="L9" s="715"/>
      <c r="M9" s="558">
        <f t="shared" si="0"/>
        <v>0</v>
      </c>
      <c r="N9" s="717"/>
      <c r="O9" s="560">
        <f t="shared" si="1"/>
        <v>0</v>
      </c>
      <c r="P9" s="715"/>
      <c r="Q9" s="718"/>
      <c r="R9" s="719"/>
    </row>
    <row r="10" spans="1:18">
      <c r="A10" s="119" t="s">
        <v>3277</v>
      </c>
      <c r="B10" s="38" t="s">
        <v>1801</v>
      </c>
      <c r="C10" s="38" t="s">
        <v>1802</v>
      </c>
      <c r="D10" s="164" t="s">
        <v>77</v>
      </c>
      <c r="E10" s="164" t="s">
        <v>77</v>
      </c>
      <c r="F10" s="715"/>
      <c r="G10" s="1108"/>
      <c r="H10" s="1109"/>
      <c r="I10" s="1109"/>
      <c r="J10" s="1110"/>
      <c r="K10" s="1107"/>
      <c r="L10" s="715"/>
      <c r="M10" s="558">
        <f t="shared" si="0"/>
        <v>0</v>
      </c>
      <c r="N10" s="717"/>
      <c r="O10" s="560">
        <f t="shared" si="1"/>
        <v>0</v>
      </c>
      <c r="P10" s="1107"/>
      <c r="Q10" s="718"/>
      <c r="R10" s="719"/>
    </row>
    <row r="11" spans="1:18">
      <c r="A11" s="119" t="s">
        <v>3278</v>
      </c>
      <c r="B11" s="38" t="s">
        <v>1803</v>
      </c>
      <c r="C11" s="38" t="s">
        <v>2087</v>
      </c>
      <c r="D11" s="164" t="s">
        <v>77</v>
      </c>
      <c r="E11" s="164" t="s">
        <v>77</v>
      </c>
      <c r="F11" s="715"/>
      <c r="G11" s="715"/>
      <c r="H11" s="715"/>
      <c r="I11" s="715"/>
      <c r="J11" s="715"/>
      <c r="K11" s="715"/>
      <c r="L11" s="715"/>
      <c r="M11" s="1111">
        <f t="shared" si="0"/>
        <v>0</v>
      </c>
      <c r="N11" s="1107"/>
      <c r="O11" s="1112">
        <f t="shared" si="1"/>
        <v>0</v>
      </c>
      <c r="P11" s="1107"/>
      <c r="Q11" s="718"/>
      <c r="R11" s="719"/>
    </row>
  </sheetData>
  <sheetProtection formatCells="0" formatColumns="0" formatRows="0" autoFilter="0"/>
  <autoFilter ref="A2:R11"/>
  <mergeCells count="1">
    <mergeCell ref="A1:R1"/>
  </mergeCells>
  <pageMargins left="0.7" right="0.7" top="0.75" bottom="0.75" header="0.3" footer="0.3"/>
</worksheet>
</file>

<file path=xl/worksheets/sheet6.xml><?xml version="1.0" encoding="utf-8"?>
<worksheet xmlns="http://schemas.openxmlformats.org/spreadsheetml/2006/main" xmlns:r="http://schemas.openxmlformats.org/officeDocument/2006/relationships">
  <sheetPr codeName="Sheet4"/>
  <dimension ref="A1:R103"/>
  <sheetViews>
    <sheetView zoomScale="50" zoomScaleNormal="50" workbookViewId="0">
      <pane xSplit="5" ySplit="2" topLeftCell="H66" activePane="bottomRight" state="frozenSplit"/>
      <selection pane="topRight" activeCell="G1" sqref="G1"/>
      <selection pane="bottomLeft" activeCell="A8" sqref="A8"/>
      <selection pane="bottomRight" activeCell="E81" sqref="E81"/>
    </sheetView>
  </sheetViews>
  <sheetFormatPr defaultColWidth="9.140625" defaultRowHeight="11.25"/>
  <cols>
    <col min="1" max="1" width="10.5703125" style="46" bestFit="1" customWidth="1"/>
    <col min="2" max="2" width="13.140625" style="44" customWidth="1"/>
    <col min="3" max="3" width="41" style="44" customWidth="1"/>
    <col min="4" max="4" width="5.85546875" style="53" bestFit="1" customWidth="1"/>
    <col min="5" max="5" width="17" style="53" bestFit="1" customWidth="1"/>
    <col min="6" max="10" width="23.5703125" style="46" customWidth="1"/>
    <col min="11" max="11" width="10.140625" style="46" bestFit="1" customWidth="1"/>
    <col min="12" max="12" width="10.85546875" style="46" bestFit="1" customWidth="1"/>
    <col min="13" max="13" width="13" style="557" bestFit="1" customWidth="1"/>
    <col min="14" max="14" width="11.5703125" style="44" bestFit="1" customWidth="1"/>
    <col min="15" max="15" width="13" style="557" bestFit="1" customWidth="1"/>
    <col min="16" max="16" width="74.7109375" style="44" customWidth="1"/>
    <col min="17" max="17" width="16.5703125" style="44" customWidth="1"/>
    <col min="18" max="18" width="16.5703125" style="557" customWidth="1"/>
    <col min="19" max="16384" width="9.140625" style="44"/>
  </cols>
  <sheetData>
    <row r="1" spans="1:18" ht="14.25">
      <c r="A1" s="1666" t="s">
        <v>327</v>
      </c>
      <c r="B1" s="1666"/>
      <c r="C1" s="1666"/>
      <c r="D1" s="1666"/>
      <c r="E1" s="1666"/>
      <c r="F1" s="1666"/>
      <c r="G1" s="1666"/>
      <c r="H1" s="1666"/>
      <c r="I1" s="1666"/>
      <c r="J1" s="1666"/>
      <c r="K1" s="1666"/>
      <c r="L1" s="1666"/>
      <c r="M1" s="1666"/>
      <c r="N1" s="1666"/>
      <c r="O1" s="1666"/>
      <c r="P1" s="1666"/>
      <c r="Q1" s="1666"/>
      <c r="R1" s="1666"/>
    </row>
    <row r="2" spans="1:18" ht="33.75">
      <c r="A2" s="3" t="s">
        <v>59</v>
      </c>
      <c r="B2" s="3" t="s">
        <v>60</v>
      </c>
      <c r="C2" s="3" t="s">
        <v>61</v>
      </c>
      <c r="D2" s="3" t="s">
        <v>62</v>
      </c>
      <c r="E2" s="3" t="s">
        <v>63</v>
      </c>
      <c r="F2" s="430" t="s">
        <v>3775</v>
      </c>
      <c r="G2" s="430" t="s">
        <v>3776</v>
      </c>
      <c r="H2" s="430" t="s">
        <v>3777</v>
      </c>
      <c r="I2" s="430" t="s">
        <v>3778</v>
      </c>
      <c r="J2" s="827" t="s">
        <v>3015</v>
      </c>
      <c r="K2" s="3" t="s">
        <v>65</v>
      </c>
      <c r="L2" s="3" t="s">
        <v>66</v>
      </c>
      <c r="M2" s="517" t="s">
        <v>67</v>
      </c>
      <c r="N2" s="3" t="s">
        <v>68</v>
      </c>
      <c r="O2" s="517" t="s">
        <v>69</v>
      </c>
      <c r="P2" s="3" t="s">
        <v>70</v>
      </c>
      <c r="Q2" s="3" t="s">
        <v>3017</v>
      </c>
      <c r="R2" s="523" t="s">
        <v>3018</v>
      </c>
    </row>
    <row r="3" spans="1:18" s="46" customFormat="1">
      <c r="A3" s="5">
        <v>5</v>
      </c>
      <c r="B3" s="82"/>
      <c r="C3" s="5" t="s">
        <v>18</v>
      </c>
      <c r="D3" s="45"/>
      <c r="E3" s="45"/>
      <c r="F3" s="720"/>
      <c r="G3" s="720"/>
      <c r="H3" s="720"/>
      <c r="I3" s="720"/>
      <c r="J3" s="720"/>
      <c r="K3" s="720"/>
      <c r="L3" s="720"/>
      <c r="M3" s="545"/>
      <c r="N3" s="720"/>
      <c r="O3" s="545">
        <f>O4+O49+O76</f>
        <v>0</v>
      </c>
      <c r="P3" s="720"/>
      <c r="Q3" s="720"/>
      <c r="R3" s="545">
        <f>R4+R49+R76</f>
        <v>0</v>
      </c>
    </row>
    <row r="4" spans="1:18">
      <c r="A4" s="73">
        <v>5.0999999999999996</v>
      </c>
      <c r="B4" s="80"/>
      <c r="C4" s="8" t="s">
        <v>19</v>
      </c>
      <c r="D4" s="48"/>
      <c r="E4" s="48"/>
      <c r="F4" s="721"/>
      <c r="G4" s="721"/>
      <c r="H4" s="721"/>
      <c r="I4" s="721"/>
      <c r="J4" s="721"/>
      <c r="K4" s="721"/>
      <c r="L4" s="721"/>
      <c r="M4" s="561"/>
      <c r="N4" s="725"/>
      <c r="O4" s="564">
        <f>O5+O48</f>
        <v>0</v>
      </c>
      <c r="P4" s="721"/>
      <c r="Q4" s="721"/>
      <c r="R4" s="564">
        <f>R5+R48</f>
        <v>0</v>
      </c>
    </row>
    <row r="5" spans="1:18" ht="22.5">
      <c r="A5" s="83" t="s">
        <v>328</v>
      </c>
      <c r="B5" s="84" t="s">
        <v>329</v>
      </c>
      <c r="C5" s="85" t="s">
        <v>330</v>
      </c>
      <c r="D5" s="86"/>
      <c r="E5" s="86"/>
      <c r="F5" s="673"/>
      <c r="G5" s="673"/>
      <c r="H5" s="673"/>
      <c r="I5" s="673"/>
      <c r="J5" s="673"/>
      <c r="K5" s="673"/>
      <c r="L5" s="673"/>
      <c r="M5" s="548"/>
      <c r="N5" s="679"/>
      <c r="O5" s="544">
        <f>O6+O17+O30+O40</f>
        <v>0</v>
      </c>
      <c r="P5" s="673"/>
      <c r="Q5" s="673"/>
      <c r="R5" s="544">
        <f>R6+R17+R30+R40</f>
        <v>0</v>
      </c>
    </row>
    <row r="6" spans="1:18" ht="90">
      <c r="A6" s="30" t="s">
        <v>331</v>
      </c>
      <c r="B6" s="81" t="s">
        <v>3347</v>
      </c>
      <c r="C6" s="10" t="s">
        <v>332</v>
      </c>
      <c r="D6" s="11"/>
      <c r="E6" s="11"/>
      <c r="F6" s="722"/>
      <c r="G6" s="722"/>
      <c r="H6" s="722"/>
      <c r="I6" s="722"/>
      <c r="J6" s="722"/>
      <c r="K6" s="722"/>
      <c r="L6" s="722"/>
      <c r="M6" s="562"/>
      <c r="N6" s="726"/>
      <c r="O6" s="553">
        <f>SUM(O7:O16)</f>
        <v>0</v>
      </c>
      <c r="P6" s="722"/>
      <c r="Q6" s="722"/>
      <c r="R6" s="553">
        <f>SUM(R7:R16)</f>
        <v>0</v>
      </c>
    </row>
    <row r="7" spans="1:18" ht="22.5">
      <c r="A7" s="22" t="s">
        <v>333</v>
      </c>
      <c r="B7" s="14" t="s">
        <v>3340</v>
      </c>
      <c r="C7" s="51" t="s">
        <v>334</v>
      </c>
      <c r="D7" s="19" t="s">
        <v>77</v>
      </c>
      <c r="E7" s="19" t="s">
        <v>77</v>
      </c>
      <c r="F7" s="1102"/>
      <c r="G7" s="1536"/>
      <c r="H7" s="1532"/>
      <c r="I7" s="1532"/>
      <c r="J7" s="1118"/>
      <c r="K7" s="1102"/>
      <c r="L7" s="1074"/>
      <c r="M7" s="1075">
        <v>0</v>
      </c>
      <c r="N7" s="1076"/>
      <c r="O7" s="1075">
        <f t="shared" ref="O7:O13" si="0">M7*N7</f>
        <v>0</v>
      </c>
      <c r="P7" s="1119"/>
      <c r="Q7" s="681"/>
      <c r="R7" s="683"/>
    </row>
    <row r="8" spans="1:18" ht="12.75">
      <c r="A8" s="22" t="s">
        <v>335</v>
      </c>
      <c r="B8" s="14" t="s">
        <v>3345</v>
      </c>
      <c r="C8" s="14" t="s">
        <v>344</v>
      </c>
      <c r="D8" s="19" t="s">
        <v>77</v>
      </c>
      <c r="E8" s="19" t="s">
        <v>77</v>
      </c>
      <c r="F8" s="1102"/>
      <c r="G8" s="1536"/>
      <c r="H8" s="1532"/>
      <c r="I8" s="1532"/>
      <c r="J8" s="1120"/>
      <c r="K8" s="1102"/>
      <c r="L8" s="1074"/>
      <c r="M8" s="1075">
        <v>0</v>
      </c>
      <c r="N8" s="1076"/>
      <c r="O8" s="1075">
        <f t="shared" si="0"/>
        <v>0</v>
      </c>
      <c r="P8" s="1119"/>
      <c r="Q8" s="681"/>
      <c r="R8" s="683"/>
    </row>
    <row r="9" spans="1:18" ht="12.75">
      <c r="A9" s="22" t="s">
        <v>337</v>
      </c>
      <c r="B9" s="14" t="s">
        <v>3341</v>
      </c>
      <c r="C9" s="14" t="s">
        <v>336</v>
      </c>
      <c r="D9" s="19" t="s">
        <v>77</v>
      </c>
      <c r="E9" s="19" t="s">
        <v>77</v>
      </c>
      <c r="F9" s="1102"/>
      <c r="G9" s="1536"/>
      <c r="H9" s="1532"/>
      <c r="I9" s="1532"/>
      <c r="J9" s="1120"/>
      <c r="K9" s="1102"/>
      <c r="L9" s="1074"/>
      <c r="M9" s="1075">
        <f t="shared" ref="M9:M13" si="1">L9/100000</f>
        <v>0</v>
      </c>
      <c r="N9" s="1076"/>
      <c r="O9" s="1075">
        <f t="shared" si="0"/>
        <v>0</v>
      </c>
      <c r="P9" s="1119"/>
      <c r="Q9" s="681"/>
      <c r="R9" s="683"/>
    </row>
    <row r="10" spans="1:18" ht="12.75">
      <c r="A10" s="22" t="s">
        <v>339</v>
      </c>
      <c r="B10" s="14" t="s">
        <v>3342</v>
      </c>
      <c r="C10" s="14" t="s">
        <v>338</v>
      </c>
      <c r="D10" s="19" t="s">
        <v>77</v>
      </c>
      <c r="E10" s="19" t="s">
        <v>77</v>
      </c>
      <c r="F10" s="1102"/>
      <c r="G10" s="1536"/>
      <c r="H10" s="1532"/>
      <c r="I10" s="1532"/>
      <c r="J10" s="1120"/>
      <c r="K10" s="1102"/>
      <c r="L10" s="1074"/>
      <c r="M10" s="1075">
        <f t="shared" si="1"/>
        <v>0</v>
      </c>
      <c r="N10" s="1076"/>
      <c r="O10" s="1075">
        <f t="shared" si="0"/>
        <v>0</v>
      </c>
      <c r="P10" s="1119"/>
      <c r="Q10" s="681"/>
      <c r="R10" s="683"/>
    </row>
    <row r="11" spans="1:18" ht="12.75">
      <c r="A11" s="22" t="s">
        <v>341</v>
      </c>
      <c r="B11" s="14" t="s">
        <v>3343</v>
      </c>
      <c r="C11" s="14" t="s">
        <v>340</v>
      </c>
      <c r="D11" s="19" t="s">
        <v>77</v>
      </c>
      <c r="E11" s="19" t="s">
        <v>77</v>
      </c>
      <c r="F11" s="1102"/>
      <c r="G11" s="1536"/>
      <c r="H11" s="1532"/>
      <c r="I11" s="1532"/>
      <c r="J11" s="1120"/>
      <c r="K11" s="1102"/>
      <c r="L11" s="1074"/>
      <c r="M11" s="1075">
        <f t="shared" si="1"/>
        <v>0</v>
      </c>
      <c r="N11" s="1076"/>
      <c r="O11" s="1075">
        <f t="shared" si="0"/>
        <v>0</v>
      </c>
      <c r="P11" s="1119"/>
      <c r="Q11" s="681"/>
      <c r="R11" s="683"/>
    </row>
    <row r="12" spans="1:18" ht="12.75">
      <c r="A12" s="22" t="s">
        <v>343</v>
      </c>
      <c r="B12" s="14" t="s">
        <v>3344</v>
      </c>
      <c r="C12" s="14" t="s">
        <v>342</v>
      </c>
      <c r="D12" s="19" t="s">
        <v>77</v>
      </c>
      <c r="E12" s="21" t="s">
        <v>2846</v>
      </c>
      <c r="F12" s="1102"/>
      <c r="G12" s="1537"/>
      <c r="H12" s="1532"/>
      <c r="I12" s="1532"/>
      <c r="J12" s="1120"/>
      <c r="K12" s="1102"/>
      <c r="L12" s="1074"/>
      <c r="M12" s="1075">
        <f t="shared" si="1"/>
        <v>0</v>
      </c>
      <c r="N12" s="1076"/>
      <c r="O12" s="1075">
        <f t="shared" si="0"/>
        <v>0</v>
      </c>
      <c r="P12" s="1119"/>
      <c r="Q12" s="17">
        <f>'RMCH+A Abstract'!J23</f>
        <v>0</v>
      </c>
      <c r="R12" s="549">
        <f>'RMCH+A Abstract'!K23</f>
        <v>0</v>
      </c>
    </row>
    <row r="13" spans="1:18" ht="22.5">
      <c r="A13" s="22" t="s">
        <v>345</v>
      </c>
      <c r="B13" s="14" t="s">
        <v>3346</v>
      </c>
      <c r="C13" s="14" t="s">
        <v>2935</v>
      </c>
      <c r="D13" s="19" t="s">
        <v>77</v>
      </c>
      <c r="E13" s="21" t="s">
        <v>2936</v>
      </c>
      <c r="F13" s="1074"/>
      <c r="G13" s="1074"/>
      <c r="H13" s="1074"/>
      <c r="I13" s="1074"/>
      <c r="J13" s="1074"/>
      <c r="K13" s="1102"/>
      <c r="L13" s="1074"/>
      <c r="M13" s="1075">
        <f t="shared" si="1"/>
        <v>0</v>
      </c>
      <c r="N13" s="1076"/>
      <c r="O13" s="1075">
        <f t="shared" si="0"/>
        <v>0</v>
      </c>
      <c r="P13" s="1119"/>
      <c r="Q13" s="17">
        <f>'RMCH+A Abstract'!J171</f>
        <v>0</v>
      </c>
      <c r="R13" s="549">
        <f>'RMCH+A Abstract'!K171</f>
        <v>0</v>
      </c>
    </row>
    <row r="14" spans="1:18" ht="33.75">
      <c r="A14" s="22" t="s">
        <v>346</v>
      </c>
      <c r="B14" s="27" t="s">
        <v>397</v>
      </c>
      <c r="C14" s="27" t="s">
        <v>398</v>
      </c>
      <c r="D14" s="19" t="s">
        <v>92</v>
      </c>
      <c r="E14" s="19" t="s">
        <v>93</v>
      </c>
      <c r="F14" s="1074"/>
      <c r="G14" s="1074"/>
      <c r="H14" s="1074"/>
      <c r="I14" s="1074"/>
      <c r="J14" s="1074"/>
      <c r="K14" s="1074"/>
      <c r="L14" s="1074"/>
      <c r="M14" s="1075">
        <f>L14/100000</f>
        <v>0</v>
      </c>
      <c r="N14" s="1076"/>
      <c r="O14" s="1075">
        <f>M14*N14</f>
        <v>0</v>
      </c>
      <c r="P14" s="1076"/>
      <c r="Q14" s="17">
        <f>'NPCB Abstract'!J17</f>
        <v>0</v>
      </c>
      <c r="R14" s="549">
        <f>'NPCB Abstract'!K17</f>
        <v>0</v>
      </c>
    </row>
    <row r="15" spans="1:18">
      <c r="A15" s="22" t="s">
        <v>348</v>
      </c>
      <c r="B15" s="14" t="s">
        <v>3355</v>
      </c>
      <c r="C15" s="14" t="s">
        <v>347</v>
      </c>
      <c r="D15" s="19" t="s">
        <v>77</v>
      </c>
      <c r="E15" s="19" t="s">
        <v>77</v>
      </c>
      <c r="F15" s="1074"/>
      <c r="G15" s="1074"/>
      <c r="H15" s="1074"/>
      <c r="I15" s="1074"/>
      <c r="J15" s="1074"/>
      <c r="K15" s="1074"/>
      <c r="L15" s="1074"/>
      <c r="M15" s="1075">
        <f t="shared" ref="M15:M16" si="2">L15/100000</f>
        <v>0</v>
      </c>
      <c r="N15" s="1076"/>
      <c r="O15" s="1075">
        <f t="shared" ref="O15:O16" si="3">M15*N15</f>
        <v>0</v>
      </c>
      <c r="P15" s="1076"/>
      <c r="Q15" s="681"/>
      <c r="R15" s="683"/>
    </row>
    <row r="16" spans="1:18">
      <c r="A16" s="22" t="s">
        <v>3394</v>
      </c>
      <c r="B16" s="14"/>
      <c r="C16" s="14" t="s">
        <v>349</v>
      </c>
      <c r="D16" s="19" t="s">
        <v>77</v>
      </c>
      <c r="E16" s="19" t="s">
        <v>77</v>
      </c>
      <c r="F16" s="1074"/>
      <c r="G16" s="1074"/>
      <c r="H16" s="1074"/>
      <c r="I16" s="1074"/>
      <c r="J16" s="1074"/>
      <c r="K16" s="1074"/>
      <c r="L16" s="1074"/>
      <c r="M16" s="1094">
        <f t="shared" si="2"/>
        <v>0</v>
      </c>
      <c r="N16" s="1074"/>
      <c r="O16" s="1094">
        <f t="shared" si="3"/>
        <v>0</v>
      </c>
      <c r="P16" s="1074"/>
      <c r="Q16" s="681"/>
      <c r="R16" s="683"/>
    </row>
    <row r="17" spans="1:18" ht="67.5">
      <c r="A17" s="30" t="s">
        <v>350</v>
      </c>
      <c r="B17" s="81" t="s">
        <v>3354</v>
      </c>
      <c r="C17" s="10" t="s">
        <v>351</v>
      </c>
      <c r="D17" s="11"/>
      <c r="E17" s="11"/>
      <c r="F17" s="722"/>
      <c r="G17" s="722"/>
      <c r="H17" s="722"/>
      <c r="I17" s="722"/>
      <c r="J17" s="722"/>
      <c r="K17" s="722"/>
      <c r="L17" s="722"/>
      <c r="M17" s="553"/>
      <c r="N17" s="726"/>
      <c r="O17" s="553">
        <f>SUM(O18:O29)</f>
        <v>0</v>
      </c>
      <c r="P17" s="722"/>
      <c r="Q17" s="722"/>
      <c r="R17" s="553">
        <f>SUM(R18:R29)</f>
        <v>0</v>
      </c>
    </row>
    <row r="18" spans="1:18" ht="22.5">
      <c r="A18" s="22" t="s">
        <v>352</v>
      </c>
      <c r="B18" s="14" t="s">
        <v>3348</v>
      </c>
      <c r="C18" s="51" t="s">
        <v>334</v>
      </c>
      <c r="D18" s="19" t="s">
        <v>77</v>
      </c>
      <c r="E18" s="19" t="s">
        <v>77</v>
      </c>
      <c r="F18" s="1074"/>
      <c r="G18" s="1536"/>
      <c r="H18" s="1074"/>
      <c r="I18" s="1074"/>
      <c r="J18" s="1074"/>
      <c r="K18" s="1074"/>
      <c r="L18" s="1074"/>
      <c r="M18" s="1075">
        <f t="shared" ref="M18" si="4">L18/100000</f>
        <v>0</v>
      </c>
      <c r="N18" s="1076"/>
      <c r="O18" s="1075">
        <f t="shared" ref="O18" si="5">M18*N18</f>
        <v>0</v>
      </c>
      <c r="P18" s="1076"/>
      <c r="Q18" s="681"/>
      <c r="R18" s="683"/>
    </row>
    <row r="19" spans="1:18" ht="22.5">
      <c r="A19" s="22" t="s">
        <v>353</v>
      </c>
      <c r="B19" s="14" t="s">
        <v>354</v>
      </c>
      <c r="C19" s="14" t="s">
        <v>355</v>
      </c>
      <c r="D19" s="19" t="s">
        <v>77</v>
      </c>
      <c r="E19" s="19" t="s">
        <v>356</v>
      </c>
      <c r="F19" s="1074"/>
      <c r="G19" s="1538"/>
      <c r="H19" s="1074"/>
      <c r="I19" s="1074"/>
      <c r="J19" s="1074"/>
      <c r="K19" s="1074"/>
      <c r="L19" s="1074"/>
      <c r="M19" s="1075">
        <f>L19/100000</f>
        <v>0</v>
      </c>
      <c r="N19" s="1076"/>
      <c r="O19" s="1075">
        <f>M19*N19</f>
        <v>0</v>
      </c>
      <c r="P19" s="1076"/>
      <c r="Q19" s="17">
        <f>'NOHP Abstract'!J7</f>
        <v>0</v>
      </c>
      <c r="R19" s="549">
        <f>'NOHP Abstract'!K7</f>
        <v>0</v>
      </c>
    </row>
    <row r="20" spans="1:18" ht="33.75">
      <c r="A20" s="22" t="s">
        <v>357</v>
      </c>
      <c r="B20" s="14" t="s">
        <v>358</v>
      </c>
      <c r="C20" s="14" t="s">
        <v>359</v>
      </c>
      <c r="D20" s="19" t="s">
        <v>77</v>
      </c>
      <c r="E20" s="19" t="s">
        <v>360</v>
      </c>
      <c r="F20" s="1074"/>
      <c r="G20" s="1538"/>
      <c r="H20" s="1074"/>
      <c r="I20" s="1074"/>
      <c r="J20" s="1074"/>
      <c r="K20" s="1074"/>
      <c r="L20" s="1074"/>
      <c r="M20" s="1075">
        <f t="shared" ref="M20" si="6">L20/100000</f>
        <v>0</v>
      </c>
      <c r="N20" s="1076"/>
      <c r="O20" s="1075">
        <f t="shared" ref="O20" si="7">M20*N20</f>
        <v>0</v>
      </c>
      <c r="P20" s="1076"/>
      <c r="Q20" s="17">
        <f>'NPPC Abstract'!J11</f>
        <v>0</v>
      </c>
      <c r="R20" s="549">
        <f>'NPPC Abstract'!K11</f>
        <v>0</v>
      </c>
    </row>
    <row r="21" spans="1:18" ht="12.75">
      <c r="A21" s="22" t="s">
        <v>361</v>
      </c>
      <c r="B21" s="14" t="s">
        <v>3352</v>
      </c>
      <c r="C21" s="14" t="s">
        <v>344</v>
      </c>
      <c r="D21" s="19" t="s">
        <v>77</v>
      </c>
      <c r="E21" s="19" t="s">
        <v>77</v>
      </c>
      <c r="F21" s="1074"/>
      <c r="G21" s="1536"/>
      <c r="H21" s="1074"/>
      <c r="I21" s="1074"/>
      <c r="J21" s="1074"/>
      <c r="K21" s="1074"/>
      <c r="L21" s="1074"/>
      <c r="M21" s="1075">
        <f>L21/100000</f>
        <v>0</v>
      </c>
      <c r="N21" s="1076"/>
      <c r="O21" s="1075">
        <f>M21*N21</f>
        <v>0</v>
      </c>
      <c r="P21" s="1076"/>
      <c r="Q21" s="681"/>
      <c r="R21" s="683"/>
    </row>
    <row r="22" spans="1:18">
      <c r="A22" s="22" t="s">
        <v>362</v>
      </c>
      <c r="B22" s="14" t="s">
        <v>3349</v>
      </c>
      <c r="C22" s="14" t="s">
        <v>336</v>
      </c>
      <c r="D22" s="19" t="s">
        <v>77</v>
      </c>
      <c r="E22" s="19" t="s">
        <v>77</v>
      </c>
      <c r="F22" s="1076"/>
      <c r="G22" s="1538"/>
      <c r="H22" s="1074"/>
      <c r="I22" s="1074"/>
      <c r="J22" s="1076"/>
      <c r="K22" s="1076"/>
      <c r="L22" s="1076"/>
      <c r="M22" s="1075">
        <f>L22/100000</f>
        <v>0</v>
      </c>
      <c r="N22" s="1076"/>
      <c r="O22" s="1075">
        <f>M22*N22</f>
        <v>0</v>
      </c>
      <c r="P22" s="1076"/>
      <c r="Q22" s="681"/>
      <c r="R22" s="683"/>
    </row>
    <row r="23" spans="1:18" ht="12.75">
      <c r="A23" s="22" t="s">
        <v>363</v>
      </c>
      <c r="B23" s="14" t="s">
        <v>3350</v>
      </c>
      <c r="C23" s="14" t="s">
        <v>338</v>
      </c>
      <c r="D23" s="19" t="s">
        <v>77</v>
      </c>
      <c r="E23" s="19" t="s">
        <v>77</v>
      </c>
      <c r="F23" s="1074"/>
      <c r="G23" s="1536"/>
      <c r="H23" s="1074"/>
      <c r="I23" s="1074"/>
      <c r="J23" s="1074"/>
      <c r="K23" s="1074"/>
      <c r="L23" s="1074"/>
      <c r="M23" s="1075">
        <f t="shared" ref="M23:M24" si="8">L23/100000</f>
        <v>0</v>
      </c>
      <c r="N23" s="1076"/>
      <c r="O23" s="1075">
        <f t="shared" ref="O23:O24" si="9">M23*N23</f>
        <v>0</v>
      </c>
      <c r="P23" s="1076"/>
      <c r="Q23" s="681"/>
      <c r="R23" s="683"/>
    </row>
    <row r="24" spans="1:18" ht="12.75">
      <c r="A24" s="22" t="s">
        <v>364</v>
      </c>
      <c r="B24" s="14" t="s">
        <v>3351</v>
      </c>
      <c r="C24" s="14" t="s">
        <v>340</v>
      </c>
      <c r="D24" s="19" t="s">
        <v>77</v>
      </c>
      <c r="E24" s="19" t="s">
        <v>77</v>
      </c>
      <c r="F24" s="1074"/>
      <c r="G24" s="1536"/>
      <c r="H24" s="1074"/>
      <c r="I24" s="1074"/>
      <c r="J24" s="1074"/>
      <c r="K24" s="1074"/>
      <c r="L24" s="1074"/>
      <c r="M24" s="1075">
        <f t="shared" si="8"/>
        <v>0</v>
      </c>
      <c r="N24" s="1076"/>
      <c r="O24" s="1075">
        <f t="shared" si="9"/>
        <v>0</v>
      </c>
      <c r="P24" s="1076"/>
      <c r="Q24" s="681"/>
      <c r="R24" s="683"/>
    </row>
    <row r="25" spans="1:18" ht="22.5">
      <c r="A25" s="22" t="s">
        <v>365</v>
      </c>
      <c r="B25" s="22" t="s">
        <v>2379</v>
      </c>
      <c r="C25" s="22" t="s">
        <v>2865</v>
      </c>
      <c r="D25" s="19" t="s">
        <v>77</v>
      </c>
      <c r="E25" s="19" t="s">
        <v>77</v>
      </c>
      <c r="F25" s="1074"/>
      <c r="G25" s="1074"/>
      <c r="H25" s="1074"/>
      <c r="I25" s="1074"/>
      <c r="J25" s="1074"/>
      <c r="K25" s="1074"/>
      <c r="L25" s="1074"/>
      <c r="M25" s="1075">
        <f>L25/100000</f>
        <v>0</v>
      </c>
      <c r="N25" s="1076"/>
      <c r="O25" s="1075">
        <f>M25*N25</f>
        <v>0</v>
      </c>
      <c r="P25" s="1076"/>
      <c r="Q25" s="17">
        <f>'H&amp;WC Abstract'!J11</f>
        <v>0</v>
      </c>
      <c r="R25" s="586">
        <f>'H&amp;WC Abstract'!K11</f>
        <v>0</v>
      </c>
    </row>
    <row r="26" spans="1:18">
      <c r="A26" s="22" t="s">
        <v>366</v>
      </c>
      <c r="B26" s="14" t="s">
        <v>3353</v>
      </c>
      <c r="C26" s="14" t="s">
        <v>347</v>
      </c>
      <c r="D26" s="19" t="s">
        <v>77</v>
      </c>
      <c r="E26" s="19" t="s">
        <v>77</v>
      </c>
      <c r="F26" s="1074"/>
      <c r="G26" s="1074"/>
      <c r="H26" s="1074"/>
      <c r="I26" s="1074"/>
      <c r="J26" s="1074"/>
      <c r="K26" s="1074"/>
      <c r="L26" s="1074"/>
      <c r="M26" s="1075">
        <f>L26/100000</f>
        <v>0</v>
      </c>
      <c r="N26" s="1076"/>
      <c r="O26" s="1075">
        <f>M26*N26</f>
        <v>0</v>
      </c>
      <c r="P26" s="1076"/>
      <c r="Q26" s="681"/>
      <c r="R26" s="683"/>
    </row>
    <row r="27" spans="1:18">
      <c r="A27" s="22" t="s">
        <v>2843</v>
      </c>
      <c r="B27" s="14"/>
      <c r="C27" s="14" t="s">
        <v>2842</v>
      </c>
      <c r="D27" s="19" t="s">
        <v>77</v>
      </c>
      <c r="E27" s="19" t="s">
        <v>77</v>
      </c>
      <c r="F27" s="1074"/>
      <c r="G27" s="1074"/>
      <c r="H27" s="1074"/>
      <c r="I27" s="1074"/>
      <c r="J27" s="1074"/>
      <c r="K27" s="1074"/>
      <c r="L27" s="1074"/>
      <c r="M27" s="1075">
        <f>L27/100000</f>
        <v>0</v>
      </c>
      <c r="N27" s="1076"/>
      <c r="O27" s="1075">
        <f>M27*N27</f>
        <v>0</v>
      </c>
      <c r="P27" s="1076"/>
      <c r="Q27" s="681"/>
      <c r="R27" s="683"/>
    </row>
    <row r="28" spans="1:18" ht="33.75">
      <c r="A28" s="22" t="s">
        <v>3058</v>
      </c>
      <c r="B28" s="14"/>
      <c r="C28" s="14" t="s">
        <v>2847</v>
      </c>
      <c r="D28" s="19" t="s">
        <v>77</v>
      </c>
      <c r="E28" s="21" t="s">
        <v>2846</v>
      </c>
      <c r="F28" s="1102"/>
      <c r="G28" s="1103"/>
      <c r="H28" s="1532"/>
      <c r="I28" s="1532"/>
      <c r="J28" s="1120"/>
      <c r="K28" s="1010"/>
      <c r="L28" s="1010"/>
      <c r="M28" s="1093">
        <f t="shared" ref="M28:M29" si="10">L28/100000</f>
        <v>0</v>
      </c>
      <c r="N28" s="1105"/>
      <c r="O28" s="1122">
        <f t="shared" ref="O28:O29" si="11">M28*N28</f>
        <v>0</v>
      </c>
      <c r="P28" s="1123"/>
      <c r="Q28" s="17">
        <f>'RMCH+A Abstract'!J25</f>
        <v>0</v>
      </c>
      <c r="R28" s="549">
        <f>'RMCH+A Abstract'!K25</f>
        <v>0</v>
      </c>
    </row>
    <row r="29" spans="1:18">
      <c r="A29" s="22" t="s">
        <v>3059</v>
      </c>
      <c r="B29" s="22"/>
      <c r="C29" s="22" t="s">
        <v>349</v>
      </c>
      <c r="D29" s="19"/>
      <c r="E29" s="19"/>
      <c r="F29" s="1074"/>
      <c r="G29" s="1074"/>
      <c r="H29" s="1074"/>
      <c r="I29" s="1074"/>
      <c r="J29" s="1074"/>
      <c r="K29" s="1074"/>
      <c r="L29" s="1074"/>
      <c r="M29" s="1075">
        <f t="shared" si="10"/>
        <v>0</v>
      </c>
      <c r="N29" s="1076"/>
      <c r="O29" s="1075">
        <f t="shared" si="11"/>
        <v>0</v>
      </c>
      <c r="P29" s="1076"/>
      <c r="Q29" s="681"/>
      <c r="R29" s="683"/>
    </row>
    <row r="30" spans="1:18" ht="78.75">
      <c r="A30" s="10" t="s">
        <v>367</v>
      </c>
      <c r="B30" s="81" t="s">
        <v>3363</v>
      </c>
      <c r="C30" s="10" t="s">
        <v>368</v>
      </c>
      <c r="D30" s="11"/>
      <c r="E30" s="11"/>
      <c r="F30" s="722"/>
      <c r="G30" s="722"/>
      <c r="H30" s="722"/>
      <c r="I30" s="722"/>
      <c r="J30" s="722"/>
      <c r="K30" s="722"/>
      <c r="L30" s="722"/>
      <c r="M30" s="562"/>
      <c r="N30" s="726"/>
      <c r="O30" s="553">
        <f>SUM(O31:O39)</f>
        <v>0</v>
      </c>
      <c r="P30" s="722"/>
      <c r="Q30" s="722"/>
      <c r="R30" s="553">
        <f>SUM(R31:R39)</f>
        <v>0</v>
      </c>
    </row>
    <row r="31" spans="1:18" ht="22.5">
      <c r="A31" s="14" t="s">
        <v>369</v>
      </c>
      <c r="B31" s="14" t="s">
        <v>3356</v>
      </c>
      <c r="C31" s="51" t="s">
        <v>334</v>
      </c>
      <c r="D31" s="19" t="s">
        <v>77</v>
      </c>
      <c r="E31" s="19" t="s">
        <v>77</v>
      </c>
      <c r="F31" s="1102"/>
      <c r="G31" s="1103"/>
      <c r="H31" s="1532"/>
      <c r="I31" s="1532"/>
      <c r="J31" s="1102"/>
      <c r="K31" s="1102"/>
      <c r="L31" s="1074"/>
      <c r="M31" s="1075">
        <f>L31/100000</f>
        <v>0</v>
      </c>
      <c r="N31" s="1076"/>
      <c r="O31" s="1075">
        <f t="shared" ref="O31:O36" si="12">M31*N31</f>
        <v>0</v>
      </c>
      <c r="P31" s="1125"/>
      <c r="Q31" s="681"/>
      <c r="R31" s="683"/>
    </row>
    <row r="32" spans="1:18">
      <c r="A32" s="14" t="s">
        <v>370</v>
      </c>
      <c r="B32" s="14" t="s">
        <v>3361</v>
      </c>
      <c r="C32" s="14" t="s">
        <v>344</v>
      </c>
      <c r="D32" s="19" t="s">
        <v>77</v>
      </c>
      <c r="E32" s="19" t="s">
        <v>77</v>
      </c>
      <c r="F32" s="1102"/>
      <c r="G32" s="1103"/>
      <c r="H32" s="1532"/>
      <c r="I32" s="1532"/>
      <c r="J32" s="1102"/>
      <c r="K32" s="1102"/>
      <c r="L32" s="1074"/>
      <c r="M32" s="1075">
        <f>L32/100000</f>
        <v>0</v>
      </c>
      <c r="N32" s="1076"/>
      <c r="O32" s="1075">
        <f t="shared" si="12"/>
        <v>0</v>
      </c>
      <c r="P32" s="1126"/>
      <c r="Q32" s="681"/>
      <c r="R32" s="683"/>
    </row>
    <row r="33" spans="1:18" ht="12.75">
      <c r="A33" s="14" t="s">
        <v>371</v>
      </c>
      <c r="B33" s="14" t="s">
        <v>3357</v>
      </c>
      <c r="C33" s="14" t="s">
        <v>336</v>
      </c>
      <c r="D33" s="19" t="s">
        <v>77</v>
      </c>
      <c r="E33" s="19" t="s">
        <v>77</v>
      </c>
      <c r="F33" s="1102"/>
      <c r="G33" s="1103"/>
      <c r="H33" s="1532"/>
      <c r="I33" s="1532"/>
      <c r="J33" s="1102"/>
      <c r="K33" s="1102"/>
      <c r="L33" s="1074"/>
      <c r="M33" s="1075">
        <f t="shared" ref="M33:M39" si="13">L33/100000</f>
        <v>0</v>
      </c>
      <c r="N33" s="1076"/>
      <c r="O33" s="1075">
        <f t="shared" si="12"/>
        <v>0</v>
      </c>
      <c r="P33" s="1125"/>
      <c r="Q33" s="681"/>
      <c r="R33" s="683"/>
    </row>
    <row r="34" spans="1:18" ht="12.75">
      <c r="A34" s="14" t="s">
        <v>372</v>
      </c>
      <c r="B34" s="14" t="s">
        <v>3358</v>
      </c>
      <c r="C34" s="14" t="s">
        <v>338</v>
      </c>
      <c r="D34" s="19" t="s">
        <v>77</v>
      </c>
      <c r="E34" s="19" t="s">
        <v>77</v>
      </c>
      <c r="F34" s="1102"/>
      <c r="G34" s="1103"/>
      <c r="H34" s="1532"/>
      <c r="I34" s="1532"/>
      <c r="J34" s="1102"/>
      <c r="K34" s="1102"/>
      <c r="L34" s="1074"/>
      <c r="M34" s="1075">
        <f t="shared" si="13"/>
        <v>0</v>
      </c>
      <c r="N34" s="1076"/>
      <c r="O34" s="1075">
        <f t="shared" si="12"/>
        <v>0</v>
      </c>
      <c r="P34" s="1125"/>
      <c r="Q34" s="681"/>
      <c r="R34" s="683"/>
    </row>
    <row r="35" spans="1:18">
      <c r="A35" s="14" t="s">
        <v>373</v>
      </c>
      <c r="B35" s="14" t="s">
        <v>3359</v>
      </c>
      <c r="C35" s="14" t="s">
        <v>340</v>
      </c>
      <c r="D35" s="19" t="s">
        <v>77</v>
      </c>
      <c r="E35" s="19" t="s">
        <v>77</v>
      </c>
      <c r="F35" s="1102"/>
      <c r="G35" s="1103"/>
      <c r="H35" s="1532"/>
      <c r="I35" s="1532"/>
      <c r="J35" s="1102"/>
      <c r="K35" s="1102"/>
      <c r="L35" s="1074"/>
      <c r="M35" s="1075">
        <f t="shared" si="13"/>
        <v>0</v>
      </c>
      <c r="N35" s="1076"/>
      <c r="O35" s="1075">
        <f t="shared" si="12"/>
        <v>0</v>
      </c>
      <c r="P35" s="1126"/>
      <c r="Q35" s="681"/>
      <c r="R35" s="683"/>
    </row>
    <row r="36" spans="1:18" ht="12.75">
      <c r="A36" s="14" t="s">
        <v>374</v>
      </c>
      <c r="B36" s="14" t="s">
        <v>3360</v>
      </c>
      <c r="C36" s="14" t="s">
        <v>342</v>
      </c>
      <c r="D36" s="19" t="s">
        <v>77</v>
      </c>
      <c r="E36" s="21" t="s">
        <v>2846</v>
      </c>
      <c r="F36" s="1102"/>
      <c r="G36" s="1103"/>
      <c r="H36" s="1532"/>
      <c r="I36" s="1532"/>
      <c r="J36" s="1102"/>
      <c r="K36" s="1102"/>
      <c r="L36" s="1074"/>
      <c r="M36" s="1075">
        <f t="shared" si="13"/>
        <v>0</v>
      </c>
      <c r="N36" s="1076"/>
      <c r="O36" s="1075">
        <f t="shared" si="12"/>
        <v>0</v>
      </c>
      <c r="P36" s="1125"/>
      <c r="Q36" s="17">
        <f>'RMCH+A Abstract'!J27</f>
        <v>0</v>
      </c>
      <c r="R36" s="549">
        <f>'RMCH+A Abstract'!K27</f>
        <v>0</v>
      </c>
    </row>
    <row r="37" spans="1:18" ht="45">
      <c r="A37" s="14" t="s">
        <v>375</v>
      </c>
      <c r="B37" s="14"/>
      <c r="C37" s="1127" t="s">
        <v>4072</v>
      </c>
      <c r="D37" s="19" t="s">
        <v>77</v>
      </c>
      <c r="E37" s="21" t="s">
        <v>2936</v>
      </c>
      <c r="F37" s="1102"/>
      <c r="G37" s="1103"/>
      <c r="H37" s="1532"/>
      <c r="I37" s="1532"/>
      <c r="J37" s="1102"/>
      <c r="K37" s="1102"/>
      <c r="L37" s="1074"/>
      <c r="M37" s="1075">
        <f t="shared" si="13"/>
        <v>0</v>
      </c>
      <c r="N37" s="1076"/>
      <c r="O37" s="1075">
        <f t="shared" ref="O37:O38" si="14">M37*N37</f>
        <v>0</v>
      </c>
      <c r="P37" s="1076"/>
      <c r="Q37" s="17">
        <f>'RMCH+A Abstract'!J173</f>
        <v>0</v>
      </c>
      <c r="R37" s="549">
        <f>'RMCH+A Abstract'!K173</f>
        <v>0</v>
      </c>
    </row>
    <row r="38" spans="1:18">
      <c r="A38" s="14" t="s">
        <v>2933</v>
      </c>
      <c r="B38" s="14" t="s">
        <v>3362</v>
      </c>
      <c r="C38" s="14" t="s">
        <v>347</v>
      </c>
      <c r="D38" s="19" t="s">
        <v>77</v>
      </c>
      <c r="E38" s="19" t="s">
        <v>77</v>
      </c>
      <c r="F38" s="1102"/>
      <c r="G38" s="1103"/>
      <c r="H38" s="1532"/>
      <c r="I38" s="1532"/>
      <c r="J38" s="1102"/>
      <c r="K38" s="1102"/>
      <c r="L38" s="1074"/>
      <c r="M38" s="1075">
        <f t="shared" si="13"/>
        <v>0</v>
      </c>
      <c r="N38" s="1076"/>
      <c r="O38" s="1075">
        <f t="shared" si="14"/>
        <v>0</v>
      </c>
      <c r="P38" s="1126"/>
      <c r="Q38" s="681"/>
      <c r="R38" s="683"/>
    </row>
    <row r="39" spans="1:18">
      <c r="A39" s="14" t="s">
        <v>2934</v>
      </c>
      <c r="B39" s="14"/>
      <c r="C39" s="14" t="s">
        <v>349</v>
      </c>
      <c r="D39" s="19" t="s">
        <v>77</v>
      </c>
      <c r="E39" s="19" t="s">
        <v>77</v>
      </c>
      <c r="F39" s="1102"/>
      <c r="G39" s="1103"/>
      <c r="H39" s="1532"/>
      <c r="I39" s="1532"/>
      <c r="J39" s="1102"/>
      <c r="K39" s="1102"/>
      <c r="L39" s="1074"/>
      <c r="M39" s="1075">
        <f t="shared" si="13"/>
        <v>0</v>
      </c>
      <c r="N39" s="1076"/>
      <c r="O39" s="1075">
        <f t="shared" ref="O39:O46" si="15">M39*N39</f>
        <v>0</v>
      </c>
      <c r="P39" s="1076"/>
      <c r="Q39" s="681"/>
      <c r="R39" s="683"/>
    </row>
    <row r="40" spans="1:18" ht="67.5">
      <c r="A40" s="30" t="s">
        <v>376</v>
      </c>
      <c r="B40" s="81" t="s">
        <v>3354</v>
      </c>
      <c r="C40" s="10" t="s">
        <v>377</v>
      </c>
      <c r="D40" s="11"/>
      <c r="E40" s="11"/>
      <c r="F40" s="722"/>
      <c r="G40" s="722"/>
      <c r="H40" s="722"/>
      <c r="I40" s="722"/>
      <c r="J40" s="722"/>
      <c r="K40" s="722"/>
      <c r="L40" s="722"/>
      <c r="M40" s="562"/>
      <c r="N40" s="726"/>
      <c r="O40" s="553">
        <f>SUM(O41:O47)</f>
        <v>0</v>
      </c>
      <c r="P40" s="722"/>
      <c r="Q40" s="722"/>
      <c r="R40" s="553">
        <f>SUM(R41:R47)</f>
        <v>0</v>
      </c>
    </row>
    <row r="41" spans="1:18" ht="22.5">
      <c r="A41" s="22" t="s">
        <v>378</v>
      </c>
      <c r="B41" s="14" t="s">
        <v>3364</v>
      </c>
      <c r="C41" s="51" t="s">
        <v>334</v>
      </c>
      <c r="D41" s="19" t="s">
        <v>77</v>
      </c>
      <c r="E41" s="19" t="s">
        <v>77</v>
      </c>
      <c r="F41" s="1074"/>
      <c r="G41" s="1074"/>
      <c r="H41" s="1074"/>
      <c r="I41" s="1074"/>
      <c r="J41" s="1074"/>
      <c r="K41" s="1074"/>
      <c r="L41" s="1074"/>
      <c r="M41" s="1075">
        <f t="shared" ref="M41" si="16">L41/100000</f>
        <v>0</v>
      </c>
      <c r="N41" s="1076"/>
      <c r="O41" s="1075">
        <f t="shared" si="15"/>
        <v>0</v>
      </c>
      <c r="P41" s="1119"/>
      <c r="Q41" s="681"/>
      <c r="R41" s="683"/>
    </row>
    <row r="42" spans="1:18" ht="12.75">
      <c r="A42" s="22" t="s">
        <v>379</v>
      </c>
      <c r="B42" s="14" t="s">
        <v>3368</v>
      </c>
      <c r="C42" s="14" t="s">
        <v>344</v>
      </c>
      <c r="D42" s="19" t="s">
        <v>77</v>
      </c>
      <c r="E42" s="19" t="s">
        <v>77</v>
      </c>
      <c r="F42" s="1102"/>
      <c r="G42" s="1103"/>
      <c r="H42" s="1532"/>
      <c r="I42" s="1532"/>
      <c r="J42" s="1102"/>
      <c r="K42" s="1102"/>
      <c r="L42" s="1074"/>
      <c r="M42" s="1075">
        <f>L42/100000</f>
        <v>0</v>
      </c>
      <c r="N42" s="1076"/>
      <c r="O42" s="1075">
        <f t="shared" si="15"/>
        <v>0</v>
      </c>
      <c r="P42" s="1119"/>
      <c r="Q42" s="681"/>
      <c r="R42" s="683"/>
    </row>
    <row r="43" spans="1:18" ht="12.75">
      <c r="A43" s="22" t="s">
        <v>380</v>
      </c>
      <c r="B43" s="14" t="s">
        <v>3365</v>
      </c>
      <c r="C43" s="14" t="s">
        <v>336</v>
      </c>
      <c r="D43" s="19" t="s">
        <v>77</v>
      </c>
      <c r="E43" s="19" t="s">
        <v>77</v>
      </c>
      <c r="F43" s="1102"/>
      <c r="G43" s="1103"/>
      <c r="H43" s="1532"/>
      <c r="I43" s="1532"/>
      <c r="J43" s="1102"/>
      <c r="K43" s="1102"/>
      <c r="L43" s="1074"/>
      <c r="M43" s="1075">
        <f t="shared" ref="M43:M47" si="17">L43/100000</f>
        <v>0</v>
      </c>
      <c r="N43" s="1076"/>
      <c r="O43" s="1075">
        <f t="shared" si="15"/>
        <v>0</v>
      </c>
      <c r="P43" s="1119"/>
      <c r="Q43" s="681"/>
      <c r="R43" s="683"/>
    </row>
    <row r="44" spans="1:18" ht="12.75">
      <c r="A44" s="22" t="s">
        <v>381</v>
      </c>
      <c r="B44" s="14" t="s">
        <v>3366</v>
      </c>
      <c r="C44" s="14" t="s">
        <v>338</v>
      </c>
      <c r="D44" s="19" t="s">
        <v>77</v>
      </c>
      <c r="E44" s="19" t="s">
        <v>77</v>
      </c>
      <c r="F44" s="1102"/>
      <c r="G44" s="1103"/>
      <c r="H44" s="1532"/>
      <c r="I44" s="1532"/>
      <c r="J44" s="1102"/>
      <c r="K44" s="1102"/>
      <c r="L44" s="1074"/>
      <c r="M44" s="1075">
        <f t="shared" si="17"/>
        <v>0</v>
      </c>
      <c r="N44" s="1076"/>
      <c r="O44" s="1075">
        <f t="shared" si="15"/>
        <v>0</v>
      </c>
      <c r="P44" s="1119"/>
      <c r="Q44" s="681"/>
      <c r="R44" s="683"/>
    </row>
    <row r="45" spans="1:18" ht="12.75">
      <c r="A45" s="22" t="s">
        <v>382</v>
      </c>
      <c r="B45" s="14" t="s">
        <v>3367</v>
      </c>
      <c r="C45" s="14" t="s">
        <v>340</v>
      </c>
      <c r="D45" s="19" t="s">
        <v>77</v>
      </c>
      <c r="E45" s="19" t="s">
        <v>77</v>
      </c>
      <c r="F45" s="1102"/>
      <c r="G45" s="1103"/>
      <c r="H45" s="1532"/>
      <c r="I45" s="1532"/>
      <c r="J45" s="1102"/>
      <c r="K45" s="1102"/>
      <c r="L45" s="1074"/>
      <c r="M45" s="1075">
        <f t="shared" si="17"/>
        <v>0</v>
      </c>
      <c r="N45" s="1076"/>
      <c r="O45" s="1075">
        <f t="shared" si="15"/>
        <v>0</v>
      </c>
      <c r="P45" s="1125"/>
      <c r="Q45" s="681"/>
      <c r="R45" s="683"/>
    </row>
    <row r="46" spans="1:18" ht="22.5">
      <c r="A46" s="22" t="s">
        <v>383</v>
      </c>
      <c r="B46" s="14" t="s">
        <v>3369</v>
      </c>
      <c r="C46" s="14" t="s">
        <v>3370</v>
      </c>
      <c r="D46" s="19" t="s">
        <v>77</v>
      </c>
      <c r="E46" s="19" t="s">
        <v>77</v>
      </c>
      <c r="F46" s="1128"/>
      <c r="G46" s="1129"/>
      <c r="H46" s="1532"/>
      <c r="I46" s="1532"/>
      <c r="J46" s="1128"/>
      <c r="K46" s="1102"/>
      <c r="L46" s="32"/>
      <c r="M46" s="1075">
        <f t="shared" si="17"/>
        <v>0</v>
      </c>
      <c r="N46" s="1076"/>
      <c r="O46" s="1075">
        <f t="shared" si="15"/>
        <v>0</v>
      </c>
      <c r="P46" s="1119"/>
      <c r="Q46" s="727"/>
      <c r="R46" s="729"/>
    </row>
    <row r="47" spans="1:18">
      <c r="A47" s="22" t="s">
        <v>384</v>
      </c>
      <c r="B47" s="14"/>
      <c r="C47" s="14" t="s">
        <v>349</v>
      </c>
      <c r="D47" s="19" t="s">
        <v>77</v>
      </c>
      <c r="E47" s="19" t="s">
        <v>77</v>
      </c>
      <c r="F47" s="32"/>
      <c r="G47" s="32"/>
      <c r="H47" s="32"/>
      <c r="I47" s="32"/>
      <c r="J47" s="32"/>
      <c r="K47" s="32"/>
      <c r="L47" s="32"/>
      <c r="M47" s="1075">
        <f t="shared" si="17"/>
        <v>0</v>
      </c>
      <c r="N47" s="32"/>
      <c r="O47" s="1075">
        <f t="shared" ref="O47" si="18">M47*N47</f>
        <v>0</v>
      </c>
      <c r="P47" s="32"/>
      <c r="Q47" s="727"/>
      <c r="R47" s="729"/>
    </row>
    <row r="48" spans="1:18">
      <c r="A48" s="83" t="s">
        <v>385</v>
      </c>
      <c r="B48" s="84" t="s">
        <v>399</v>
      </c>
      <c r="C48" s="85" t="s">
        <v>400</v>
      </c>
      <c r="D48" s="86" t="s">
        <v>77</v>
      </c>
      <c r="E48" s="86" t="s">
        <v>77</v>
      </c>
      <c r="F48" s="20"/>
      <c r="G48" s="20"/>
      <c r="H48" s="20"/>
      <c r="I48" s="20"/>
      <c r="J48" s="20"/>
      <c r="K48" s="20"/>
      <c r="L48" s="20"/>
      <c r="M48" s="544">
        <f t="shared" ref="M48" si="19">L48/100000</f>
        <v>0</v>
      </c>
      <c r="N48" s="679"/>
      <c r="O48" s="544">
        <f t="shared" ref="O48" si="20">M48*N48</f>
        <v>0</v>
      </c>
      <c r="P48" s="673"/>
      <c r="Q48" s="673"/>
      <c r="R48" s="701"/>
    </row>
    <row r="49" spans="1:18">
      <c r="A49" s="73">
        <v>5.2</v>
      </c>
      <c r="B49" s="80"/>
      <c r="C49" s="8" t="s">
        <v>20</v>
      </c>
      <c r="D49" s="48"/>
      <c r="E49" s="48"/>
      <c r="F49" s="721"/>
      <c r="G49" s="721"/>
      <c r="H49" s="721"/>
      <c r="I49" s="721"/>
      <c r="J49" s="721"/>
      <c r="K49" s="721"/>
      <c r="L49" s="721"/>
      <c r="M49" s="561"/>
      <c r="N49" s="725"/>
      <c r="O49" s="564">
        <f>O50+O65</f>
        <v>0</v>
      </c>
      <c r="P49" s="721"/>
      <c r="Q49" s="721"/>
      <c r="R49" s="564">
        <f>R50+R65</f>
        <v>0</v>
      </c>
    </row>
    <row r="50" spans="1:18" ht="101.25">
      <c r="A50" s="83" t="s">
        <v>401</v>
      </c>
      <c r="B50" s="84" t="s">
        <v>3371</v>
      </c>
      <c r="C50" s="85" t="s">
        <v>402</v>
      </c>
      <c r="D50" s="86"/>
      <c r="E50" s="86"/>
      <c r="F50" s="673"/>
      <c r="G50" s="673"/>
      <c r="H50" s="673"/>
      <c r="I50" s="673"/>
      <c r="J50" s="673"/>
      <c r="K50" s="673"/>
      <c r="L50" s="673"/>
      <c r="M50" s="548"/>
      <c r="N50" s="679"/>
      <c r="O50" s="544">
        <f>SUM(O51:O64)</f>
        <v>0</v>
      </c>
      <c r="P50" s="673"/>
      <c r="Q50" s="673"/>
      <c r="R50" s="544">
        <f>SUM(R51:R64)</f>
        <v>0</v>
      </c>
    </row>
    <row r="51" spans="1:18">
      <c r="A51" s="22" t="s">
        <v>403</v>
      </c>
      <c r="B51" s="14" t="s">
        <v>3377</v>
      </c>
      <c r="C51" s="14" t="s">
        <v>414</v>
      </c>
      <c r="D51" s="19" t="s">
        <v>77</v>
      </c>
      <c r="E51" s="19" t="s">
        <v>77</v>
      </c>
      <c r="F51" s="1074"/>
      <c r="G51" s="1074"/>
      <c r="H51" s="1074"/>
      <c r="I51" s="1074"/>
      <c r="J51" s="1074"/>
      <c r="K51" s="1074"/>
      <c r="L51" s="1074"/>
      <c r="M51" s="1075">
        <f>L51/100000</f>
        <v>0</v>
      </c>
      <c r="N51" s="1076"/>
      <c r="O51" s="1075">
        <f>M51*N51</f>
        <v>0</v>
      </c>
      <c r="P51" s="1076"/>
      <c r="Q51" s="681"/>
      <c r="R51" s="683"/>
    </row>
    <row r="52" spans="1:18">
      <c r="A52" s="22" t="s">
        <v>404</v>
      </c>
      <c r="B52" s="14" t="s">
        <v>3376</v>
      </c>
      <c r="C52" s="14" t="s">
        <v>344</v>
      </c>
      <c r="D52" s="19" t="s">
        <v>77</v>
      </c>
      <c r="E52" s="19" t="s">
        <v>77</v>
      </c>
      <c r="F52" s="1074"/>
      <c r="G52" s="1074"/>
      <c r="H52" s="1074"/>
      <c r="I52" s="1074"/>
      <c r="J52" s="1074"/>
      <c r="K52" s="1074"/>
      <c r="L52" s="1074"/>
      <c r="M52" s="1075">
        <f>L52/100000</f>
        <v>0</v>
      </c>
      <c r="N52" s="1076"/>
      <c r="O52" s="1075">
        <f>M52*N52</f>
        <v>0</v>
      </c>
      <c r="P52" s="1076"/>
      <c r="Q52" s="681"/>
      <c r="R52" s="683"/>
    </row>
    <row r="53" spans="1:18" ht="12.75">
      <c r="A53" s="22" t="s">
        <v>405</v>
      </c>
      <c r="B53" s="14" t="s">
        <v>3372</v>
      </c>
      <c r="C53" s="14" t="s">
        <v>336</v>
      </c>
      <c r="D53" s="19" t="s">
        <v>77</v>
      </c>
      <c r="E53" s="19" t="s">
        <v>77</v>
      </c>
      <c r="F53" s="1102"/>
      <c r="G53" s="1103"/>
      <c r="H53" s="1532"/>
      <c r="I53" s="1532"/>
      <c r="J53" s="1118"/>
      <c r="K53" s="1102"/>
      <c r="L53" s="1074"/>
      <c r="M53" s="1075">
        <f t="shared" ref="M53:M55" si="21">L53/100000</f>
        <v>0</v>
      </c>
      <c r="N53" s="1076"/>
      <c r="O53" s="1075">
        <f t="shared" ref="O53:O55" si="22">M53*N53</f>
        <v>0</v>
      </c>
      <c r="P53" s="1119"/>
      <c r="Q53" s="681"/>
      <c r="R53" s="683"/>
    </row>
    <row r="54" spans="1:18" ht="12.75">
      <c r="A54" s="22" t="s">
        <v>407</v>
      </c>
      <c r="B54" s="14" t="s">
        <v>3373</v>
      </c>
      <c r="C54" s="14" t="s">
        <v>338</v>
      </c>
      <c r="D54" s="19" t="s">
        <v>77</v>
      </c>
      <c r="E54" s="19" t="s">
        <v>77</v>
      </c>
      <c r="F54" s="1102"/>
      <c r="G54" s="1536"/>
      <c r="H54" s="1532"/>
      <c r="I54" s="1532"/>
      <c r="J54" s="1118"/>
      <c r="K54" s="1102"/>
      <c r="L54" s="1074"/>
      <c r="M54" s="1075">
        <f t="shared" si="21"/>
        <v>0</v>
      </c>
      <c r="N54" s="1076"/>
      <c r="O54" s="1075">
        <f t="shared" si="22"/>
        <v>0</v>
      </c>
      <c r="P54" s="1119"/>
      <c r="Q54" s="681"/>
      <c r="R54" s="683"/>
    </row>
    <row r="55" spans="1:18" ht="12.75">
      <c r="A55" s="22" t="s">
        <v>408</v>
      </c>
      <c r="B55" s="14" t="s">
        <v>3374</v>
      </c>
      <c r="C55" s="14" t="s">
        <v>406</v>
      </c>
      <c r="D55" s="19" t="s">
        <v>77</v>
      </c>
      <c r="E55" s="19" t="s">
        <v>77</v>
      </c>
      <c r="F55" s="1102"/>
      <c r="G55" s="1536"/>
      <c r="H55" s="1532"/>
      <c r="I55" s="1532"/>
      <c r="J55" s="1118"/>
      <c r="K55" s="1102"/>
      <c r="L55" s="1074"/>
      <c r="M55" s="1075">
        <f t="shared" si="21"/>
        <v>0</v>
      </c>
      <c r="N55" s="1076"/>
      <c r="O55" s="1075">
        <f t="shared" si="22"/>
        <v>0</v>
      </c>
      <c r="P55" s="1119"/>
      <c r="Q55" s="681"/>
      <c r="R55" s="683"/>
    </row>
    <row r="56" spans="1:18">
      <c r="A56" s="22" t="s">
        <v>411</v>
      </c>
      <c r="B56" s="14" t="s">
        <v>3379</v>
      </c>
      <c r="C56" s="14" t="s">
        <v>342</v>
      </c>
      <c r="D56" s="19" t="s">
        <v>77</v>
      </c>
      <c r="E56" s="21" t="s">
        <v>2846</v>
      </c>
      <c r="F56" s="1074"/>
      <c r="G56" s="1074"/>
      <c r="H56" s="1074"/>
      <c r="I56" s="1074"/>
      <c r="J56" s="1074"/>
      <c r="K56" s="1074"/>
      <c r="L56" s="1074"/>
      <c r="M56" s="1075">
        <f>L56/100000</f>
        <v>0</v>
      </c>
      <c r="N56" s="1076"/>
      <c r="O56" s="1075">
        <f>M56*N56</f>
        <v>0</v>
      </c>
      <c r="P56" s="1076"/>
      <c r="Q56" s="17">
        <f>'RMCH+A Abstract'!J30</f>
        <v>0</v>
      </c>
      <c r="R56" s="549">
        <f>'RMCH+A Abstract'!K30</f>
        <v>0</v>
      </c>
    </row>
    <row r="57" spans="1:18" ht="22.5">
      <c r="A57" s="22" t="s">
        <v>412</v>
      </c>
      <c r="B57" s="22" t="s">
        <v>3375</v>
      </c>
      <c r="C57" s="14" t="s">
        <v>2935</v>
      </c>
      <c r="D57" s="22" t="s">
        <v>77</v>
      </c>
      <c r="E57" s="21" t="s">
        <v>2936</v>
      </c>
      <c r="F57" s="1130"/>
      <c r="G57" s="1130"/>
      <c r="H57" s="1130"/>
      <c r="I57" s="1130"/>
      <c r="J57" s="1130"/>
      <c r="K57" s="1074"/>
      <c r="L57" s="1074"/>
      <c r="M57" s="1075">
        <f t="shared" ref="M57:M64" si="23">L57/100000</f>
        <v>0</v>
      </c>
      <c r="N57" s="1076"/>
      <c r="O57" s="1075">
        <f t="shared" ref="O57:O64" si="24">M57*N57</f>
        <v>0</v>
      </c>
      <c r="P57" s="1074"/>
      <c r="Q57" s="22">
        <f>'RMCH+A Abstract'!J176</f>
        <v>0</v>
      </c>
      <c r="R57" s="550">
        <f>'RMCH+A Abstract'!K176</f>
        <v>0</v>
      </c>
    </row>
    <row r="58" spans="1:18">
      <c r="A58" s="22" t="s">
        <v>413</v>
      </c>
      <c r="B58" s="14" t="s">
        <v>3378</v>
      </c>
      <c r="C58" s="14" t="s">
        <v>416</v>
      </c>
      <c r="D58" s="19" t="s">
        <v>77</v>
      </c>
      <c r="E58" s="19" t="s">
        <v>103</v>
      </c>
      <c r="F58" s="1074"/>
      <c r="G58" s="1074"/>
      <c r="H58" s="1074"/>
      <c r="I58" s="1074"/>
      <c r="J58" s="1074"/>
      <c r="K58" s="1074"/>
      <c r="L58" s="1074"/>
      <c r="M58" s="1075">
        <f t="shared" si="23"/>
        <v>0</v>
      </c>
      <c r="N58" s="1076"/>
      <c r="O58" s="1075">
        <f t="shared" si="24"/>
        <v>0</v>
      </c>
      <c r="P58" s="1076"/>
      <c r="Q58" s="17">
        <f>'RMCH+A Abstract'!J445</f>
        <v>0</v>
      </c>
      <c r="R58" s="549">
        <f>'RMCH+A Abstract'!K445</f>
        <v>0</v>
      </c>
    </row>
    <row r="59" spans="1:18" ht="22.5">
      <c r="A59" s="22" t="s">
        <v>415</v>
      </c>
      <c r="B59" s="14" t="s">
        <v>419</v>
      </c>
      <c r="C59" s="14" t="s">
        <v>420</v>
      </c>
      <c r="D59" s="19" t="s">
        <v>97</v>
      </c>
      <c r="E59" s="19" t="s">
        <v>209</v>
      </c>
      <c r="F59" s="1074"/>
      <c r="G59" s="1074"/>
      <c r="H59" s="1074"/>
      <c r="I59" s="1074"/>
      <c r="J59" s="1074"/>
      <c r="K59" s="1074"/>
      <c r="L59" s="1074"/>
      <c r="M59" s="1075">
        <f t="shared" si="23"/>
        <v>0</v>
      </c>
      <c r="N59" s="1076"/>
      <c r="O59" s="1075">
        <f t="shared" si="24"/>
        <v>0</v>
      </c>
      <c r="P59" s="1076"/>
      <c r="Q59" s="17">
        <f>'RMCH+A Abstract'!J382</f>
        <v>0</v>
      </c>
      <c r="R59" s="549">
        <f>'RMCH+A Abstract'!K382</f>
        <v>0</v>
      </c>
    </row>
    <row r="60" spans="1:18">
      <c r="A60" s="22" t="s">
        <v>417</v>
      </c>
      <c r="B60" s="14" t="s">
        <v>422</v>
      </c>
      <c r="C60" s="14" t="s">
        <v>423</v>
      </c>
      <c r="D60" s="19" t="s">
        <v>97</v>
      </c>
      <c r="E60" s="19" t="s">
        <v>139</v>
      </c>
      <c r="F60" s="1074"/>
      <c r="G60" s="1074"/>
      <c r="H60" s="1074"/>
      <c r="I60" s="1074"/>
      <c r="J60" s="1074"/>
      <c r="K60" s="1074"/>
      <c r="L60" s="1074"/>
      <c r="M60" s="1075">
        <f t="shared" si="23"/>
        <v>0</v>
      </c>
      <c r="N60" s="1076"/>
      <c r="O60" s="1075">
        <f t="shared" si="24"/>
        <v>0</v>
      </c>
      <c r="P60" s="1076"/>
      <c r="Q60" s="17">
        <f>'RMCH+A Abstract'!J177</f>
        <v>0</v>
      </c>
      <c r="R60" s="549">
        <f>'RMCH+A Abstract'!K177</f>
        <v>0</v>
      </c>
    </row>
    <row r="61" spans="1:18">
      <c r="A61" s="22" t="s">
        <v>418</v>
      </c>
      <c r="B61" s="14"/>
      <c r="C61" s="14" t="s">
        <v>2842</v>
      </c>
      <c r="D61" s="19" t="s">
        <v>77</v>
      </c>
      <c r="E61" s="19" t="s">
        <v>77</v>
      </c>
      <c r="F61" s="1074"/>
      <c r="G61" s="1074"/>
      <c r="H61" s="1074"/>
      <c r="I61" s="1074"/>
      <c r="J61" s="1074"/>
      <c r="K61" s="1074"/>
      <c r="L61" s="1074"/>
      <c r="M61" s="1075">
        <f t="shared" si="23"/>
        <v>0</v>
      </c>
      <c r="N61" s="1076"/>
      <c r="O61" s="1075">
        <f t="shared" si="24"/>
        <v>0</v>
      </c>
      <c r="P61" s="1076"/>
      <c r="Q61" s="681"/>
      <c r="R61" s="683"/>
    </row>
    <row r="62" spans="1:18">
      <c r="A62" s="22" t="s">
        <v>421</v>
      </c>
      <c r="B62" s="14" t="s">
        <v>409</v>
      </c>
      <c r="C62" s="14" t="s">
        <v>410</v>
      </c>
      <c r="D62" s="19" t="s">
        <v>77</v>
      </c>
      <c r="E62" s="19" t="s">
        <v>77</v>
      </c>
      <c r="F62" s="1074"/>
      <c r="G62" s="1074"/>
      <c r="H62" s="1074"/>
      <c r="I62" s="1074"/>
      <c r="J62" s="1074"/>
      <c r="K62" s="1074"/>
      <c r="L62" s="1074"/>
      <c r="M62" s="1075">
        <f t="shared" si="23"/>
        <v>0</v>
      </c>
      <c r="N62" s="1076"/>
      <c r="O62" s="1075">
        <f t="shared" si="24"/>
        <v>0</v>
      </c>
      <c r="P62" s="1076"/>
      <c r="Q62" s="681"/>
      <c r="R62" s="683"/>
    </row>
    <row r="63" spans="1:18" ht="22.5">
      <c r="A63" s="22" t="s">
        <v>424</v>
      </c>
      <c r="B63" s="14" t="s">
        <v>3380</v>
      </c>
      <c r="C63" s="14" t="s">
        <v>347</v>
      </c>
      <c r="D63" s="19" t="s">
        <v>77</v>
      </c>
      <c r="E63" s="19" t="s">
        <v>77</v>
      </c>
      <c r="F63" s="1074"/>
      <c r="G63" s="1074"/>
      <c r="H63" s="1074"/>
      <c r="I63" s="1074"/>
      <c r="J63" s="1074"/>
      <c r="K63" s="1074"/>
      <c r="L63" s="1074"/>
      <c r="M63" s="1075">
        <f t="shared" si="23"/>
        <v>0</v>
      </c>
      <c r="N63" s="1076"/>
      <c r="O63" s="1075">
        <f t="shared" si="24"/>
        <v>0</v>
      </c>
      <c r="P63" s="1076"/>
      <c r="Q63" s="681"/>
      <c r="R63" s="683"/>
    </row>
    <row r="64" spans="1:18" ht="12.75">
      <c r="A64" s="22" t="s">
        <v>2844</v>
      </c>
      <c r="B64" s="14"/>
      <c r="C64" s="14" t="s">
        <v>349</v>
      </c>
      <c r="D64" s="19"/>
      <c r="E64" s="19"/>
      <c r="F64" s="1102"/>
      <c r="G64" s="1103"/>
      <c r="H64" s="1532"/>
      <c r="I64" s="1532"/>
      <c r="J64" s="1102"/>
      <c r="K64" s="1102"/>
      <c r="L64" s="1102"/>
      <c r="M64" s="1093">
        <f t="shared" si="23"/>
        <v>0</v>
      </c>
      <c r="N64" s="1105"/>
      <c r="O64" s="1093">
        <f t="shared" si="24"/>
        <v>0</v>
      </c>
      <c r="P64" s="1131"/>
      <c r="Q64" s="681"/>
      <c r="R64" s="683"/>
    </row>
    <row r="65" spans="1:18" ht="67.5">
      <c r="A65" s="83" t="s">
        <v>425</v>
      </c>
      <c r="B65" s="88" t="s">
        <v>3381</v>
      </c>
      <c r="C65" s="89" t="s">
        <v>426</v>
      </c>
      <c r="D65" s="86"/>
      <c r="E65" s="86"/>
      <c r="F65" s="673"/>
      <c r="G65" s="673"/>
      <c r="H65" s="673"/>
      <c r="I65" s="673"/>
      <c r="J65" s="673"/>
      <c r="K65" s="673"/>
      <c r="L65" s="673"/>
      <c r="M65" s="548"/>
      <c r="N65" s="679"/>
      <c r="O65" s="544">
        <f>SUM(O66:O75)</f>
        <v>0</v>
      </c>
      <c r="P65" s="673"/>
      <c r="Q65" s="673"/>
      <c r="R65" s="544">
        <f>SUM(R66:R75)</f>
        <v>0</v>
      </c>
    </row>
    <row r="66" spans="1:18" ht="12.75">
      <c r="A66" s="22" t="s">
        <v>427</v>
      </c>
      <c r="B66" s="14" t="s">
        <v>3388</v>
      </c>
      <c r="C66" s="14" t="s">
        <v>414</v>
      </c>
      <c r="D66" s="19" t="s">
        <v>77</v>
      </c>
      <c r="E66" s="19" t="s">
        <v>77</v>
      </c>
      <c r="F66" s="1102"/>
      <c r="G66" s="1103"/>
      <c r="H66" s="1532"/>
      <c r="I66" s="1532"/>
      <c r="J66" s="1102"/>
      <c r="K66" s="1102"/>
      <c r="L66" s="1539"/>
      <c r="M66" s="1093">
        <f>L66/100000</f>
        <v>0</v>
      </c>
      <c r="N66" s="1105"/>
      <c r="O66" s="1075">
        <f t="shared" ref="O66:O69" si="25">M66*N66</f>
        <v>0</v>
      </c>
      <c r="P66" s="1133"/>
      <c r="Q66" s="681"/>
      <c r="R66" s="683"/>
    </row>
    <row r="67" spans="1:18" ht="12.75">
      <c r="A67" s="22" t="s">
        <v>428</v>
      </c>
      <c r="B67" s="14" t="s">
        <v>3387</v>
      </c>
      <c r="C67" s="14" t="s">
        <v>344</v>
      </c>
      <c r="D67" s="19" t="s">
        <v>77</v>
      </c>
      <c r="E67" s="19" t="s">
        <v>77</v>
      </c>
      <c r="F67" s="1102"/>
      <c r="G67" s="1103"/>
      <c r="H67" s="1532"/>
      <c r="I67" s="1532"/>
      <c r="J67" s="1102"/>
      <c r="K67" s="1102"/>
      <c r="L67" s="1539"/>
      <c r="M67" s="1093">
        <f>L67/100000</f>
        <v>0</v>
      </c>
      <c r="N67" s="1105"/>
      <c r="O67" s="1075">
        <f t="shared" si="25"/>
        <v>0</v>
      </c>
      <c r="P67" s="1125"/>
      <c r="Q67" s="681"/>
      <c r="R67" s="683"/>
    </row>
    <row r="68" spans="1:18" ht="12.75">
      <c r="A68" s="22" t="s">
        <v>429</v>
      </c>
      <c r="B68" s="14" t="s">
        <v>3382</v>
      </c>
      <c r="C68" s="14" t="s">
        <v>336</v>
      </c>
      <c r="D68" s="19" t="s">
        <v>77</v>
      </c>
      <c r="E68" s="19" t="s">
        <v>77</v>
      </c>
      <c r="F68" s="1102"/>
      <c r="G68" s="1103"/>
      <c r="H68" s="1532"/>
      <c r="I68" s="1532"/>
      <c r="J68" s="1102"/>
      <c r="K68" s="1102"/>
      <c r="L68" s="1539"/>
      <c r="M68" s="1093">
        <f t="shared" ref="M68:M75" si="26">L68/100000</f>
        <v>0</v>
      </c>
      <c r="N68" s="1105"/>
      <c r="O68" s="1075">
        <f t="shared" si="25"/>
        <v>0</v>
      </c>
      <c r="P68" s="1125"/>
      <c r="Q68" s="681"/>
      <c r="R68" s="683"/>
    </row>
    <row r="69" spans="1:18" ht="12.75">
      <c r="A69" s="22" t="s">
        <v>430</v>
      </c>
      <c r="B69" s="14" t="s">
        <v>3383</v>
      </c>
      <c r="C69" s="14" t="s">
        <v>338</v>
      </c>
      <c r="D69" s="19" t="s">
        <v>77</v>
      </c>
      <c r="E69" s="19" t="s">
        <v>77</v>
      </c>
      <c r="F69" s="1102"/>
      <c r="G69" s="1103"/>
      <c r="H69" s="1532"/>
      <c r="I69" s="1532"/>
      <c r="J69" s="1102"/>
      <c r="K69" s="1102"/>
      <c r="L69" s="1539"/>
      <c r="M69" s="1093">
        <f t="shared" si="26"/>
        <v>0</v>
      </c>
      <c r="N69" s="1105"/>
      <c r="O69" s="1075">
        <f t="shared" si="25"/>
        <v>0</v>
      </c>
      <c r="P69" s="1125"/>
      <c r="Q69" s="681"/>
      <c r="R69" s="683"/>
    </row>
    <row r="70" spans="1:18" ht="12.75">
      <c r="A70" s="22" t="s">
        <v>431</v>
      </c>
      <c r="B70" s="14" t="s">
        <v>3384</v>
      </c>
      <c r="C70" s="14" t="s">
        <v>406</v>
      </c>
      <c r="D70" s="19" t="s">
        <v>77</v>
      </c>
      <c r="E70" s="19" t="s">
        <v>77</v>
      </c>
      <c r="F70" s="1102"/>
      <c r="G70" s="1103"/>
      <c r="H70" s="1102"/>
      <c r="I70" s="1102"/>
      <c r="J70" s="1102"/>
      <c r="K70" s="1105"/>
      <c r="L70" s="1132"/>
      <c r="M70" s="1093">
        <f t="shared" si="26"/>
        <v>0</v>
      </c>
      <c r="N70" s="1105"/>
      <c r="O70" s="1075">
        <f t="shared" ref="O70:O75" si="27">M70*N70</f>
        <v>0</v>
      </c>
      <c r="P70" s="1125"/>
      <c r="Q70" s="681"/>
      <c r="R70" s="683"/>
    </row>
    <row r="71" spans="1:18" ht="45">
      <c r="A71" s="22" t="s">
        <v>432</v>
      </c>
      <c r="B71" s="14" t="s">
        <v>3385</v>
      </c>
      <c r="C71" s="1134" t="s">
        <v>4073</v>
      </c>
      <c r="D71" s="19" t="s">
        <v>77</v>
      </c>
      <c r="E71" s="21" t="s">
        <v>2936</v>
      </c>
      <c r="F71" s="1074"/>
      <c r="G71" s="1074"/>
      <c r="H71" s="1102"/>
      <c r="I71" s="1102"/>
      <c r="J71" s="1074"/>
      <c r="K71" s="1076"/>
      <c r="L71" s="1076"/>
      <c r="M71" s="1093">
        <f t="shared" si="26"/>
        <v>0</v>
      </c>
      <c r="N71" s="1076"/>
      <c r="O71" s="1075">
        <f t="shared" si="27"/>
        <v>0</v>
      </c>
      <c r="P71" s="1076"/>
      <c r="Q71" s="17">
        <f>'RMCH+A Abstract'!J179</f>
        <v>0</v>
      </c>
      <c r="R71" s="549">
        <f>'RMCH+A Abstract'!K179</f>
        <v>0</v>
      </c>
    </row>
    <row r="72" spans="1:18">
      <c r="A72" s="22" t="s">
        <v>433</v>
      </c>
      <c r="B72" s="14" t="s">
        <v>3389</v>
      </c>
      <c r="C72" s="14" t="s">
        <v>416</v>
      </c>
      <c r="D72" s="19" t="s">
        <v>77</v>
      </c>
      <c r="E72" s="21" t="s">
        <v>103</v>
      </c>
      <c r="F72" s="1074"/>
      <c r="G72" s="1074"/>
      <c r="H72" s="1102"/>
      <c r="I72" s="1102"/>
      <c r="J72" s="1074"/>
      <c r="K72" s="1076"/>
      <c r="L72" s="1076"/>
      <c r="M72" s="1093">
        <f t="shared" si="26"/>
        <v>0</v>
      </c>
      <c r="N72" s="1076"/>
      <c r="O72" s="1075">
        <f t="shared" si="27"/>
        <v>0</v>
      </c>
      <c r="P72" s="1126"/>
      <c r="Q72" s="17">
        <f>'RMCH+A Abstract'!J447</f>
        <v>0</v>
      </c>
      <c r="R72" s="549">
        <f>'RMCH+A Abstract'!K447</f>
        <v>0</v>
      </c>
    </row>
    <row r="73" spans="1:18">
      <c r="A73" s="22" t="s">
        <v>434</v>
      </c>
      <c r="B73" s="14" t="s">
        <v>409</v>
      </c>
      <c r="C73" s="14" t="s">
        <v>410</v>
      </c>
      <c r="D73" s="19" t="s">
        <v>77</v>
      </c>
      <c r="E73" s="19" t="s">
        <v>77</v>
      </c>
      <c r="F73" s="1074"/>
      <c r="G73" s="1074"/>
      <c r="H73" s="1102"/>
      <c r="I73" s="1102"/>
      <c r="J73" s="1074"/>
      <c r="K73" s="1076"/>
      <c r="L73" s="1076"/>
      <c r="M73" s="1093">
        <f t="shared" si="26"/>
        <v>0</v>
      </c>
      <c r="N73" s="1076"/>
      <c r="O73" s="1075">
        <f>M73*N73</f>
        <v>0</v>
      </c>
      <c r="P73" s="1076"/>
      <c r="Q73" s="681"/>
      <c r="R73" s="683"/>
    </row>
    <row r="74" spans="1:18">
      <c r="A74" s="22" t="s">
        <v>435</v>
      </c>
      <c r="B74" s="14" t="s">
        <v>3386</v>
      </c>
      <c r="C74" s="14" t="s">
        <v>347</v>
      </c>
      <c r="D74" s="19" t="s">
        <v>77</v>
      </c>
      <c r="E74" s="19" t="s">
        <v>77</v>
      </c>
      <c r="F74" s="1102"/>
      <c r="G74" s="1103"/>
      <c r="H74" s="1102"/>
      <c r="I74" s="1102"/>
      <c r="J74" s="1102"/>
      <c r="K74" s="1105"/>
      <c r="L74" s="1132"/>
      <c r="M74" s="1093">
        <f t="shared" si="26"/>
        <v>0</v>
      </c>
      <c r="N74" s="1105"/>
      <c r="O74" s="1075">
        <f t="shared" si="27"/>
        <v>0</v>
      </c>
      <c r="P74" s="1126"/>
      <c r="Q74" s="681"/>
      <c r="R74" s="683"/>
    </row>
    <row r="75" spans="1:18">
      <c r="A75" s="22" t="s">
        <v>436</v>
      </c>
      <c r="B75" s="14"/>
      <c r="C75" s="14" t="s">
        <v>349</v>
      </c>
      <c r="D75" s="19" t="s">
        <v>77</v>
      </c>
      <c r="E75" s="19" t="s">
        <v>77</v>
      </c>
      <c r="F75" s="1105"/>
      <c r="G75" s="1124"/>
      <c r="H75" s="1102"/>
      <c r="I75" s="1102"/>
      <c r="J75" s="1105"/>
      <c r="K75" s="1105"/>
      <c r="L75" s="1132"/>
      <c r="M75" s="1093">
        <f t="shared" si="26"/>
        <v>0</v>
      </c>
      <c r="N75" s="1105"/>
      <c r="O75" s="1075">
        <f t="shared" si="27"/>
        <v>0</v>
      </c>
      <c r="P75" s="1076"/>
      <c r="Q75" s="681"/>
      <c r="R75" s="683"/>
    </row>
    <row r="76" spans="1:18">
      <c r="A76" s="73">
        <v>5.3</v>
      </c>
      <c r="B76" s="80"/>
      <c r="C76" s="8" t="s">
        <v>21</v>
      </c>
      <c r="D76" s="48"/>
      <c r="E76" s="48"/>
      <c r="F76" s="721"/>
      <c r="G76" s="721"/>
      <c r="H76" s="721"/>
      <c r="I76" s="721"/>
      <c r="J76" s="721"/>
      <c r="K76" s="721"/>
      <c r="L76" s="721"/>
      <c r="M76" s="561"/>
      <c r="N76" s="725"/>
      <c r="O76" s="564">
        <f>SUM(O77:O94)</f>
        <v>0</v>
      </c>
      <c r="P76" s="721"/>
      <c r="Q76" s="721"/>
      <c r="R76" s="564">
        <f>SUM(R77:R94)</f>
        <v>0</v>
      </c>
    </row>
    <row r="77" spans="1:18" s="46" customFormat="1" ht="12.75">
      <c r="A77" s="22" t="s">
        <v>437</v>
      </c>
      <c r="B77" s="14" t="s">
        <v>438</v>
      </c>
      <c r="C77" s="14" t="s">
        <v>439</v>
      </c>
      <c r="D77" s="19" t="s">
        <v>77</v>
      </c>
      <c r="E77" s="19" t="s">
        <v>77</v>
      </c>
      <c r="F77" s="1102"/>
      <c r="G77" s="1103"/>
      <c r="H77" s="1532"/>
      <c r="I77" s="1532"/>
      <c r="J77" s="1102"/>
      <c r="K77" s="1102"/>
      <c r="L77" s="1102"/>
      <c r="M77" s="1093">
        <f t="shared" ref="M77:M82" si="28">L77/100000</f>
        <v>0</v>
      </c>
      <c r="N77" s="1105"/>
      <c r="O77" s="1093">
        <f t="shared" ref="O77:O82" si="29">M77*N77</f>
        <v>0</v>
      </c>
      <c r="P77" s="1119"/>
      <c r="Q77" s="681"/>
      <c r="R77" s="683"/>
    </row>
    <row r="78" spans="1:18">
      <c r="A78" s="22" t="s">
        <v>440</v>
      </c>
      <c r="B78" s="22" t="s">
        <v>269</v>
      </c>
      <c r="C78" s="22" t="s">
        <v>441</v>
      </c>
      <c r="D78" s="19" t="s">
        <v>77</v>
      </c>
      <c r="E78" s="19" t="s">
        <v>3195</v>
      </c>
      <c r="F78" s="1102"/>
      <c r="G78" s="1103"/>
      <c r="H78" s="1532"/>
      <c r="I78" s="1532"/>
      <c r="J78" s="1102"/>
      <c r="K78" s="1102"/>
      <c r="L78" s="1102"/>
      <c r="M78" s="1093">
        <f t="shared" si="28"/>
        <v>0</v>
      </c>
      <c r="N78" s="1105"/>
      <c r="O78" s="1093">
        <f t="shared" si="29"/>
        <v>0</v>
      </c>
      <c r="P78" s="1105"/>
      <c r="Q78" s="17">
        <f>'ASHA Abstract'!J70</f>
        <v>0</v>
      </c>
      <c r="R78" s="549">
        <f>'ASHA Abstract'!K70</f>
        <v>0</v>
      </c>
    </row>
    <row r="79" spans="1:18" ht="22.5">
      <c r="A79" s="22" t="s">
        <v>442</v>
      </c>
      <c r="B79" s="14" t="s">
        <v>443</v>
      </c>
      <c r="C79" s="20" t="s">
        <v>4620</v>
      </c>
      <c r="D79" s="19" t="s">
        <v>77</v>
      </c>
      <c r="E79" s="19" t="s">
        <v>3556</v>
      </c>
      <c r="F79" s="1102"/>
      <c r="G79" s="1103"/>
      <c r="H79" s="1532"/>
      <c r="I79" s="1532"/>
      <c r="J79" s="1102"/>
      <c r="K79" s="1102"/>
      <c r="L79" s="1102"/>
      <c r="M79" s="1093">
        <f t="shared" si="28"/>
        <v>0</v>
      </c>
      <c r="N79" s="1105"/>
      <c r="O79" s="1093">
        <f t="shared" si="29"/>
        <v>0</v>
      </c>
      <c r="P79" s="1105"/>
      <c r="Q79" s="17">
        <f>'Blood services &amp; Disorders Abs.'!J14</f>
        <v>0</v>
      </c>
      <c r="R79" s="586">
        <f>'Blood services &amp; Disorders Abs.'!K14</f>
        <v>0</v>
      </c>
    </row>
    <row r="80" spans="1:18">
      <c r="A80" s="22" t="s">
        <v>444</v>
      </c>
      <c r="B80" s="14" t="s">
        <v>445</v>
      </c>
      <c r="C80" s="14" t="s">
        <v>446</v>
      </c>
      <c r="D80" s="19" t="s">
        <v>77</v>
      </c>
      <c r="E80" s="19" t="s">
        <v>4621</v>
      </c>
      <c r="F80" s="1074"/>
      <c r="G80" s="1074"/>
      <c r="H80" s="1074"/>
      <c r="I80" s="1074"/>
      <c r="J80" s="1074"/>
      <c r="K80" s="1074"/>
      <c r="L80" s="1074"/>
      <c r="M80" s="1075">
        <f t="shared" si="28"/>
        <v>0</v>
      </c>
      <c r="N80" s="1076"/>
      <c r="O80" s="1075">
        <f t="shared" si="29"/>
        <v>0</v>
      </c>
      <c r="P80" s="1076"/>
      <c r="Q80" s="681"/>
      <c r="R80" s="683"/>
    </row>
    <row r="81" spans="1:18" ht="22.5">
      <c r="A81" s="22" t="s">
        <v>447</v>
      </c>
      <c r="B81" s="14" t="s">
        <v>448</v>
      </c>
      <c r="C81" s="14" t="s">
        <v>449</v>
      </c>
      <c r="D81" s="19" t="s">
        <v>77</v>
      </c>
      <c r="E81" s="19" t="s">
        <v>77</v>
      </c>
      <c r="F81" s="1074"/>
      <c r="G81" s="1074"/>
      <c r="H81" s="1074"/>
      <c r="I81" s="1074"/>
      <c r="J81" s="1074"/>
      <c r="K81" s="1074"/>
      <c r="L81" s="1074"/>
      <c r="M81" s="1075">
        <f t="shared" si="28"/>
        <v>0</v>
      </c>
      <c r="N81" s="1076"/>
      <c r="O81" s="1075">
        <f t="shared" si="29"/>
        <v>0</v>
      </c>
      <c r="P81" s="1076"/>
      <c r="Q81" s="681"/>
      <c r="R81" s="683"/>
    </row>
    <row r="82" spans="1:18" ht="22.5">
      <c r="A82" s="22" t="s">
        <v>450</v>
      </c>
      <c r="B82" s="14" t="s">
        <v>451</v>
      </c>
      <c r="C82" s="14" t="s">
        <v>452</v>
      </c>
      <c r="D82" s="19" t="s">
        <v>77</v>
      </c>
      <c r="E82" s="19" t="s">
        <v>77</v>
      </c>
      <c r="F82" s="1074"/>
      <c r="G82" s="1074"/>
      <c r="H82" s="1074"/>
      <c r="I82" s="1074"/>
      <c r="J82" s="1074"/>
      <c r="K82" s="1074"/>
      <c r="L82" s="1074"/>
      <c r="M82" s="1075">
        <f t="shared" si="28"/>
        <v>0</v>
      </c>
      <c r="N82" s="1076"/>
      <c r="O82" s="1075">
        <f t="shared" si="29"/>
        <v>0</v>
      </c>
      <c r="P82" s="1076"/>
      <c r="Q82" s="681"/>
      <c r="R82" s="683"/>
    </row>
    <row r="83" spans="1:18">
      <c r="A83" s="22" t="s">
        <v>453</v>
      </c>
      <c r="B83" s="22"/>
      <c r="C83" s="22" t="s">
        <v>3403</v>
      </c>
      <c r="D83" s="19" t="s">
        <v>97</v>
      </c>
      <c r="E83" s="19" t="s">
        <v>139</v>
      </c>
      <c r="F83" s="1074"/>
      <c r="G83" s="1074"/>
      <c r="H83" s="1074"/>
      <c r="I83" s="1074"/>
      <c r="J83" s="1074"/>
      <c r="K83" s="1074"/>
      <c r="L83" s="1074"/>
      <c r="M83" s="563">
        <f>L83/100000</f>
        <v>0</v>
      </c>
      <c r="N83" s="1076"/>
      <c r="O83" s="565">
        <f>N83*M83</f>
        <v>0</v>
      </c>
      <c r="P83" s="724"/>
      <c r="Q83" s="172">
        <f>'RMCH+A Abstract'!J181</f>
        <v>0</v>
      </c>
      <c r="R83" s="565">
        <f>'RMCH+A Abstract'!K181</f>
        <v>0</v>
      </c>
    </row>
    <row r="84" spans="1:18" ht="22.5">
      <c r="A84" s="22" t="s">
        <v>457</v>
      </c>
      <c r="B84" s="14" t="s">
        <v>454</v>
      </c>
      <c r="C84" s="14" t="s">
        <v>3390</v>
      </c>
      <c r="D84" s="19" t="s">
        <v>455</v>
      </c>
      <c r="E84" s="19" t="s">
        <v>456</v>
      </c>
      <c r="F84" s="1074"/>
      <c r="G84" s="1074"/>
      <c r="H84" s="1074"/>
      <c r="I84" s="1074"/>
      <c r="J84" s="1074"/>
      <c r="K84" s="1074"/>
      <c r="L84" s="1074"/>
      <c r="M84" s="1075">
        <f t="shared" ref="M84:M91" si="30">L84/100000</f>
        <v>0</v>
      </c>
      <c r="N84" s="1076"/>
      <c r="O84" s="1075">
        <f t="shared" ref="O84:O91" si="31">M84*N84</f>
        <v>0</v>
      </c>
      <c r="P84" s="1076"/>
      <c r="Q84" s="17">
        <f>'Burns &amp; Injury Abstract'!J5</f>
        <v>0</v>
      </c>
      <c r="R84" s="549">
        <f>'Burns &amp; Injury Abstract'!K5</f>
        <v>0</v>
      </c>
    </row>
    <row r="85" spans="1:18">
      <c r="A85" s="22" t="s">
        <v>460</v>
      </c>
      <c r="B85" s="22" t="s">
        <v>458</v>
      </c>
      <c r="C85" s="22" t="s">
        <v>459</v>
      </c>
      <c r="D85" s="19" t="s">
        <v>97</v>
      </c>
      <c r="E85" s="19" t="s">
        <v>223</v>
      </c>
      <c r="F85" s="1074"/>
      <c r="G85" s="1074"/>
      <c r="H85" s="1074"/>
      <c r="I85" s="1074"/>
      <c r="J85" s="1074"/>
      <c r="K85" s="1074"/>
      <c r="L85" s="1074"/>
      <c r="M85" s="1075">
        <f t="shared" si="30"/>
        <v>0</v>
      </c>
      <c r="N85" s="1076"/>
      <c r="O85" s="1075">
        <f t="shared" si="31"/>
        <v>0</v>
      </c>
      <c r="P85" s="1076"/>
      <c r="Q85" s="17">
        <f>'RMCH+A Abstract'!J516</f>
        <v>0</v>
      </c>
      <c r="R85" s="549">
        <f>'RMCH+A Abstract'!K516</f>
        <v>0</v>
      </c>
    </row>
    <row r="86" spans="1:18">
      <c r="A86" s="22" t="s">
        <v>463</v>
      </c>
      <c r="B86" s="22" t="s">
        <v>461</v>
      </c>
      <c r="C86" s="22" t="s">
        <v>462</v>
      </c>
      <c r="D86" s="19" t="s">
        <v>97</v>
      </c>
      <c r="E86" s="19" t="s">
        <v>226</v>
      </c>
      <c r="F86" s="1074"/>
      <c r="G86" s="1074"/>
      <c r="H86" s="1074"/>
      <c r="I86" s="1074"/>
      <c r="J86" s="1074"/>
      <c r="K86" s="1074"/>
      <c r="L86" s="1074"/>
      <c r="M86" s="1075">
        <f t="shared" si="30"/>
        <v>0</v>
      </c>
      <c r="N86" s="1076"/>
      <c r="O86" s="1075">
        <f t="shared" si="31"/>
        <v>0</v>
      </c>
      <c r="P86" s="1076"/>
      <c r="Q86" s="17">
        <f>'NIDDCP Abstract'!J5</f>
        <v>0</v>
      </c>
      <c r="R86" s="549">
        <f>'NIDDCP Abstract'!K5</f>
        <v>0</v>
      </c>
    </row>
    <row r="87" spans="1:18" ht="22.5">
      <c r="A87" s="22" t="s">
        <v>466</v>
      </c>
      <c r="B87" s="27" t="s">
        <v>464</v>
      </c>
      <c r="C87" s="27" t="s">
        <v>465</v>
      </c>
      <c r="D87" s="19" t="s">
        <v>120</v>
      </c>
      <c r="E87" s="19" t="s">
        <v>121</v>
      </c>
      <c r="F87" s="1102"/>
      <c r="G87" s="1103"/>
      <c r="H87" s="1532"/>
      <c r="I87" s="1532"/>
      <c r="J87" s="1102"/>
      <c r="K87" s="1102"/>
      <c r="L87" s="1102"/>
      <c r="M87" s="1093">
        <f t="shared" si="30"/>
        <v>0</v>
      </c>
      <c r="N87" s="1105"/>
      <c r="O87" s="1093">
        <f t="shared" si="31"/>
        <v>0</v>
      </c>
      <c r="P87" s="1105"/>
      <c r="Q87" s="17">
        <f>'NVBDCP Abstract'!J28</f>
        <v>0</v>
      </c>
      <c r="R87" s="549">
        <f>'NVBDCP Abstract'!K28</f>
        <v>0</v>
      </c>
    </row>
    <row r="88" spans="1:18">
      <c r="A88" s="22" t="s">
        <v>469</v>
      </c>
      <c r="B88" s="35" t="s">
        <v>467</v>
      </c>
      <c r="C88" s="27" t="s">
        <v>468</v>
      </c>
      <c r="D88" s="19" t="s">
        <v>120</v>
      </c>
      <c r="E88" s="19" t="s">
        <v>121</v>
      </c>
      <c r="F88" s="1074"/>
      <c r="G88" s="1074"/>
      <c r="H88" s="1074"/>
      <c r="I88" s="1074"/>
      <c r="J88" s="1074"/>
      <c r="K88" s="1074"/>
      <c r="L88" s="1074"/>
      <c r="M88" s="1075">
        <f t="shared" si="30"/>
        <v>0</v>
      </c>
      <c r="N88" s="1076"/>
      <c r="O88" s="1075">
        <f t="shared" si="31"/>
        <v>0</v>
      </c>
      <c r="P88" s="1076"/>
      <c r="Q88" s="17">
        <f>'NVBDCP Abstract'!J29</f>
        <v>0</v>
      </c>
      <c r="R88" s="549">
        <f>'NVBDCP Abstract'!K29</f>
        <v>0</v>
      </c>
    </row>
    <row r="89" spans="1:18">
      <c r="A89" s="22" t="s">
        <v>470</v>
      </c>
      <c r="B89" s="27" t="s">
        <v>2469</v>
      </c>
      <c r="C89" s="27" t="s">
        <v>2470</v>
      </c>
      <c r="D89" s="19" t="s">
        <v>120</v>
      </c>
      <c r="E89" s="19" t="s">
        <v>121</v>
      </c>
      <c r="F89" s="1074"/>
      <c r="G89" s="1074"/>
      <c r="H89" s="1074"/>
      <c r="I89" s="1074"/>
      <c r="J89" s="1074"/>
      <c r="K89" s="1074"/>
      <c r="L89" s="1074"/>
      <c r="M89" s="1075">
        <f t="shared" si="30"/>
        <v>0</v>
      </c>
      <c r="N89" s="1076"/>
      <c r="O89" s="1075">
        <f t="shared" si="31"/>
        <v>0</v>
      </c>
      <c r="P89" s="1076"/>
      <c r="Q89" s="17">
        <f>'NVBDCP Abstract'!J30</f>
        <v>0</v>
      </c>
      <c r="R89" s="549">
        <f>'NVBDCP Abstract'!K30</f>
        <v>0</v>
      </c>
    </row>
    <row r="90" spans="1:18">
      <c r="A90" s="22" t="s">
        <v>473</v>
      </c>
      <c r="B90" s="27" t="s">
        <v>471</v>
      </c>
      <c r="C90" s="27" t="s">
        <v>3391</v>
      </c>
      <c r="D90" s="19" t="s">
        <v>120</v>
      </c>
      <c r="E90" s="19" t="s">
        <v>472</v>
      </c>
      <c r="F90" s="1102"/>
      <c r="G90" s="1103"/>
      <c r="H90" s="1532"/>
      <c r="I90" s="1532"/>
      <c r="J90" s="1120"/>
      <c r="K90" s="1102"/>
      <c r="L90" s="1102"/>
      <c r="M90" s="1122">
        <f t="shared" si="30"/>
        <v>0</v>
      </c>
      <c r="N90" s="1102"/>
      <c r="O90" s="1122">
        <f t="shared" si="31"/>
        <v>0</v>
      </c>
      <c r="P90" s="1102"/>
      <c r="Q90" s="17">
        <f>'RNTCP Abstract'!J12</f>
        <v>0</v>
      </c>
      <c r="R90" s="549">
        <f>'RNTCP Abstract'!K12</f>
        <v>0</v>
      </c>
    </row>
    <row r="91" spans="1:18" ht="33.75">
      <c r="A91" s="22" t="s">
        <v>475</v>
      </c>
      <c r="B91" s="22" t="s">
        <v>474</v>
      </c>
      <c r="C91" s="22" t="s">
        <v>3401</v>
      </c>
      <c r="D91" s="19" t="s">
        <v>92</v>
      </c>
      <c r="E91" s="19" t="s">
        <v>162</v>
      </c>
      <c r="F91" s="1074"/>
      <c r="G91" s="1074"/>
      <c r="H91" s="1074"/>
      <c r="I91" s="1074"/>
      <c r="J91" s="1074"/>
      <c r="K91" s="1074"/>
      <c r="L91" s="1074"/>
      <c r="M91" s="1075">
        <f t="shared" si="30"/>
        <v>0</v>
      </c>
      <c r="N91" s="1076"/>
      <c r="O91" s="1075">
        <f t="shared" si="31"/>
        <v>0</v>
      </c>
      <c r="P91" s="1076"/>
      <c r="Q91" s="17">
        <f>'NMHP Abstract'!J13</f>
        <v>0</v>
      </c>
      <c r="R91" s="549">
        <f>'NMHP Abstract'!K13</f>
        <v>0</v>
      </c>
    </row>
    <row r="92" spans="1:18" ht="42.6" customHeight="1">
      <c r="A92" s="22" t="s">
        <v>2471</v>
      </c>
      <c r="B92" s="169" t="s">
        <v>476</v>
      </c>
      <c r="C92" s="22" t="s">
        <v>3425</v>
      </c>
      <c r="D92" s="172" t="s">
        <v>92</v>
      </c>
      <c r="E92" s="438" t="s">
        <v>477</v>
      </c>
      <c r="F92" s="1540"/>
      <c r="G92" s="1540"/>
      <c r="H92" s="1540"/>
      <c r="I92" s="1540"/>
      <c r="J92" s="1540"/>
      <c r="K92" s="723"/>
      <c r="L92" s="724"/>
      <c r="M92" s="563">
        <f>L92/100000</f>
        <v>0</v>
      </c>
      <c r="N92" s="724"/>
      <c r="O92" s="565">
        <f>N92*M92</f>
        <v>0</v>
      </c>
      <c r="P92" s="724"/>
      <c r="Q92" s="172">
        <f>'NPHCE Abstract'!J5</f>
        <v>0</v>
      </c>
      <c r="R92" s="565">
        <f>'NPHCE Abstract'!K5</f>
        <v>0</v>
      </c>
    </row>
    <row r="93" spans="1:18">
      <c r="A93" s="22" t="s">
        <v>2947</v>
      </c>
      <c r="B93" s="27" t="s">
        <v>1951</v>
      </c>
      <c r="C93" s="27" t="s">
        <v>2472</v>
      </c>
      <c r="D93" s="19" t="s">
        <v>92</v>
      </c>
      <c r="E93" s="19" t="s">
        <v>517</v>
      </c>
      <c r="F93" s="1074"/>
      <c r="G93" s="1074"/>
      <c r="H93" s="1074"/>
      <c r="I93" s="1074"/>
      <c r="J93" s="1074"/>
      <c r="K93" s="1074"/>
      <c r="L93" s="1074"/>
      <c r="M93" s="1075">
        <f t="shared" ref="M93" si="32">L93/100000</f>
        <v>0</v>
      </c>
      <c r="N93" s="1076"/>
      <c r="O93" s="1075">
        <f t="shared" ref="O93:O94" si="33">M93*N93</f>
        <v>0</v>
      </c>
      <c r="P93" s="1076"/>
      <c r="Q93" s="17">
        <f>'NPCDCS Abstract'!J20</f>
        <v>0</v>
      </c>
      <c r="R93" s="549">
        <f>'NPCDCS Abstract'!K20</f>
        <v>0</v>
      </c>
    </row>
    <row r="94" spans="1:18">
      <c r="A94" s="22" t="s">
        <v>2948</v>
      </c>
      <c r="B94" s="22"/>
      <c r="C94" s="22" t="s">
        <v>1475</v>
      </c>
      <c r="D94" s="19"/>
      <c r="E94" s="19"/>
      <c r="F94" s="1074"/>
      <c r="G94" s="1074"/>
      <c r="H94" s="1074"/>
      <c r="I94" s="1074"/>
      <c r="J94" s="1074"/>
      <c r="K94" s="1074"/>
      <c r="L94" s="1074"/>
      <c r="M94" s="563">
        <f>L94/100000</f>
        <v>0</v>
      </c>
      <c r="N94" s="1076"/>
      <c r="O94" s="1075">
        <f t="shared" si="33"/>
        <v>0</v>
      </c>
      <c r="P94" s="1121"/>
      <c r="Q94" s="728"/>
      <c r="R94" s="730"/>
    </row>
    <row r="95" spans="1:18">
      <c r="B95" s="46"/>
      <c r="C95" s="46"/>
    </row>
    <row r="96" spans="1:18">
      <c r="B96" s="46"/>
      <c r="C96" s="46"/>
    </row>
    <row r="97" spans="2:3">
      <c r="B97" s="46"/>
      <c r="C97" s="46"/>
    </row>
    <row r="98" spans="2:3">
      <c r="B98" s="46"/>
      <c r="C98" s="46"/>
    </row>
    <row r="99" spans="2:3">
      <c r="B99" s="46"/>
      <c r="C99" s="46"/>
    </row>
    <row r="100" spans="2:3">
      <c r="B100" s="46"/>
      <c r="C100" s="46"/>
    </row>
    <row r="101" spans="2:3">
      <c r="B101" s="46"/>
      <c r="C101" s="46"/>
    </row>
    <row r="102" spans="2:3">
      <c r="B102" s="46"/>
      <c r="C102" s="46"/>
    </row>
    <row r="103" spans="2:3">
      <c r="B103" s="46"/>
      <c r="C103" s="46"/>
    </row>
  </sheetData>
  <sheetProtection formatCells="0" formatColumns="0" formatRows="0" autoFilter="0"/>
  <autoFilter ref="A2:R94"/>
  <mergeCells count="1">
    <mergeCell ref="A1:R1"/>
  </mergeCells>
  <pageMargins left="0.7" right="0.7" top="0.75" bottom="0.75" header="0.3" footer="0.3"/>
  <pageSetup paperSize="9" orientation="portrait" horizontalDpi="4294967295" verticalDpi="4294967295" r:id="rId1"/>
</worksheet>
</file>

<file path=xl/worksheets/sheet7.xml><?xml version="1.0" encoding="utf-8"?>
<worksheet xmlns="http://schemas.openxmlformats.org/spreadsheetml/2006/main" xmlns:r="http://schemas.openxmlformats.org/officeDocument/2006/relationships">
  <sheetPr codeName="Sheet41"/>
  <dimension ref="A1:S264"/>
  <sheetViews>
    <sheetView zoomScale="60" zoomScaleNormal="60" workbookViewId="0">
      <pane xSplit="5" ySplit="2" topLeftCell="I4" activePane="bottomRight" state="frozenSplit"/>
      <selection pane="topRight" activeCell="F1" sqref="F1"/>
      <selection pane="bottomLeft" activeCell="A15" sqref="A15"/>
      <selection pane="bottomRight" activeCell="R260" sqref="R260"/>
    </sheetView>
  </sheetViews>
  <sheetFormatPr defaultColWidth="66.85546875" defaultRowHeight="11.25"/>
  <cols>
    <col min="1" max="1" width="12.140625" style="182" customWidth="1"/>
    <col min="2" max="2" width="15" style="182" bestFit="1" customWidth="1"/>
    <col min="3" max="3" width="42.85546875" style="182" customWidth="1"/>
    <col min="4" max="4" width="5.42578125" style="182" bestFit="1" customWidth="1"/>
    <col min="5" max="5" width="20.140625" style="440" customWidth="1"/>
    <col min="6" max="10" width="17.85546875" style="186" customWidth="1"/>
    <col min="11" max="11" width="9.140625" style="181" bestFit="1" customWidth="1"/>
    <col min="12" max="12" width="9.85546875" style="181" bestFit="1" customWidth="1"/>
    <col min="13" max="13" width="12.140625" style="568" bestFit="1" customWidth="1"/>
    <col min="14" max="14" width="10.5703125" style="184" bestFit="1" customWidth="1"/>
    <col min="15" max="15" width="11.85546875" style="568" bestFit="1" customWidth="1"/>
    <col min="16" max="16" width="60.85546875" style="184" customWidth="1"/>
    <col min="17" max="17" width="9.5703125" style="182" customWidth="1"/>
    <col min="18" max="18" width="12.85546875" style="568" customWidth="1"/>
    <col min="19" max="16384" width="66.85546875" style="182"/>
  </cols>
  <sheetData>
    <row r="1" spans="1:18" s="180" customFormat="1" ht="14.25">
      <c r="A1" s="1667" t="s">
        <v>1804</v>
      </c>
      <c r="B1" s="1667"/>
      <c r="C1" s="1667"/>
      <c r="D1" s="1667"/>
      <c r="E1" s="1667"/>
      <c r="F1" s="1667"/>
      <c r="G1" s="1667"/>
      <c r="H1" s="1667"/>
      <c r="I1" s="1667"/>
      <c r="J1" s="1667"/>
      <c r="K1" s="1667"/>
      <c r="L1" s="1667"/>
      <c r="M1" s="1667"/>
      <c r="N1" s="1667"/>
      <c r="O1" s="1667"/>
      <c r="P1" s="1667"/>
      <c r="Q1" s="1667"/>
      <c r="R1" s="1667"/>
    </row>
    <row r="2" spans="1:18" s="134" customFormat="1" ht="45">
      <c r="A2" s="108" t="s">
        <v>59</v>
      </c>
      <c r="B2" s="109" t="s">
        <v>60</v>
      </c>
      <c r="C2" s="109" t="s">
        <v>61</v>
      </c>
      <c r="D2" s="109" t="s">
        <v>62</v>
      </c>
      <c r="E2" s="109" t="s">
        <v>63</v>
      </c>
      <c r="F2" s="430" t="s">
        <v>3775</v>
      </c>
      <c r="G2" s="430" t="s">
        <v>3776</v>
      </c>
      <c r="H2" s="430" t="s">
        <v>3777</v>
      </c>
      <c r="I2" s="430" t="s">
        <v>3778</v>
      </c>
      <c r="J2" s="827" t="s">
        <v>3015</v>
      </c>
      <c r="K2" s="3" t="s">
        <v>65</v>
      </c>
      <c r="L2" s="3" t="s">
        <v>66</v>
      </c>
      <c r="M2" s="517" t="s">
        <v>67</v>
      </c>
      <c r="N2" s="3" t="s">
        <v>68</v>
      </c>
      <c r="O2" s="517" t="s">
        <v>69</v>
      </c>
      <c r="P2" s="3" t="s">
        <v>70</v>
      </c>
      <c r="Q2" s="3" t="s">
        <v>3017</v>
      </c>
      <c r="R2" s="523" t="s">
        <v>3018</v>
      </c>
    </row>
    <row r="3" spans="1:18" s="134" customFormat="1">
      <c r="A3" s="110">
        <v>6</v>
      </c>
      <c r="B3" s="110"/>
      <c r="C3" s="110" t="s">
        <v>22</v>
      </c>
      <c r="D3" s="197"/>
      <c r="E3" s="187"/>
      <c r="F3" s="734"/>
      <c r="G3" s="734"/>
      <c r="H3" s="734"/>
      <c r="I3" s="734"/>
      <c r="J3" s="734"/>
      <c r="K3" s="734"/>
      <c r="L3" s="734"/>
      <c r="M3" s="529"/>
      <c r="N3" s="734"/>
      <c r="O3" s="529">
        <f>O4+O134+O260+O254+O252</f>
        <v>0</v>
      </c>
      <c r="P3" s="734"/>
      <c r="Q3" s="110"/>
      <c r="R3" s="529">
        <f>R4+R134+R260+R254+R252</f>
        <v>0</v>
      </c>
    </row>
    <row r="4" spans="1:18" s="180" customFormat="1" ht="12">
      <c r="A4" s="7">
        <v>6.1</v>
      </c>
      <c r="B4" s="188" t="s">
        <v>1805</v>
      </c>
      <c r="C4" s="7" t="s">
        <v>1806</v>
      </c>
      <c r="D4" s="188"/>
      <c r="E4" s="188"/>
      <c r="F4" s="714"/>
      <c r="G4" s="714"/>
      <c r="H4" s="714"/>
      <c r="I4" s="714"/>
      <c r="J4" s="714"/>
      <c r="K4" s="714"/>
      <c r="L4" s="714"/>
      <c r="M4" s="547"/>
      <c r="N4" s="716"/>
      <c r="O4" s="547">
        <f>O5+O99+O124</f>
        <v>0</v>
      </c>
      <c r="P4" s="714"/>
      <c r="Q4" s="714"/>
      <c r="R4" s="547">
        <f>R5+R99+R124</f>
        <v>0</v>
      </c>
    </row>
    <row r="5" spans="1:18" s="181" customFormat="1">
      <c r="A5" s="132" t="s">
        <v>1807</v>
      </c>
      <c r="B5" s="84"/>
      <c r="C5" s="85" t="s">
        <v>1808</v>
      </c>
      <c r="D5" s="84"/>
      <c r="E5" s="95"/>
      <c r="F5" s="660"/>
      <c r="G5" s="660"/>
      <c r="H5" s="660"/>
      <c r="I5" s="660"/>
      <c r="J5" s="660"/>
      <c r="K5" s="660"/>
      <c r="L5" s="660"/>
      <c r="M5" s="537"/>
      <c r="N5" s="660"/>
      <c r="O5" s="537">
        <f>O6+O11+O14+O21+O24+O31+O37+O40+O43+O46+O49+O52+O55+O58+O61+O64+O66+O74+O76+O83+O87+O93+O96+O68+O28</f>
        <v>0</v>
      </c>
      <c r="P5" s="660"/>
      <c r="Q5" s="660"/>
      <c r="R5" s="537">
        <f>R6+R11+R14+R21+R24+R31+R37+R40+R43+R46+R49+R52+R55+R58+R61+R64+R66+R74+R76+R83+R87+R93+R96+R68+R28</f>
        <v>0</v>
      </c>
    </row>
    <row r="6" spans="1:18" s="181" customFormat="1" ht="22.5">
      <c r="A6" s="10" t="s">
        <v>1809</v>
      </c>
      <c r="B6" s="81" t="s">
        <v>1810</v>
      </c>
      <c r="C6" s="10" t="s">
        <v>1811</v>
      </c>
      <c r="D6" s="81"/>
      <c r="E6" s="281"/>
      <c r="F6" s="735"/>
      <c r="G6" s="735"/>
      <c r="H6" s="735"/>
      <c r="I6" s="735"/>
      <c r="J6" s="735"/>
      <c r="K6" s="735"/>
      <c r="L6" s="735"/>
      <c r="M6" s="567"/>
      <c r="N6" s="735"/>
      <c r="O6" s="567">
        <f>SUM(O7:O10)</f>
        <v>0</v>
      </c>
      <c r="P6" s="735"/>
      <c r="Q6" s="735"/>
      <c r="R6" s="567">
        <f>SUM(R7:R10)</f>
        <v>0</v>
      </c>
    </row>
    <row r="7" spans="1:18" s="181" customFormat="1">
      <c r="A7" s="170" t="s">
        <v>1812</v>
      </c>
      <c r="B7" s="14" t="s">
        <v>2459</v>
      </c>
      <c r="C7" s="14" t="s">
        <v>1813</v>
      </c>
      <c r="D7" s="170" t="s">
        <v>77</v>
      </c>
      <c r="E7" s="416" t="s">
        <v>125</v>
      </c>
      <c r="F7" s="743"/>
      <c r="G7" s="743"/>
      <c r="H7" s="743"/>
      <c r="I7" s="743"/>
      <c r="J7" s="743"/>
      <c r="K7" s="32"/>
      <c r="L7" s="724"/>
      <c r="M7" s="563">
        <f>L7/100000</f>
        <v>0</v>
      </c>
      <c r="N7" s="724"/>
      <c r="O7" s="563">
        <f>N7*M7</f>
        <v>0</v>
      </c>
      <c r="P7" s="743"/>
      <c r="Q7" s="170">
        <f>'RMCH+A Abstract'!J35</f>
        <v>0</v>
      </c>
      <c r="R7" s="563">
        <f>'RMCH+A Abstract'!K35</f>
        <v>0</v>
      </c>
    </row>
    <row r="8" spans="1:18" s="181" customFormat="1">
      <c r="A8" s="170" t="s">
        <v>1814</v>
      </c>
      <c r="B8" s="170"/>
      <c r="C8" s="14" t="s">
        <v>2921</v>
      </c>
      <c r="D8" s="170" t="s">
        <v>77</v>
      </c>
      <c r="E8" s="416" t="s">
        <v>125</v>
      </c>
      <c r="F8" s="743"/>
      <c r="G8" s="743"/>
      <c r="H8" s="743"/>
      <c r="I8" s="743"/>
      <c r="J8" s="743"/>
      <c r="K8" s="724"/>
      <c r="L8" s="724"/>
      <c r="M8" s="563">
        <f>L8/100000</f>
        <v>0</v>
      </c>
      <c r="N8" s="724"/>
      <c r="O8" s="563">
        <f>N8*M8</f>
        <v>0</v>
      </c>
      <c r="P8" s="743"/>
      <c r="Q8" s="170">
        <f>'RMCH+A Abstract'!J36</f>
        <v>0</v>
      </c>
      <c r="R8" s="563">
        <f>'RMCH+A Abstract'!K36</f>
        <v>0</v>
      </c>
    </row>
    <row r="9" spans="1:18" s="181" customFormat="1" ht="33.75">
      <c r="A9" s="170" t="s">
        <v>2848</v>
      </c>
      <c r="B9" s="14"/>
      <c r="C9" s="14" t="s">
        <v>2850</v>
      </c>
      <c r="D9" s="170" t="s">
        <v>77</v>
      </c>
      <c r="E9" s="416" t="s">
        <v>125</v>
      </c>
      <c r="F9" s="743"/>
      <c r="G9" s="743"/>
      <c r="H9" s="743"/>
      <c r="I9" s="743"/>
      <c r="J9" s="743"/>
      <c r="K9" s="724"/>
      <c r="L9" s="724"/>
      <c r="M9" s="563">
        <f>L9/100000</f>
        <v>0</v>
      </c>
      <c r="N9" s="724"/>
      <c r="O9" s="563">
        <f>N9*M9</f>
        <v>0</v>
      </c>
      <c r="P9" s="743"/>
      <c r="Q9" s="170">
        <f>'RMCH+A Abstract'!J37</f>
        <v>0</v>
      </c>
      <c r="R9" s="563">
        <f>'RMCH+A Abstract'!K37</f>
        <v>0</v>
      </c>
    </row>
    <row r="10" spans="1:18" s="181" customFormat="1" ht="12.75">
      <c r="A10" s="170" t="s">
        <v>2849</v>
      </c>
      <c r="B10" s="14" t="s">
        <v>1815</v>
      </c>
      <c r="C10" s="14" t="s">
        <v>1816</v>
      </c>
      <c r="D10" s="170" t="s">
        <v>77</v>
      </c>
      <c r="E10" s="416" t="s">
        <v>125</v>
      </c>
      <c r="F10" s="1149"/>
      <c r="G10" s="1154"/>
      <c r="H10" s="1541"/>
      <c r="I10" s="1541"/>
      <c r="J10" s="1136"/>
      <c r="K10" s="1010"/>
      <c r="L10" s="1010"/>
      <c r="M10" s="563">
        <f>L10/100000</f>
        <v>0</v>
      </c>
      <c r="N10" s="1149"/>
      <c r="O10" s="563">
        <f>N10*M10</f>
        <v>0</v>
      </c>
      <c r="P10" s="1123"/>
      <c r="Q10" s="170">
        <f>'RMCH+A Abstract'!J38</f>
        <v>0</v>
      </c>
      <c r="R10" s="563">
        <f>'RMCH+A Abstract'!K38</f>
        <v>0</v>
      </c>
    </row>
    <row r="11" spans="1:18" s="181" customFormat="1" ht="23.25" thickBot="1">
      <c r="A11" s="10" t="s">
        <v>1817</v>
      </c>
      <c r="B11" s="81" t="s">
        <v>1818</v>
      </c>
      <c r="C11" s="10" t="s">
        <v>1819</v>
      </c>
      <c r="D11" s="81"/>
      <c r="E11" s="281"/>
      <c r="F11" s="735"/>
      <c r="G11" s="735"/>
      <c r="H11" s="735"/>
      <c r="I11" s="735"/>
      <c r="J11" s="735"/>
      <c r="K11" s="735"/>
      <c r="L11" s="735"/>
      <c r="M11" s="567"/>
      <c r="N11" s="735"/>
      <c r="O11" s="567">
        <f>SUM(O12:O13)</f>
        <v>0</v>
      </c>
      <c r="P11" s="735"/>
      <c r="Q11" s="735"/>
      <c r="R11" s="567">
        <f>SUM(R12:R13)</f>
        <v>0</v>
      </c>
    </row>
    <row r="12" spans="1:18" s="181" customFormat="1" ht="23.25" thickBot="1">
      <c r="A12" s="170" t="s">
        <v>1820</v>
      </c>
      <c r="B12" s="14" t="s">
        <v>1821</v>
      </c>
      <c r="C12" s="1137" t="s">
        <v>4074</v>
      </c>
      <c r="D12" s="170" t="s">
        <v>77</v>
      </c>
      <c r="E12" s="416" t="s">
        <v>139</v>
      </c>
      <c r="F12" s="743"/>
      <c r="G12" s="743"/>
      <c r="H12" s="743"/>
      <c r="I12" s="743"/>
      <c r="J12" s="743"/>
      <c r="K12" s="743"/>
      <c r="L12" s="724"/>
      <c r="M12" s="563">
        <f t="shared" ref="M12:M13" si="0">L12/100000</f>
        <v>0</v>
      </c>
      <c r="N12" s="724"/>
      <c r="O12" s="563">
        <f t="shared" ref="O12:O13" si="1">N12*M12</f>
        <v>0</v>
      </c>
      <c r="P12" s="743"/>
      <c r="Q12" s="170">
        <f>'RMCH+A Abstract'!J186</f>
        <v>0</v>
      </c>
      <c r="R12" s="563">
        <f>'RMCH+A Abstract'!K186</f>
        <v>0</v>
      </c>
    </row>
    <row r="13" spans="1:18" s="181" customFormat="1" ht="56.25">
      <c r="A13" s="170" t="s">
        <v>1822</v>
      </c>
      <c r="B13" s="14" t="s">
        <v>1823</v>
      </c>
      <c r="C13" s="1138" t="s">
        <v>4075</v>
      </c>
      <c r="D13" s="170" t="s">
        <v>77</v>
      </c>
      <c r="E13" s="416" t="s">
        <v>139</v>
      </c>
      <c r="F13" s="743"/>
      <c r="G13" s="743"/>
      <c r="H13" s="743"/>
      <c r="I13" s="743"/>
      <c r="J13" s="743"/>
      <c r="K13" s="743"/>
      <c r="L13" s="724"/>
      <c r="M13" s="563">
        <f t="shared" si="0"/>
        <v>0</v>
      </c>
      <c r="N13" s="724"/>
      <c r="O13" s="563">
        <f t="shared" si="1"/>
        <v>0</v>
      </c>
      <c r="P13" s="743"/>
      <c r="Q13" s="170">
        <f>'RMCH+A Abstract'!J187</f>
        <v>0</v>
      </c>
      <c r="R13" s="563">
        <f>'RMCH+A Abstract'!K187</f>
        <v>0</v>
      </c>
    </row>
    <row r="14" spans="1:18" s="181" customFormat="1" ht="22.5">
      <c r="A14" s="10" t="s">
        <v>1824</v>
      </c>
      <c r="B14" s="81" t="s">
        <v>1825</v>
      </c>
      <c r="C14" s="10" t="s">
        <v>1826</v>
      </c>
      <c r="D14" s="81"/>
      <c r="E14" s="281"/>
      <c r="F14" s="735"/>
      <c r="G14" s="735"/>
      <c r="H14" s="735"/>
      <c r="I14" s="735"/>
      <c r="J14" s="735"/>
      <c r="K14" s="735"/>
      <c r="L14" s="735"/>
      <c r="M14" s="567"/>
      <c r="N14" s="735"/>
      <c r="O14" s="567">
        <f>SUM(O15:O20)</f>
        <v>0</v>
      </c>
      <c r="P14" s="735"/>
      <c r="Q14" s="735"/>
      <c r="R14" s="567">
        <f>SUM(R15:R20)</f>
        <v>0</v>
      </c>
    </row>
    <row r="15" spans="1:18" s="181" customFormat="1">
      <c r="A15" s="170" t="s">
        <v>1827</v>
      </c>
      <c r="B15" s="14" t="s">
        <v>1828</v>
      </c>
      <c r="C15" s="14" t="s">
        <v>1829</v>
      </c>
      <c r="D15" s="170" t="s">
        <v>77</v>
      </c>
      <c r="E15" s="416" t="s">
        <v>98</v>
      </c>
      <c r="F15" s="1148"/>
      <c r="G15" s="1542"/>
      <c r="H15" s="1541"/>
      <c r="I15" s="1541"/>
      <c r="J15" s="1148"/>
      <c r="K15" s="1128"/>
      <c r="L15" s="1154"/>
      <c r="M15" s="1139">
        <f t="shared" ref="M15:M20" si="2">L15/100000</f>
        <v>0</v>
      </c>
      <c r="N15" s="1156"/>
      <c r="O15" s="1139">
        <f t="shared" ref="O15:O20" si="3">N15*M15</f>
        <v>0</v>
      </c>
      <c r="P15" s="743"/>
      <c r="Q15" s="170">
        <f>'RMCH+A Abstract'!J289</f>
        <v>0</v>
      </c>
      <c r="R15" s="563">
        <f>'RMCH+A Abstract'!K289</f>
        <v>0</v>
      </c>
    </row>
    <row r="16" spans="1:18" s="181" customFormat="1">
      <c r="A16" s="170" t="s">
        <v>1830</v>
      </c>
      <c r="B16" s="14" t="s">
        <v>1831</v>
      </c>
      <c r="C16" s="14" t="s">
        <v>1832</v>
      </c>
      <c r="D16" s="170" t="s">
        <v>77</v>
      </c>
      <c r="E16" s="416" t="s">
        <v>98</v>
      </c>
      <c r="F16" s="1148"/>
      <c r="G16" s="1542"/>
      <c r="H16" s="1541"/>
      <c r="I16" s="1541"/>
      <c r="J16" s="1148"/>
      <c r="K16" s="1128"/>
      <c r="L16" s="1154"/>
      <c r="M16" s="1139">
        <f t="shared" si="2"/>
        <v>0</v>
      </c>
      <c r="N16" s="1156"/>
      <c r="O16" s="1139">
        <f t="shared" si="3"/>
        <v>0</v>
      </c>
      <c r="P16" s="743"/>
      <c r="Q16" s="170">
        <f>'RMCH+A Abstract'!J290</f>
        <v>0</v>
      </c>
      <c r="R16" s="563">
        <f>'RMCH+A Abstract'!K290</f>
        <v>0</v>
      </c>
    </row>
    <row r="17" spans="1:18" s="181" customFormat="1">
      <c r="A17" s="170" t="s">
        <v>1833</v>
      </c>
      <c r="B17" s="14" t="s">
        <v>1834</v>
      </c>
      <c r="C17" s="14" t="s">
        <v>1835</v>
      </c>
      <c r="D17" s="170" t="s">
        <v>77</v>
      </c>
      <c r="E17" s="416" t="s">
        <v>98</v>
      </c>
      <c r="F17" s="1148"/>
      <c r="G17" s="1543"/>
      <c r="H17" s="1541"/>
      <c r="I17" s="1541"/>
      <c r="J17" s="1148"/>
      <c r="K17" s="1128"/>
      <c r="L17" s="1154"/>
      <c r="M17" s="1139">
        <f t="shared" si="2"/>
        <v>0</v>
      </c>
      <c r="N17" s="1156"/>
      <c r="O17" s="1139">
        <f t="shared" si="3"/>
        <v>0</v>
      </c>
      <c r="P17" s="743"/>
      <c r="Q17" s="170">
        <f>'RMCH+A Abstract'!J291</f>
        <v>0</v>
      </c>
      <c r="R17" s="563">
        <f>'RMCH+A Abstract'!K291</f>
        <v>0</v>
      </c>
    </row>
    <row r="18" spans="1:18" s="181" customFormat="1">
      <c r="A18" s="170" t="s">
        <v>1836</v>
      </c>
      <c r="B18" s="14" t="s">
        <v>1837</v>
      </c>
      <c r="C18" s="14" t="s">
        <v>1838</v>
      </c>
      <c r="D18" s="170" t="s">
        <v>77</v>
      </c>
      <c r="E18" s="416" t="s">
        <v>98</v>
      </c>
      <c r="F18" s="1148"/>
      <c r="G18" s="1542"/>
      <c r="H18" s="1541"/>
      <c r="I18" s="1541"/>
      <c r="J18" s="1140"/>
      <c r="K18" s="1128"/>
      <c r="L18" s="1154"/>
      <c r="M18" s="1139">
        <f t="shared" si="2"/>
        <v>0</v>
      </c>
      <c r="N18" s="1156"/>
      <c r="O18" s="1139">
        <f t="shared" si="3"/>
        <v>0</v>
      </c>
      <c r="P18" s="743"/>
      <c r="Q18" s="170">
        <f>'RMCH+A Abstract'!J292</f>
        <v>0</v>
      </c>
      <c r="R18" s="563">
        <f>'RMCH+A Abstract'!K292</f>
        <v>0</v>
      </c>
    </row>
    <row r="19" spans="1:18">
      <c r="A19" s="170" t="s">
        <v>1839</v>
      </c>
      <c r="B19" s="14" t="s">
        <v>1840</v>
      </c>
      <c r="C19" s="14" t="s">
        <v>1841</v>
      </c>
      <c r="D19" s="170" t="s">
        <v>77</v>
      </c>
      <c r="E19" s="416" t="s">
        <v>98</v>
      </c>
      <c r="F19" s="1148"/>
      <c r="G19" s="1542"/>
      <c r="H19" s="1541"/>
      <c r="I19" s="1541"/>
      <c r="J19" s="1148"/>
      <c r="K19" s="1128"/>
      <c r="L19" s="1154"/>
      <c r="M19" s="1139">
        <f t="shared" si="2"/>
        <v>0</v>
      </c>
      <c r="N19" s="1156"/>
      <c r="O19" s="1139">
        <f t="shared" si="3"/>
        <v>0</v>
      </c>
      <c r="P19" s="743"/>
      <c r="Q19" s="170">
        <f>'RMCH+A Abstract'!J293</f>
        <v>0</v>
      </c>
      <c r="R19" s="563">
        <f>'RMCH+A Abstract'!K293</f>
        <v>0</v>
      </c>
    </row>
    <row r="20" spans="1:18">
      <c r="A20" s="170" t="s">
        <v>1842</v>
      </c>
      <c r="B20" s="14" t="s">
        <v>1844</v>
      </c>
      <c r="C20" s="14" t="s">
        <v>1816</v>
      </c>
      <c r="D20" s="170" t="s">
        <v>77</v>
      </c>
      <c r="E20" s="416" t="s">
        <v>98</v>
      </c>
      <c r="F20" s="1148"/>
      <c r="G20" s="1542"/>
      <c r="H20" s="1541"/>
      <c r="I20" s="1541"/>
      <c r="J20" s="1148"/>
      <c r="K20" s="1149"/>
      <c r="L20" s="1154"/>
      <c r="M20" s="1139">
        <f t="shared" si="2"/>
        <v>0</v>
      </c>
      <c r="N20" s="1156"/>
      <c r="O20" s="1139">
        <f t="shared" si="3"/>
        <v>0</v>
      </c>
      <c r="P20" s="743"/>
      <c r="Q20" s="170">
        <f>'RMCH+A Abstract'!J294</f>
        <v>0</v>
      </c>
      <c r="R20" s="563">
        <f>'RMCH+A Abstract'!K294</f>
        <v>0</v>
      </c>
    </row>
    <row r="21" spans="1:18" ht="22.5">
      <c r="A21" s="10" t="s">
        <v>1845</v>
      </c>
      <c r="B21" s="81" t="s">
        <v>1846</v>
      </c>
      <c r="C21" s="10" t="s">
        <v>1847</v>
      </c>
      <c r="D21" s="81"/>
      <c r="E21" s="439"/>
      <c r="F21" s="735"/>
      <c r="G21" s="735"/>
      <c r="H21" s="735"/>
      <c r="I21" s="735"/>
      <c r="J21" s="735"/>
      <c r="K21" s="735"/>
      <c r="L21" s="735"/>
      <c r="M21" s="567"/>
      <c r="N21" s="735"/>
      <c r="O21" s="567">
        <f>SUM(O22:O23)</f>
        <v>0</v>
      </c>
      <c r="P21" s="735"/>
      <c r="Q21" s="735"/>
      <c r="R21" s="567">
        <f>SUM(R22:R23)</f>
        <v>0</v>
      </c>
    </row>
    <row r="22" spans="1:18">
      <c r="A22" s="170" t="s">
        <v>1848</v>
      </c>
      <c r="B22" s="14" t="s">
        <v>1849</v>
      </c>
      <c r="C22" s="14" t="s">
        <v>1850</v>
      </c>
      <c r="D22" s="170" t="s">
        <v>77</v>
      </c>
      <c r="E22" s="416" t="s">
        <v>209</v>
      </c>
      <c r="F22" s="743"/>
      <c r="G22" s="743"/>
      <c r="H22" s="743"/>
      <c r="I22" s="743"/>
      <c r="J22" s="743"/>
      <c r="K22" s="724"/>
      <c r="L22" s="724"/>
      <c r="M22" s="563">
        <f t="shared" ref="M22:M23" si="4">L22/100000</f>
        <v>0</v>
      </c>
      <c r="N22" s="724"/>
      <c r="O22" s="563">
        <f t="shared" ref="O22:O23" si="5">N22*M22</f>
        <v>0</v>
      </c>
      <c r="P22" s="743"/>
      <c r="Q22" s="170">
        <f>'RMCH+A Abstract'!J387</f>
        <v>0</v>
      </c>
      <c r="R22" s="563">
        <f>'RMCH+A Abstract'!K387</f>
        <v>0</v>
      </c>
    </row>
    <row r="23" spans="1:18" ht="12.75">
      <c r="A23" s="170" t="s">
        <v>1851</v>
      </c>
      <c r="B23" s="14" t="s">
        <v>1852</v>
      </c>
      <c r="C23" s="14" t="s">
        <v>1816</v>
      </c>
      <c r="D23" s="170" t="s">
        <v>77</v>
      </c>
      <c r="E23" s="416" t="s">
        <v>209</v>
      </c>
      <c r="F23" s="743"/>
      <c r="G23" s="743"/>
      <c r="H23" s="743"/>
      <c r="I23" s="743"/>
      <c r="J23" s="743"/>
      <c r="K23" s="743"/>
      <c r="L23" s="724"/>
      <c r="M23" s="563">
        <f t="shared" si="4"/>
        <v>0</v>
      </c>
      <c r="N23" s="724"/>
      <c r="O23" s="563">
        <f t="shared" si="5"/>
        <v>0</v>
      </c>
      <c r="P23" s="1554"/>
      <c r="Q23" s="170">
        <f>'RMCH+A Abstract'!J388</f>
        <v>0</v>
      </c>
      <c r="R23" s="563">
        <f>'RMCH+A Abstract'!K388</f>
        <v>0</v>
      </c>
    </row>
    <row r="24" spans="1:18" ht="22.5">
      <c r="A24" s="10" t="s">
        <v>1853</v>
      </c>
      <c r="B24" s="81" t="s">
        <v>1854</v>
      </c>
      <c r="C24" s="10" t="s">
        <v>1855</v>
      </c>
      <c r="D24" s="81"/>
      <c r="E24" s="281"/>
      <c r="F24" s="735"/>
      <c r="G24" s="735"/>
      <c r="H24" s="735"/>
      <c r="I24" s="735"/>
      <c r="J24" s="735"/>
      <c r="K24" s="735"/>
      <c r="L24" s="735"/>
      <c r="M24" s="567"/>
      <c r="N24" s="735"/>
      <c r="O24" s="567">
        <f>SUM(O25:O27)</f>
        <v>0</v>
      </c>
      <c r="P24" s="735"/>
      <c r="Q24" s="735"/>
      <c r="R24" s="567">
        <f>SUM(R25:R27)</f>
        <v>0</v>
      </c>
    </row>
    <row r="25" spans="1:18" ht="12.75">
      <c r="A25" s="170" t="s">
        <v>1856</v>
      </c>
      <c r="B25" s="14" t="s">
        <v>1857</v>
      </c>
      <c r="C25" s="165" t="s">
        <v>1858</v>
      </c>
      <c r="D25" s="170" t="s">
        <v>77</v>
      </c>
      <c r="E25" s="416" t="s">
        <v>103</v>
      </c>
      <c r="F25" s="1148"/>
      <c r="G25" s="1156"/>
      <c r="H25" s="1541"/>
      <c r="I25" s="1541"/>
      <c r="J25" s="1148"/>
      <c r="K25" s="1148"/>
      <c r="L25" s="1149"/>
      <c r="M25" s="1139">
        <f t="shared" ref="M25:M27" si="6">L25/100000</f>
        <v>0</v>
      </c>
      <c r="N25" s="1149"/>
      <c r="O25" s="1139">
        <f t="shared" ref="O25:O27" si="7">N25*M25</f>
        <v>0</v>
      </c>
      <c r="P25" s="1012"/>
      <c r="Q25" s="170">
        <f>'RMCH+A Abstract'!J452</f>
        <v>0</v>
      </c>
      <c r="R25" s="563">
        <f>'RMCH+A Abstract'!K452</f>
        <v>0</v>
      </c>
    </row>
    <row r="26" spans="1:18">
      <c r="A26" s="170" t="s">
        <v>1859</v>
      </c>
      <c r="B26" s="14" t="s">
        <v>1860</v>
      </c>
      <c r="C26" s="165" t="s">
        <v>1861</v>
      </c>
      <c r="D26" s="170" t="s">
        <v>77</v>
      </c>
      <c r="E26" s="416" t="s">
        <v>103</v>
      </c>
      <c r="F26" s="1148"/>
      <c r="G26" s="1156"/>
      <c r="H26" s="1541"/>
      <c r="I26" s="1541"/>
      <c r="J26" s="1140"/>
      <c r="K26" s="1148"/>
      <c r="L26" s="1149"/>
      <c r="M26" s="1139">
        <f t="shared" si="6"/>
        <v>0</v>
      </c>
      <c r="N26" s="1149"/>
      <c r="O26" s="1139">
        <f t="shared" si="7"/>
        <v>0</v>
      </c>
      <c r="P26" s="1155"/>
      <c r="Q26" s="170">
        <f>'RMCH+A Abstract'!J453</f>
        <v>0</v>
      </c>
      <c r="R26" s="563">
        <f>'RMCH+A Abstract'!K453</f>
        <v>0</v>
      </c>
    </row>
    <row r="27" spans="1:18">
      <c r="A27" s="170" t="s">
        <v>1862</v>
      </c>
      <c r="B27" s="14"/>
      <c r="C27" s="14" t="s">
        <v>1816</v>
      </c>
      <c r="D27" s="170" t="s">
        <v>77</v>
      </c>
      <c r="E27" s="416" t="s">
        <v>103</v>
      </c>
      <c r="F27" s="743"/>
      <c r="G27" s="743"/>
      <c r="H27" s="743"/>
      <c r="I27" s="743"/>
      <c r="J27" s="743"/>
      <c r="K27" s="724"/>
      <c r="L27" s="724"/>
      <c r="M27" s="563">
        <f t="shared" si="6"/>
        <v>0</v>
      </c>
      <c r="N27" s="724"/>
      <c r="O27" s="563">
        <f t="shared" si="7"/>
        <v>0</v>
      </c>
      <c r="P27" s="743"/>
      <c r="Q27" s="170">
        <f>'RMCH+A Abstract'!J454</f>
        <v>0</v>
      </c>
      <c r="R27" s="563">
        <f>'RMCH+A Abstract'!K454</f>
        <v>0</v>
      </c>
    </row>
    <row r="28" spans="1:18" ht="22.5">
      <c r="A28" s="10" t="s">
        <v>1867</v>
      </c>
      <c r="B28" s="10"/>
      <c r="C28" s="10" t="s">
        <v>3060</v>
      </c>
      <c r="D28" s="10"/>
      <c r="E28" s="262"/>
      <c r="F28" s="735"/>
      <c r="G28" s="735"/>
      <c r="H28" s="735"/>
      <c r="I28" s="735"/>
      <c r="J28" s="735"/>
      <c r="K28" s="735"/>
      <c r="L28" s="735"/>
      <c r="M28" s="567"/>
      <c r="N28" s="735"/>
      <c r="O28" s="567">
        <f>O29+O30</f>
        <v>0</v>
      </c>
      <c r="P28" s="735"/>
      <c r="Q28" s="735"/>
      <c r="R28" s="567">
        <f>R29+R30</f>
        <v>0</v>
      </c>
    </row>
    <row r="29" spans="1:18">
      <c r="A29" s="172" t="s">
        <v>1869</v>
      </c>
      <c r="B29" s="14"/>
      <c r="C29" s="14" t="s">
        <v>2834</v>
      </c>
      <c r="D29" s="172" t="s">
        <v>97</v>
      </c>
      <c r="E29" s="174" t="s">
        <v>226</v>
      </c>
      <c r="F29" s="266"/>
      <c r="G29" s="266"/>
      <c r="H29" s="266"/>
      <c r="I29" s="266"/>
      <c r="J29" s="266"/>
      <c r="K29" s="724"/>
      <c r="L29" s="724"/>
      <c r="M29" s="563">
        <f t="shared" ref="M29:M30" si="8">L29/100000</f>
        <v>0</v>
      </c>
      <c r="N29" s="724"/>
      <c r="O29" s="565">
        <f>N29*M29</f>
        <v>0</v>
      </c>
      <c r="P29" s="724"/>
      <c r="Q29" s="172">
        <f>'NIDDCP Abstract'!J10</f>
        <v>0</v>
      </c>
      <c r="R29" s="565">
        <f>'NIDDCP Abstract'!K10</f>
        <v>0</v>
      </c>
    </row>
    <row r="30" spans="1:18">
      <c r="A30" s="172" t="s">
        <v>1872</v>
      </c>
      <c r="B30" s="14"/>
      <c r="C30" s="14" t="s">
        <v>1816</v>
      </c>
      <c r="D30" s="172" t="s">
        <v>97</v>
      </c>
      <c r="E30" s="174" t="s">
        <v>226</v>
      </c>
      <c r="F30" s="266"/>
      <c r="G30" s="266"/>
      <c r="H30" s="266"/>
      <c r="I30" s="266"/>
      <c r="J30" s="266"/>
      <c r="K30" s="724"/>
      <c r="L30" s="724"/>
      <c r="M30" s="563">
        <f t="shared" si="8"/>
        <v>0</v>
      </c>
      <c r="N30" s="724"/>
      <c r="O30" s="565">
        <f>N30*M30</f>
        <v>0</v>
      </c>
      <c r="P30" s="724"/>
      <c r="Q30" s="172">
        <f>'NIDDCP Abstract'!J11</f>
        <v>0</v>
      </c>
      <c r="R30" s="565">
        <f>'NIDDCP Abstract'!K11</f>
        <v>0</v>
      </c>
    </row>
    <row r="31" spans="1:18" ht="22.5">
      <c r="A31" s="10" t="s">
        <v>1873</v>
      </c>
      <c r="B31" s="81" t="s">
        <v>1868</v>
      </c>
      <c r="C31" s="10" t="s">
        <v>2932</v>
      </c>
      <c r="D31" s="81"/>
      <c r="E31" s="281"/>
      <c r="F31" s="735"/>
      <c r="G31" s="735"/>
      <c r="H31" s="735"/>
      <c r="I31" s="735"/>
      <c r="J31" s="735"/>
      <c r="K31" s="735"/>
      <c r="L31" s="735"/>
      <c r="M31" s="567"/>
      <c r="N31" s="735"/>
      <c r="O31" s="567">
        <f>SUM(O32:O36)</f>
        <v>0</v>
      </c>
      <c r="P31" s="735"/>
      <c r="Q31" s="735"/>
      <c r="R31" s="567">
        <f>SUM(R32:R36)</f>
        <v>0</v>
      </c>
    </row>
    <row r="32" spans="1:18" s="181" customFormat="1" ht="22.5">
      <c r="A32" s="170" t="s">
        <v>1876</v>
      </c>
      <c r="B32" s="14" t="s">
        <v>1870</v>
      </c>
      <c r="C32" s="32" t="s">
        <v>1871</v>
      </c>
      <c r="D32" s="170" t="s">
        <v>77</v>
      </c>
      <c r="E32" s="416" t="s">
        <v>3200</v>
      </c>
      <c r="F32" s="1540"/>
      <c r="G32" s="1540"/>
      <c r="H32" s="1540"/>
      <c r="I32" s="1540"/>
      <c r="J32" s="1540"/>
      <c r="K32" s="724"/>
      <c r="L32" s="724"/>
      <c r="M32" s="563">
        <f t="shared" ref="M32:M36" si="9">L32/100000</f>
        <v>0</v>
      </c>
      <c r="N32" s="724"/>
      <c r="O32" s="563">
        <f>N32*M32</f>
        <v>0</v>
      </c>
      <c r="P32" s="724"/>
      <c r="Q32" s="728"/>
      <c r="R32" s="730"/>
    </row>
    <row r="33" spans="1:18" s="181" customFormat="1">
      <c r="A33" s="170" t="s">
        <v>1877</v>
      </c>
      <c r="B33" s="14" t="s">
        <v>1868</v>
      </c>
      <c r="C33" s="14" t="s">
        <v>2804</v>
      </c>
      <c r="D33" s="170" t="s">
        <v>77</v>
      </c>
      <c r="E33" s="416" t="s">
        <v>849</v>
      </c>
      <c r="F33" s="1540"/>
      <c r="G33" s="1540"/>
      <c r="H33" s="1540"/>
      <c r="I33" s="1540"/>
      <c r="J33" s="1540"/>
      <c r="K33" s="724"/>
      <c r="L33" s="724"/>
      <c r="M33" s="563">
        <f t="shared" si="9"/>
        <v>0</v>
      </c>
      <c r="N33" s="724"/>
      <c r="O33" s="563">
        <f>N33*M33</f>
        <v>0</v>
      </c>
      <c r="P33" s="724"/>
      <c r="Q33" s="728"/>
      <c r="R33" s="730"/>
    </row>
    <row r="34" spans="1:18" s="181" customFormat="1" ht="22.5">
      <c r="A34" s="170" t="s">
        <v>3061</v>
      </c>
      <c r="B34" s="14" t="s">
        <v>3418</v>
      </c>
      <c r="C34" s="14" t="s">
        <v>2858</v>
      </c>
      <c r="D34" s="170" t="s">
        <v>77</v>
      </c>
      <c r="E34" s="174" t="s">
        <v>125</v>
      </c>
      <c r="F34" s="266"/>
      <c r="G34" s="266"/>
      <c r="H34" s="266"/>
      <c r="I34" s="266"/>
      <c r="J34" s="266"/>
      <c r="K34" s="724"/>
      <c r="L34" s="724"/>
      <c r="M34" s="563">
        <f t="shared" si="9"/>
        <v>0</v>
      </c>
      <c r="N34" s="724"/>
      <c r="O34" s="563">
        <f>N34*M34</f>
        <v>0</v>
      </c>
      <c r="P34" s="724"/>
      <c r="Q34" s="170">
        <f>'RMCH+A Abstract'!J40</f>
        <v>0</v>
      </c>
      <c r="R34" s="563">
        <f>'RMCH+A Abstract'!K40</f>
        <v>0</v>
      </c>
    </row>
    <row r="35" spans="1:18" s="181" customFormat="1" ht="22.5">
      <c r="A35" s="170" t="s">
        <v>3062</v>
      </c>
      <c r="B35" s="14" t="s">
        <v>3419</v>
      </c>
      <c r="C35" s="14" t="s">
        <v>2928</v>
      </c>
      <c r="D35" s="170" t="s">
        <v>77</v>
      </c>
      <c r="E35" s="174" t="s">
        <v>125</v>
      </c>
      <c r="F35" s="266"/>
      <c r="G35" s="266"/>
      <c r="H35" s="266"/>
      <c r="I35" s="266"/>
      <c r="J35" s="266"/>
      <c r="K35" s="724"/>
      <c r="L35" s="724"/>
      <c r="M35" s="563">
        <f t="shared" si="9"/>
        <v>0</v>
      </c>
      <c r="N35" s="724"/>
      <c r="O35" s="563">
        <f>N35*M35</f>
        <v>0</v>
      </c>
      <c r="P35" s="724"/>
      <c r="Q35" s="170">
        <f>'RMCH+A Abstract'!J41</f>
        <v>0</v>
      </c>
      <c r="R35" s="563">
        <f>'RMCH+A Abstract'!K41</f>
        <v>0</v>
      </c>
    </row>
    <row r="36" spans="1:18" s="181" customFormat="1">
      <c r="A36" s="170" t="s">
        <v>3063</v>
      </c>
      <c r="B36" s="14"/>
      <c r="C36" s="14" t="s">
        <v>1816</v>
      </c>
      <c r="D36" s="170" t="s">
        <v>77</v>
      </c>
      <c r="E36" s="416" t="s">
        <v>849</v>
      </c>
      <c r="F36" s="266"/>
      <c r="G36" s="266"/>
      <c r="H36" s="266"/>
      <c r="I36" s="266"/>
      <c r="J36" s="266"/>
      <c r="K36" s="724"/>
      <c r="L36" s="724"/>
      <c r="M36" s="563">
        <f t="shared" si="9"/>
        <v>0</v>
      </c>
      <c r="N36" s="724"/>
      <c r="O36" s="563">
        <f>N36*M36</f>
        <v>0</v>
      </c>
      <c r="P36" s="724"/>
      <c r="Q36" s="728"/>
      <c r="R36" s="730"/>
    </row>
    <row r="37" spans="1:18" s="181" customFormat="1" ht="22.5">
      <c r="A37" s="10" t="s">
        <v>1878</v>
      </c>
      <c r="B37" s="81" t="s">
        <v>1874</v>
      </c>
      <c r="C37" s="10" t="s">
        <v>1875</v>
      </c>
      <c r="D37" s="81"/>
      <c r="E37" s="281"/>
      <c r="F37" s="735"/>
      <c r="G37" s="735"/>
      <c r="H37" s="735"/>
      <c r="I37" s="735"/>
      <c r="J37" s="735"/>
      <c r="K37" s="735"/>
      <c r="L37" s="735"/>
      <c r="M37" s="567"/>
      <c r="N37" s="735"/>
      <c r="O37" s="567">
        <f>SUM(O38:O39)</f>
        <v>0</v>
      </c>
      <c r="P37" s="735"/>
      <c r="Q37" s="735"/>
      <c r="R37" s="567">
        <f>SUM(R38:R39)</f>
        <v>0</v>
      </c>
    </row>
    <row r="38" spans="1:18" s="181" customFormat="1">
      <c r="A38" s="170" t="s">
        <v>1881</v>
      </c>
      <c r="B38" s="14"/>
      <c r="C38" s="731"/>
      <c r="D38" s="170" t="s">
        <v>77</v>
      </c>
      <c r="E38" s="174" t="s">
        <v>3431</v>
      </c>
      <c r="F38" s="266"/>
      <c r="G38" s="266"/>
      <c r="H38" s="266"/>
      <c r="I38" s="266"/>
      <c r="J38" s="266"/>
      <c r="K38" s="724"/>
      <c r="L38" s="724"/>
      <c r="M38" s="563">
        <f t="shared" ref="M38:M39" si="10">L38/100000</f>
        <v>0</v>
      </c>
      <c r="N38" s="724"/>
      <c r="O38" s="563">
        <f t="shared" ref="O38:O39" si="11">N38*M38</f>
        <v>0</v>
      </c>
      <c r="P38" s="724"/>
      <c r="Q38" s="170">
        <f>'AYUSH Abstract'!J7</f>
        <v>0</v>
      </c>
      <c r="R38" s="563">
        <f>'AYUSH Abstract'!K7</f>
        <v>0</v>
      </c>
    </row>
    <row r="39" spans="1:18" s="181" customFormat="1">
      <c r="A39" s="170" t="s">
        <v>1882</v>
      </c>
      <c r="B39" s="14"/>
      <c r="C39" s="731"/>
      <c r="D39" s="170" t="s">
        <v>77</v>
      </c>
      <c r="E39" s="174" t="s">
        <v>3431</v>
      </c>
      <c r="F39" s="266"/>
      <c r="G39" s="266"/>
      <c r="H39" s="266"/>
      <c r="I39" s="266"/>
      <c r="J39" s="266"/>
      <c r="K39" s="724"/>
      <c r="L39" s="724"/>
      <c r="M39" s="563">
        <f t="shared" si="10"/>
        <v>0</v>
      </c>
      <c r="N39" s="724"/>
      <c r="O39" s="563">
        <f t="shared" si="11"/>
        <v>0</v>
      </c>
      <c r="P39" s="724"/>
      <c r="Q39" s="170">
        <f>'AYUSH Abstract'!J8</f>
        <v>0</v>
      </c>
      <c r="R39" s="563">
        <f>'AYUSH Abstract'!K8</f>
        <v>0</v>
      </c>
    </row>
    <row r="40" spans="1:18" s="181" customFormat="1" ht="22.5">
      <c r="A40" s="10" t="s">
        <v>1883</v>
      </c>
      <c r="B40" s="81" t="s">
        <v>1879</v>
      </c>
      <c r="C40" s="10" t="s">
        <v>1880</v>
      </c>
      <c r="D40" s="81"/>
      <c r="E40" s="281"/>
      <c r="F40" s="735"/>
      <c r="G40" s="735"/>
      <c r="H40" s="735"/>
      <c r="I40" s="735"/>
      <c r="J40" s="735"/>
      <c r="K40" s="735"/>
      <c r="L40" s="735"/>
      <c r="M40" s="567"/>
      <c r="N40" s="735"/>
      <c r="O40" s="567">
        <f>SUM(O41:O42)</f>
        <v>0</v>
      </c>
      <c r="P40" s="735"/>
      <c r="Q40" s="735"/>
      <c r="R40" s="567">
        <f>SUM(R41:R42)</f>
        <v>0</v>
      </c>
    </row>
    <row r="41" spans="1:18" s="181" customFormat="1" ht="22.5">
      <c r="A41" s="170" t="s">
        <v>1886</v>
      </c>
      <c r="B41" s="14"/>
      <c r="C41" s="1648" t="s">
        <v>4622</v>
      </c>
      <c r="D41" s="170" t="s">
        <v>77</v>
      </c>
      <c r="E41" s="416" t="s">
        <v>1585</v>
      </c>
      <c r="F41" s="1015"/>
      <c r="G41" s="1007"/>
      <c r="H41" s="1541"/>
      <c r="I41" s="1541"/>
      <c r="J41" s="1015"/>
      <c r="K41" s="1148"/>
      <c r="L41" s="1149"/>
      <c r="M41" s="1139">
        <f t="shared" ref="M41:M42" si="12">L41/100000</f>
        <v>0</v>
      </c>
      <c r="N41" s="1149"/>
      <c r="O41" s="1139">
        <f t="shared" ref="O41:O42" si="13">N41*M41</f>
        <v>0</v>
      </c>
      <c r="P41" s="1155"/>
      <c r="Q41" s="170">
        <f>'Blood services &amp; Disorders Abs.'!J19</f>
        <v>0</v>
      </c>
      <c r="R41" s="563">
        <f>'Blood services &amp; Disorders Abs.'!K19</f>
        <v>0</v>
      </c>
    </row>
    <row r="42" spans="1:18" s="181" customFormat="1">
      <c r="A42" s="170" t="s">
        <v>1889</v>
      </c>
      <c r="B42" s="14"/>
      <c r="C42" s="732"/>
      <c r="D42" s="170" t="s">
        <v>77</v>
      </c>
      <c r="E42" s="416" t="s">
        <v>1585</v>
      </c>
      <c r="F42" s="1015"/>
      <c r="G42" s="1007"/>
      <c r="H42" s="1541"/>
      <c r="I42" s="1541"/>
      <c r="J42" s="1015"/>
      <c r="K42" s="1148"/>
      <c r="L42" s="1149"/>
      <c r="M42" s="1139">
        <f t="shared" si="12"/>
        <v>0</v>
      </c>
      <c r="N42" s="1149"/>
      <c r="O42" s="1139">
        <f t="shared" si="13"/>
        <v>0</v>
      </c>
      <c r="P42" s="748"/>
      <c r="Q42" s="170">
        <f>'Blood services &amp; Disorders Abs.'!J20</f>
        <v>0</v>
      </c>
      <c r="R42" s="563">
        <f>'Blood services &amp; Disorders Abs.'!K20</f>
        <v>0</v>
      </c>
    </row>
    <row r="43" spans="1:18" s="181" customFormat="1">
      <c r="A43" s="10" t="s">
        <v>1890</v>
      </c>
      <c r="B43" s="81" t="s">
        <v>1884</v>
      </c>
      <c r="C43" s="10" t="s">
        <v>1885</v>
      </c>
      <c r="D43" s="81"/>
      <c r="E43" s="281"/>
      <c r="F43" s="735"/>
      <c r="G43" s="735"/>
      <c r="H43" s="735"/>
      <c r="I43" s="735"/>
      <c r="J43" s="735"/>
      <c r="K43" s="735"/>
      <c r="L43" s="735"/>
      <c r="M43" s="567"/>
      <c r="N43" s="735"/>
      <c r="O43" s="567">
        <f>SUM(O44:O45)</f>
        <v>0</v>
      </c>
      <c r="P43" s="735"/>
      <c r="Q43" s="735"/>
      <c r="R43" s="567">
        <f>SUM(R44:R45)</f>
        <v>0</v>
      </c>
    </row>
    <row r="44" spans="1:18" s="181" customFormat="1" ht="15">
      <c r="A44" s="170" t="s">
        <v>1893</v>
      </c>
      <c r="B44" s="38" t="s">
        <v>1887</v>
      </c>
      <c r="C44" s="38" t="s">
        <v>1888</v>
      </c>
      <c r="D44" s="170" t="s">
        <v>77</v>
      </c>
      <c r="E44" s="416" t="s">
        <v>3420</v>
      </c>
      <c r="F44" s="1015"/>
      <c r="G44" s="1015"/>
      <c r="H44" s="1541"/>
      <c r="I44" s="1541"/>
      <c r="J44" s="1147"/>
      <c r="K44" s="1128"/>
      <c r="L44" s="1149"/>
      <c r="M44" s="1139">
        <f t="shared" ref="M44" si="14">L44/100000</f>
        <v>0</v>
      </c>
      <c r="N44" s="1149"/>
      <c r="O44" s="1139">
        <f t="shared" ref="O44" si="15">N44*M44</f>
        <v>0</v>
      </c>
      <c r="P44" s="1062"/>
      <c r="Q44" s="170">
        <f>'RMCH+A Abstract'!J520</f>
        <v>0</v>
      </c>
      <c r="R44" s="563">
        <f>'RMCH+A Abstract'!K520</f>
        <v>0</v>
      </c>
    </row>
    <row r="45" spans="1:18" s="181" customFormat="1">
      <c r="A45" s="170" t="s">
        <v>1894</v>
      </c>
      <c r="B45" s="14" t="s">
        <v>1852</v>
      </c>
      <c r="C45" s="14" t="s">
        <v>1816</v>
      </c>
      <c r="D45" s="170" t="s">
        <v>77</v>
      </c>
      <c r="E45" s="416" t="s">
        <v>77</v>
      </c>
      <c r="F45" s="266"/>
      <c r="G45" s="266"/>
      <c r="H45" s="266"/>
      <c r="I45" s="266"/>
      <c r="J45" s="266"/>
      <c r="K45" s="724"/>
      <c r="L45" s="724"/>
      <c r="M45" s="563">
        <f t="shared" ref="M45" si="16">L45/100000</f>
        <v>0</v>
      </c>
      <c r="N45" s="724"/>
      <c r="O45" s="563">
        <f t="shared" ref="O45" si="17">N45*M45</f>
        <v>0</v>
      </c>
      <c r="P45" s="724"/>
      <c r="Q45" s="728"/>
      <c r="R45" s="730"/>
    </row>
    <row r="46" spans="1:18" s="181" customFormat="1" ht="22.5">
      <c r="A46" s="10" t="s">
        <v>1895</v>
      </c>
      <c r="B46" s="81" t="s">
        <v>1891</v>
      </c>
      <c r="C46" s="10" t="s">
        <v>1892</v>
      </c>
      <c r="D46" s="81"/>
      <c r="E46" s="281"/>
      <c r="F46" s="735"/>
      <c r="G46" s="735"/>
      <c r="H46" s="735"/>
      <c r="I46" s="735"/>
      <c r="J46" s="735"/>
      <c r="K46" s="735"/>
      <c r="L46" s="735"/>
      <c r="M46" s="567"/>
      <c r="N46" s="735"/>
      <c r="O46" s="567">
        <f>SUM(O47:O48)</f>
        <v>0</v>
      </c>
      <c r="P46" s="735"/>
      <c r="Q46" s="735"/>
      <c r="R46" s="567">
        <f>SUM(R47:R48)</f>
        <v>0</v>
      </c>
    </row>
    <row r="47" spans="1:18" s="181" customFormat="1">
      <c r="A47" s="170" t="s">
        <v>1897</v>
      </c>
      <c r="B47" s="14"/>
      <c r="C47" s="32"/>
      <c r="D47" s="170" t="s">
        <v>77</v>
      </c>
      <c r="E47" s="416" t="s">
        <v>1141</v>
      </c>
      <c r="F47" s="266"/>
      <c r="G47" s="266"/>
      <c r="H47" s="266"/>
      <c r="I47" s="266"/>
      <c r="J47" s="266"/>
      <c r="K47" s="724"/>
      <c r="L47" s="724"/>
      <c r="M47" s="563">
        <f t="shared" ref="M47:M48" si="18">L47/100000</f>
        <v>0</v>
      </c>
      <c r="N47" s="724"/>
      <c r="O47" s="563">
        <f t="shared" ref="O47:O48" si="19">N47*M47</f>
        <v>0</v>
      </c>
      <c r="P47" s="1555"/>
      <c r="Q47" s="170">
        <f>'NPPCD Abstract'!J7</f>
        <v>0</v>
      </c>
      <c r="R47" s="563">
        <f>'NPPCD Abstract'!K7</f>
        <v>0</v>
      </c>
    </row>
    <row r="48" spans="1:18" s="181" customFormat="1">
      <c r="A48" s="170" t="s">
        <v>1899</v>
      </c>
      <c r="B48" s="14"/>
      <c r="C48" s="32"/>
      <c r="D48" s="170" t="s">
        <v>77</v>
      </c>
      <c r="E48" s="416" t="s">
        <v>1141</v>
      </c>
      <c r="F48" s="266"/>
      <c r="G48" s="266"/>
      <c r="H48" s="266"/>
      <c r="I48" s="266"/>
      <c r="J48" s="266"/>
      <c r="K48" s="724"/>
      <c r="L48" s="724"/>
      <c r="M48" s="563">
        <f t="shared" si="18"/>
        <v>0</v>
      </c>
      <c r="N48" s="724"/>
      <c r="O48" s="563">
        <f t="shared" si="19"/>
        <v>0</v>
      </c>
      <c r="P48" s="743"/>
      <c r="Q48" s="170">
        <f>'NPPCD Abstract'!J8</f>
        <v>0</v>
      </c>
      <c r="R48" s="563">
        <f>'NPPCD Abstract'!K8</f>
        <v>0</v>
      </c>
    </row>
    <row r="49" spans="1:18" ht="22.5">
      <c r="A49" s="10" t="s">
        <v>1900</v>
      </c>
      <c r="B49" s="81"/>
      <c r="C49" s="10" t="s">
        <v>1896</v>
      </c>
      <c r="D49" s="81"/>
      <c r="E49" s="281"/>
      <c r="F49" s="735"/>
      <c r="G49" s="735"/>
      <c r="H49" s="735"/>
      <c r="I49" s="735"/>
      <c r="J49" s="735"/>
      <c r="K49" s="735"/>
      <c r="L49" s="735"/>
      <c r="M49" s="567"/>
      <c r="N49" s="735"/>
      <c r="O49" s="567">
        <f>SUM(O50:O51)</f>
        <v>0</v>
      </c>
      <c r="P49" s="735"/>
      <c r="Q49" s="735"/>
      <c r="R49" s="567">
        <f>SUM(R50:R51)</f>
        <v>0</v>
      </c>
    </row>
    <row r="50" spans="1:18">
      <c r="A50" s="170" t="s">
        <v>1902</v>
      </c>
      <c r="B50" s="14" t="s">
        <v>354</v>
      </c>
      <c r="C50" s="14" t="s">
        <v>1898</v>
      </c>
      <c r="D50" s="170" t="s">
        <v>77</v>
      </c>
      <c r="E50" s="416" t="s">
        <v>356</v>
      </c>
      <c r="F50" s="266"/>
      <c r="G50" s="266"/>
      <c r="H50" s="266"/>
      <c r="I50" s="266"/>
      <c r="J50" s="266"/>
      <c r="K50" s="32"/>
      <c r="L50" s="724"/>
      <c r="M50" s="563">
        <f t="shared" ref="M50" si="20">L50/100000</f>
        <v>0</v>
      </c>
      <c r="N50" s="724"/>
      <c r="O50" s="563">
        <f t="shared" ref="O50" si="21">N50*M50</f>
        <v>0</v>
      </c>
      <c r="P50" s="743"/>
      <c r="Q50" s="170">
        <f>'NOHP Abstract'!J12</f>
        <v>0</v>
      </c>
      <c r="R50" s="563">
        <f>'NOHP Abstract'!K12</f>
        <v>0</v>
      </c>
    </row>
    <row r="51" spans="1:18">
      <c r="A51" s="170" t="s">
        <v>3064</v>
      </c>
      <c r="B51" s="14"/>
      <c r="C51" s="14" t="s">
        <v>1816</v>
      </c>
      <c r="D51" s="170" t="s">
        <v>77</v>
      </c>
      <c r="E51" s="416" t="s">
        <v>356</v>
      </c>
      <c r="F51" s="266"/>
      <c r="G51" s="266"/>
      <c r="H51" s="266"/>
      <c r="I51" s="266"/>
      <c r="J51" s="266"/>
      <c r="K51" s="724"/>
      <c r="L51" s="724"/>
      <c r="M51" s="563">
        <f t="shared" ref="M51" si="22">L51/100000</f>
        <v>0</v>
      </c>
      <c r="N51" s="724"/>
      <c r="O51" s="563">
        <f t="shared" ref="O51" si="23">N51*M51</f>
        <v>0</v>
      </c>
      <c r="P51" s="724"/>
      <c r="Q51" s="170">
        <f>'NOHP Abstract'!J13</f>
        <v>0</v>
      </c>
      <c r="R51" s="563">
        <f>'NOHP Abstract'!K13</f>
        <v>0</v>
      </c>
    </row>
    <row r="52" spans="1:18" ht="22.5">
      <c r="A52" s="10" t="s">
        <v>1904</v>
      </c>
      <c r="B52" s="81"/>
      <c r="C52" s="10" t="s">
        <v>1901</v>
      </c>
      <c r="D52" s="81"/>
      <c r="E52" s="281"/>
      <c r="F52" s="735"/>
      <c r="G52" s="735"/>
      <c r="H52" s="735"/>
      <c r="I52" s="735"/>
      <c r="J52" s="735"/>
      <c r="K52" s="735"/>
      <c r="L52" s="735"/>
      <c r="M52" s="567"/>
      <c r="N52" s="735"/>
      <c r="O52" s="567">
        <f>O53+O54</f>
        <v>0</v>
      </c>
      <c r="P52" s="735"/>
      <c r="Q52" s="735"/>
      <c r="R52" s="567">
        <f>R53+R54</f>
        <v>0</v>
      </c>
    </row>
    <row r="53" spans="1:18" ht="15">
      <c r="A53" s="170" t="s">
        <v>1906</v>
      </c>
      <c r="B53" s="14" t="s">
        <v>358</v>
      </c>
      <c r="C53" s="14" t="s">
        <v>1903</v>
      </c>
      <c r="D53" s="170" t="s">
        <v>77</v>
      </c>
      <c r="E53" s="416" t="s">
        <v>360</v>
      </c>
      <c r="F53" s="266"/>
      <c r="G53" s="266"/>
      <c r="H53" s="266"/>
      <c r="I53" s="266"/>
      <c r="J53" s="266"/>
      <c r="K53" s="32"/>
      <c r="L53" s="724"/>
      <c r="M53" s="563">
        <f>L53/100000</f>
        <v>0</v>
      </c>
      <c r="N53" s="724"/>
      <c r="O53" s="563">
        <f>N53*M53</f>
        <v>0</v>
      </c>
      <c r="P53" s="1556"/>
      <c r="Q53" s="170">
        <f>'NPPC Abstract'!J16</f>
        <v>0</v>
      </c>
      <c r="R53" s="563">
        <f>'NPPC Abstract'!K16</f>
        <v>0</v>
      </c>
    </row>
    <row r="54" spans="1:18">
      <c r="A54" s="170" t="s">
        <v>3421</v>
      </c>
      <c r="B54" s="14"/>
      <c r="C54" s="14" t="s">
        <v>1816</v>
      </c>
      <c r="D54" s="170" t="s">
        <v>77</v>
      </c>
      <c r="E54" s="416" t="s">
        <v>360</v>
      </c>
      <c r="F54" s="266"/>
      <c r="G54" s="266"/>
      <c r="H54" s="266"/>
      <c r="I54" s="266"/>
      <c r="J54" s="266"/>
      <c r="K54" s="32"/>
      <c r="L54" s="724"/>
      <c r="M54" s="563">
        <f>L54/100000</f>
        <v>0</v>
      </c>
      <c r="N54" s="724"/>
      <c r="O54" s="563">
        <f>N54*M54</f>
        <v>0</v>
      </c>
      <c r="P54" s="724"/>
      <c r="Q54" s="170">
        <f>'NPPC Abstract'!J17</f>
        <v>0</v>
      </c>
      <c r="R54" s="563">
        <f>'NPPC Abstract'!K17</f>
        <v>0</v>
      </c>
    </row>
    <row r="55" spans="1:18" ht="22.5">
      <c r="A55" s="10" t="s">
        <v>1909</v>
      </c>
      <c r="B55" s="81"/>
      <c r="C55" s="10" t="s">
        <v>1905</v>
      </c>
      <c r="D55" s="81"/>
      <c r="E55" s="281"/>
      <c r="F55" s="735"/>
      <c r="G55" s="735"/>
      <c r="H55" s="735"/>
      <c r="I55" s="735"/>
      <c r="J55" s="735"/>
      <c r="K55" s="735"/>
      <c r="L55" s="735"/>
      <c r="M55" s="567"/>
      <c r="N55" s="735"/>
      <c r="O55" s="567">
        <f>O56+O57</f>
        <v>0</v>
      </c>
      <c r="P55" s="735"/>
      <c r="Q55" s="735"/>
      <c r="R55" s="567">
        <f>R56+R57</f>
        <v>0</v>
      </c>
    </row>
    <row r="56" spans="1:18">
      <c r="A56" s="170" t="s">
        <v>1911</v>
      </c>
      <c r="B56" s="14" t="s">
        <v>1907</v>
      </c>
      <c r="C56" s="14" t="s">
        <v>1806</v>
      </c>
      <c r="D56" s="170" t="s">
        <v>77</v>
      </c>
      <c r="E56" s="416" t="s">
        <v>1908</v>
      </c>
      <c r="F56" s="266"/>
      <c r="G56" s="266"/>
      <c r="H56" s="266"/>
      <c r="I56" s="266"/>
      <c r="J56" s="266"/>
      <c r="K56" s="32"/>
      <c r="L56" s="724"/>
      <c r="M56" s="563">
        <f>L56/100000</f>
        <v>0</v>
      </c>
      <c r="N56" s="724"/>
      <c r="O56" s="563">
        <f>N56*M56</f>
        <v>0</v>
      </c>
      <c r="P56" s="724"/>
      <c r="Q56" s="170">
        <f>'Burns &amp; Injury Abstract'!J10</f>
        <v>0</v>
      </c>
      <c r="R56" s="563">
        <f>'Burns &amp; Injury Abstract'!K10</f>
        <v>0</v>
      </c>
    </row>
    <row r="57" spans="1:18">
      <c r="A57" s="170" t="s">
        <v>3422</v>
      </c>
      <c r="B57" s="14"/>
      <c r="C57" s="14" t="s">
        <v>1816</v>
      </c>
      <c r="D57" s="170" t="s">
        <v>77</v>
      </c>
      <c r="E57" s="416" t="s">
        <v>1908</v>
      </c>
      <c r="F57" s="266"/>
      <c r="G57" s="266"/>
      <c r="H57" s="266"/>
      <c r="I57" s="266"/>
      <c r="J57" s="266"/>
      <c r="K57" s="32"/>
      <c r="L57" s="724"/>
      <c r="M57" s="563">
        <f>L57/100000</f>
        <v>0</v>
      </c>
      <c r="N57" s="724"/>
      <c r="O57" s="563">
        <f>N57*M57</f>
        <v>0</v>
      </c>
      <c r="P57" s="724"/>
      <c r="Q57" s="170">
        <f>'Burns &amp; Injury Abstract'!J11</f>
        <v>0</v>
      </c>
      <c r="R57" s="563">
        <f>'Burns &amp; Injury Abstract'!K11</f>
        <v>0</v>
      </c>
    </row>
    <row r="58" spans="1:18" ht="22.5">
      <c r="A58" s="10" t="s">
        <v>1914</v>
      </c>
      <c r="B58" s="81"/>
      <c r="C58" s="10" t="s">
        <v>1910</v>
      </c>
      <c r="D58" s="81"/>
      <c r="E58" s="281"/>
      <c r="F58" s="735"/>
      <c r="G58" s="735"/>
      <c r="H58" s="735"/>
      <c r="I58" s="735"/>
      <c r="J58" s="735"/>
      <c r="K58" s="735"/>
      <c r="L58" s="735"/>
      <c r="M58" s="567"/>
      <c r="N58" s="735"/>
      <c r="O58" s="567">
        <f>SUM(O59:O60)</f>
        <v>0</v>
      </c>
      <c r="P58" s="735"/>
      <c r="Q58" s="735"/>
      <c r="R58" s="567">
        <f>SUM(R59:R60)</f>
        <v>0</v>
      </c>
    </row>
    <row r="59" spans="1:18" ht="33.75">
      <c r="A59" s="170" t="s">
        <v>1916</v>
      </c>
      <c r="B59" s="166" t="s">
        <v>1912</v>
      </c>
      <c r="C59" s="166" t="s">
        <v>1913</v>
      </c>
      <c r="D59" s="170" t="s">
        <v>120</v>
      </c>
      <c r="E59" s="416" t="s">
        <v>323</v>
      </c>
      <c r="F59" s="266"/>
      <c r="G59" s="266"/>
      <c r="H59" s="266"/>
      <c r="I59" s="266"/>
      <c r="J59" s="266"/>
      <c r="K59" s="724"/>
      <c r="L59" s="724"/>
      <c r="M59" s="565">
        <f>L59/100000</f>
        <v>0</v>
      </c>
      <c r="N59" s="724"/>
      <c r="O59" s="565">
        <f t="shared" ref="O59" si="24">N59*M59</f>
        <v>0</v>
      </c>
      <c r="P59" s="743"/>
      <c r="Q59" s="170">
        <f>'IDSP Abstract'!J11</f>
        <v>0</v>
      </c>
      <c r="R59" s="563">
        <f>'IDSP Abstract'!K11</f>
        <v>0</v>
      </c>
    </row>
    <row r="60" spans="1:18">
      <c r="A60" s="170" t="s">
        <v>1919</v>
      </c>
      <c r="B60" s="14"/>
      <c r="C60" s="14" t="s">
        <v>1816</v>
      </c>
      <c r="D60" s="170" t="s">
        <v>120</v>
      </c>
      <c r="E60" s="416" t="s">
        <v>323</v>
      </c>
      <c r="F60" s="266"/>
      <c r="G60" s="266"/>
      <c r="H60" s="266"/>
      <c r="I60" s="266"/>
      <c r="J60" s="266"/>
      <c r="K60" s="724"/>
      <c r="L60" s="724"/>
      <c r="M60" s="563">
        <f t="shared" ref="M60" si="25">L60/100000</f>
        <v>0</v>
      </c>
      <c r="N60" s="724"/>
      <c r="O60" s="563">
        <f t="shared" ref="O60" si="26">N60*M60</f>
        <v>0</v>
      </c>
      <c r="P60" s="724"/>
      <c r="Q60" s="170">
        <f>'IDSP Abstract'!J12</f>
        <v>0</v>
      </c>
      <c r="R60" s="563">
        <f>'IDSP Abstract'!K12</f>
        <v>0</v>
      </c>
    </row>
    <row r="61" spans="1:18" ht="22.5">
      <c r="A61" s="10" t="s">
        <v>1920</v>
      </c>
      <c r="B61" s="81"/>
      <c r="C61" s="10" t="s">
        <v>1915</v>
      </c>
      <c r="D61" s="81"/>
      <c r="E61" s="281"/>
      <c r="F61" s="735"/>
      <c r="G61" s="735"/>
      <c r="H61" s="735"/>
      <c r="I61" s="735"/>
      <c r="J61" s="735"/>
      <c r="K61" s="735"/>
      <c r="L61" s="735"/>
      <c r="M61" s="567"/>
      <c r="N61" s="735"/>
      <c r="O61" s="567">
        <f>SUM(O62:O63)</f>
        <v>0</v>
      </c>
      <c r="P61" s="735"/>
      <c r="Q61" s="735"/>
      <c r="R61" s="567">
        <f>SUM(R62:R63)</f>
        <v>0</v>
      </c>
    </row>
    <row r="62" spans="1:18">
      <c r="A62" s="170" t="s">
        <v>1922</v>
      </c>
      <c r="B62" s="167" t="s">
        <v>1917</v>
      </c>
      <c r="C62" s="166" t="s">
        <v>1918</v>
      </c>
      <c r="D62" s="170" t="s">
        <v>120</v>
      </c>
      <c r="E62" s="416" t="s">
        <v>1766</v>
      </c>
      <c r="F62" s="266"/>
      <c r="G62" s="266"/>
      <c r="H62" s="266"/>
      <c r="I62" s="266"/>
      <c r="J62" s="266"/>
      <c r="K62" s="724"/>
      <c r="L62" s="724"/>
      <c r="M62" s="563">
        <f t="shared" ref="M62:M63" si="27">L62/100000</f>
        <v>0</v>
      </c>
      <c r="N62" s="724"/>
      <c r="O62" s="563">
        <f t="shared" ref="O62:O63" si="28">N62*M62</f>
        <v>0</v>
      </c>
      <c r="P62" s="743"/>
      <c r="Q62" s="170">
        <f>'NVBDCP Abstract'!J35</f>
        <v>0</v>
      </c>
      <c r="R62" s="563">
        <f>'NVBDCP Abstract'!K35</f>
        <v>0</v>
      </c>
    </row>
    <row r="63" spans="1:18">
      <c r="A63" s="170" t="s">
        <v>3065</v>
      </c>
      <c r="B63" s="14"/>
      <c r="C63" s="14" t="s">
        <v>1816</v>
      </c>
      <c r="D63" s="170" t="s">
        <v>120</v>
      </c>
      <c r="E63" s="416" t="s">
        <v>1766</v>
      </c>
      <c r="F63" s="266"/>
      <c r="G63" s="266"/>
      <c r="H63" s="266"/>
      <c r="I63" s="266"/>
      <c r="J63" s="266"/>
      <c r="K63" s="724"/>
      <c r="L63" s="724"/>
      <c r="M63" s="563">
        <f t="shared" si="27"/>
        <v>0</v>
      </c>
      <c r="N63" s="724"/>
      <c r="O63" s="563">
        <f t="shared" si="28"/>
        <v>0</v>
      </c>
      <c r="P63" s="743"/>
      <c r="Q63" s="170">
        <f>'NVBDCP Abstract'!J36</f>
        <v>0</v>
      </c>
      <c r="R63" s="563">
        <f>'NVBDCP Abstract'!K36</f>
        <v>0</v>
      </c>
    </row>
    <row r="64" spans="1:18" s="181" customFormat="1" ht="22.5">
      <c r="A64" s="10" t="s">
        <v>1924</v>
      </c>
      <c r="B64" s="81"/>
      <c r="C64" s="10" t="s">
        <v>1921</v>
      </c>
      <c r="D64" s="81"/>
      <c r="E64" s="281"/>
      <c r="F64" s="735"/>
      <c r="G64" s="735"/>
      <c r="H64" s="735"/>
      <c r="I64" s="735"/>
      <c r="J64" s="735"/>
      <c r="K64" s="735"/>
      <c r="L64" s="735"/>
      <c r="M64" s="567"/>
      <c r="N64" s="735"/>
      <c r="O64" s="567">
        <f>O65</f>
        <v>0</v>
      </c>
      <c r="P64" s="735"/>
      <c r="Q64" s="735"/>
      <c r="R64" s="567">
        <f>R65</f>
        <v>0</v>
      </c>
    </row>
    <row r="65" spans="1:18" s="181" customFormat="1">
      <c r="A65" s="170" t="s">
        <v>1926</v>
      </c>
      <c r="B65" s="168" t="s">
        <v>1770</v>
      </c>
      <c r="C65" s="166" t="s">
        <v>1923</v>
      </c>
      <c r="D65" s="170" t="s">
        <v>120</v>
      </c>
      <c r="E65" s="416" t="s">
        <v>156</v>
      </c>
      <c r="F65" s="266"/>
      <c r="G65" s="266"/>
      <c r="H65" s="266"/>
      <c r="I65" s="266"/>
      <c r="J65" s="266"/>
      <c r="K65" s="723"/>
      <c r="L65" s="724"/>
      <c r="M65" s="563">
        <f>L65/100000</f>
        <v>0</v>
      </c>
      <c r="N65" s="724"/>
      <c r="O65" s="563">
        <f t="shared" ref="O65:O98" si="29">N65*M65</f>
        <v>0</v>
      </c>
      <c r="P65" s="724"/>
      <c r="Q65" s="170">
        <f>'NLEP Abstract'!J20</f>
        <v>0</v>
      </c>
      <c r="R65" s="563">
        <f>'NLEP Abstract'!K20</f>
        <v>0</v>
      </c>
    </row>
    <row r="66" spans="1:18" s="181" customFormat="1" ht="22.5">
      <c r="A66" s="10" t="s">
        <v>1928</v>
      </c>
      <c r="B66" s="81"/>
      <c r="C66" s="10" t="s">
        <v>1925</v>
      </c>
      <c r="D66" s="81"/>
      <c r="E66" s="281"/>
      <c r="F66" s="735"/>
      <c r="G66" s="735"/>
      <c r="H66" s="735"/>
      <c r="I66" s="735"/>
      <c r="J66" s="735"/>
      <c r="K66" s="735"/>
      <c r="L66" s="735"/>
      <c r="M66" s="567"/>
      <c r="N66" s="735"/>
      <c r="O66" s="567">
        <f>O67</f>
        <v>0</v>
      </c>
      <c r="P66" s="735"/>
      <c r="Q66" s="735"/>
      <c r="R66" s="567">
        <f>R67</f>
        <v>0</v>
      </c>
    </row>
    <row r="67" spans="1:18" s="181" customFormat="1">
      <c r="A67" s="170" t="s">
        <v>1930</v>
      </c>
      <c r="B67" s="14" t="s">
        <v>1927</v>
      </c>
      <c r="C67" s="14" t="s">
        <v>1806</v>
      </c>
      <c r="D67" s="170" t="s">
        <v>120</v>
      </c>
      <c r="E67" s="416" t="s">
        <v>472</v>
      </c>
      <c r="F67" s="266"/>
      <c r="G67" s="266"/>
      <c r="H67" s="266"/>
      <c r="I67" s="266"/>
      <c r="J67" s="266"/>
      <c r="K67" s="1544"/>
      <c r="L67" s="1544"/>
      <c r="M67" s="1185">
        <f>L67/100000</f>
        <v>0</v>
      </c>
      <c r="N67" s="1544"/>
      <c r="O67" s="1185">
        <f t="shared" ref="O67" si="30">N67*M67</f>
        <v>0</v>
      </c>
      <c r="P67" s="1557"/>
      <c r="Q67" s="170">
        <f>'RNTCP Abstract'!J17</f>
        <v>0</v>
      </c>
      <c r="R67" s="563">
        <f>'RNTCP Abstract'!K17</f>
        <v>0</v>
      </c>
    </row>
    <row r="68" spans="1:18" s="181" customFormat="1" ht="22.5">
      <c r="A68" s="10" t="s">
        <v>1932</v>
      </c>
      <c r="B68" s="81"/>
      <c r="C68" s="10" t="s">
        <v>3395</v>
      </c>
      <c r="D68" s="81"/>
      <c r="E68" s="281"/>
      <c r="F68" s="735"/>
      <c r="G68" s="735"/>
      <c r="H68" s="735"/>
      <c r="I68" s="735"/>
      <c r="J68" s="735"/>
      <c r="K68" s="735"/>
      <c r="L68" s="735"/>
      <c r="M68" s="567"/>
      <c r="N68" s="735"/>
      <c r="O68" s="567">
        <f>SUM(O69:O73)</f>
        <v>0</v>
      </c>
      <c r="P68" s="735"/>
      <c r="Q68" s="735"/>
      <c r="R68" s="567">
        <f>SUM(R69:R73)</f>
        <v>0</v>
      </c>
    </row>
    <row r="69" spans="1:18" s="181" customFormat="1">
      <c r="A69" s="170" t="s">
        <v>1935</v>
      </c>
      <c r="B69" s="27" t="s">
        <v>386</v>
      </c>
      <c r="C69" s="27" t="s">
        <v>387</v>
      </c>
      <c r="D69" s="21" t="s">
        <v>92</v>
      </c>
      <c r="E69" s="35" t="s">
        <v>93</v>
      </c>
      <c r="F69" s="266"/>
      <c r="G69" s="266"/>
      <c r="H69" s="266"/>
      <c r="I69" s="266"/>
      <c r="J69" s="266"/>
      <c r="K69" s="743"/>
      <c r="L69" s="724"/>
      <c r="M69" s="563">
        <f t="shared" ref="M69:M73" si="31">L69/100000</f>
        <v>0</v>
      </c>
      <c r="N69" s="724"/>
      <c r="O69" s="563">
        <f t="shared" ref="O69:O73" si="32">N69*M69</f>
        <v>0</v>
      </c>
      <c r="P69" s="743"/>
      <c r="Q69" s="170">
        <f>'NPCB Abstract'!J22</f>
        <v>0</v>
      </c>
      <c r="R69" s="563">
        <f>'NPCB Abstract'!K22</f>
        <v>0</v>
      </c>
    </row>
    <row r="70" spans="1:18" s="181" customFormat="1">
      <c r="A70" s="170" t="s">
        <v>3396</v>
      </c>
      <c r="B70" s="27" t="s">
        <v>388</v>
      </c>
      <c r="C70" s="27" t="s">
        <v>389</v>
      </c>
      <c r="D70" s="21" t="s">
        <v>92</v>
      </c>
      <c r="E70" s="35" t="s">
        <v>93</v>
      </c>
      <c r="F70" s="266"/>
      <c r="G70" s="266"/>
      <c r="H70" s="266"/>
      <c r="I70" s="266"/>
      <c r="J70" s="266"/>
      <c r="K70" s="743"/>
      <c r="L70" s="724"/>
      <c r="M70" s="563">
        <f t="shared" si="31"/>
        <v>0</v>
      </c>
      <c r="N70" s="724"/>
      <c r="O70" s="563">
        <f t="shared" si="32"/>
        <v>0</v>
      </c>
      <c r="P70" s="743"/>
      <c r="Q70" s="170">
        <f>'NPCB Abstract'!J23</f>
        <v>0</v>
      </c>
      <c r="R70" s="563">
        <f>'NPCB Abstract'!K23</f>
        <v>0</v>
      </c>
    </row>
    <row r="71" spans="1:18" s="181" customFormat="1" ht="22.5">
      <c r="A71" s="170" t="s">
        <v>3397</v>
      </c>
      <c r="B71" s="27" t="s">
        <v>390</v>
      </c>
      <c r="C71" s="27" t="s">
        <v>391</v>
      </c>
      <c r="D71" s="21" t="s">
        <v>92</v>
      </c>
      <c r="E71" s="35" t="s">
        <v>93</v>
      </c>
      <c r="F71" s="266"/>
      <c r="G71" s="266"/>
      <c r="H71" s="266"/>
      <c r="I71" s="266"/>
      <c r="J71" s="1143"/>
      <c r="K71" s="743"/>
      <c r="L71" s="724"/>
      <c r="M71" s="563">
        <f t="shared" si="31"/>
        <v>0</v>
      </c>
      <c r="N71" s="724"/>
      <c r="O71" s="563">
        <f t="shared" si="32"/>
        <v>0</v>
      </c>
      <c r="P71" s="743"/>
      <c r="Q71" s="170">
        <f>'NPCB Abstract'!J24</f>
        <v>0</v>
      </c>
      <c r="R71" s="563">
        <f>'NPCB Abstract'!K24</f>
        <v>0</v>
      </c>
    </row>
    <row r="72" spans="1:18" s="181" customFormat="1">
      <c r="A72" s="170" t="s">
        <v>3398</v>
      </c>
      <c r="B72" s="27" t="s">
        <v>392</v>
      </c>
      <c r="C72" s="27" t="s">
        <v>393</v>
      </c>
      <c r="D72" s="21" t="s">
        <v>92</v>
      </c>
      <c r="E72" s="35" t="s">
        <v>93</v>
      </c>
      <c r="F72" s="266"/>
      <c r="G72" s="266"/>
      <c r="H72" s="266"/>
      <c r="I72" s="266"/>
      <c r="J72" s="1143"/>
      <c r="K72" s="743"/>
      <c r="L72" s="724"/>
      <c r="M72" s="563">
        <f t="shared" si="31"/>
        <v>0</v>
      </c>
      <c r="N72" s="724"/>
      <c r="O72" s="563">
        <f t="shared" si="32"/>
        <v>0</v>
      </c>
      <c r="P72" s="743"/>
      <c r="Q72" s="170">
        <f>'NPCB Abstract'!J25</f>
        <v>0</v>
      </c>
      <c r="R72" s="563">
        <f>'NPCB Abstract'!K25</f>
        <v>0</v>
      </c>
    </row>
    <row r="73" spans="1:18" s="181" customFormat="1">
      <c r="A73" s="170" t="s">
        <v>3399</v>
      </c>
      <c r="B73" s="27" t="s">
        <v>394</v>
      </c>
      <c r="C73" s="27" t="s">
        <v>395</v>
      </c>
      <c r="D73" s="21" t="s">
        <v>92</v>
      </c>
      <c r="E73" s="35" t="s">
        <v>93</v>
      </c>
      <c r="F73" s="266"/>
      <c r="G73" s="266"/>
      <c r="H73" s="266"/>
      <c r="I73" s="266"/>
      <c r="J73" s="266"/>
      <c r="K73" s="743"/>
      <c r="L73" s="724"/>
      <c r="M73" s="563">
        <f t="shared" si="31"/>
        <v>0</v>
      </c>
      <c r="N73" s="724"/>
      <c r="O73" s="563">
        <f t="shared" si="32"/>
        <v>0</v>
      </c>
      <c r="P73" s="743"/>
      <c r="Q73" s="170">
        <f>'NPCB Abstract'!J26</f>
        <v>0</v>
      </c>
      <c r="R73" s="563">
        <f>'NPCB Abstract'!K26</f>
        <v>0</v>
      </c>
    </row>
    <row r="74" spans="1:18" s="181" customFormat="1" ht="22.5">
      <c r="A74" s="10" t="s">
        <v>1941</v>
      </c>
      <c r="B74" s="81"/>
      <c r="C74" s="10" t="s">
        <v>1929</v>
      </c>
      <c r="D74" s="81"/>
      <c r="E74" s="281"/>
      <c r="F74" s="735"/>
      <c r="G74" s="735"/>
      <c r="H74" s="735"/>
      <c r="I74" s="735"/>
      <c r="J74" s="735"/>
      <c r="K74" s="735"/>
      <c r="L74" s="735"/>
      <c r="M74" s="567"/>
      <c r="N74" s="735"/>
      <c r="O74" s="567">
        <f>O75</f>
        <v>0</v>
      </c>
      <c r="P74" s="735"/>
      <c r="Q74" s="735"/>
      <c r="R74" s="567">
        <f>R75</f>
        <v>0</v>
      </c>
    </row>
    <row r="75" spans="1:18" s="181" customFormat="1">
      <c r="A75" s="170" t="s">
        <v>1943</v>
      </c>
      <c r="B75" s="169" t="s">
        <v>1931</v>
      </c>
      <c r="C75" s="166" t="s">
        <v>1903</v>
      </c>
      <c r="D75" s="170" t="s">
        <v>92</v>
      </c>
      <c r="E75" s="416" t="s">
        <v>162</v>
      </c>
      <c r="F75" s="1015"/>
      <c r="G75" s="1015"/>
      <c r="H75" s="1541"/>
      <c r="I75" s="1541"/>
      <c r="J75" s="1143"/>
      <c r="K75" s="1149"/>
      <c r="L75" s="1149"/>
      <c r="M75" s="1139">
        <f>L75/100000</f>
        <v>0</v>
      </c>
      <c r="N75" s="1149"/>
      <c r="O75" s="1139">
        <f t="shared" ref="O75" si="33">N75*M75</f>
        <v>0</v>
      </c>
      <c r="P75" s="1148"/>
      <c r="Q75" s="170">
        <f>'NMHP Abstract'!J18</f>
        <v>0</v>
      </c>
      <c r="R75" s="563">
        <f>'NMHP Abstract'!K18</f>
        <v>0</v>
      </c>
    </row>
    <row r="76" spans="1:18" s="181" customFormat="1" ht="22.5">
      <c r="A76" s="10" t="s">
        <v>1948</v>
      </c>
      <c r="B76" s="81" t="s">
        <v>1933</v>
      </c>
      <c r="C76" s="10" t="s">
        <v>1934</v>
      </c>
      <c r="D76" s="81"/>
      <c r="E76" s="281"/>
      <c r="F76" s="735"/>
      <c r="G76" s="735"/>
      <c r="H76" s="735"/>
      <c r="I76" s="735"/>
      <c r="J76" s="735"/>
      <c r="K76" s="735"/>
      <c r="L76" s="735"/>
      <c r="M76" s="567"/>
      <c r="N76" s="735"/>
      <c r="O76" s="567">
        <f>SUM(O77:O82)</f>
        <v>0</v>
      </c>
      <c r="P76" s="735"/>
      <c r="Q76" s="735"/>
      <c r="R76" s="567">
        <f>SUM(R77:R82)</f>
        <v>0</v>
      </c>
    </row>
    <row r="77" spans="1:18" s="181" customFormat="1">
      <c r="A77" s="170" t="s">
        <v>1950</v>
      </c>
      <c r="B77" s="166" t="s">
        <v>1936</v>
      </c>
      <c r="C77" s="166" t="s">
        <v>3412</v>
      </c>
      <c r="D77" s="170" t="s">
        <v>92</v>
      </c>
      <c r="E77" s="416" t="s">
        <v>477</v>
      </c>
      <c r="F77" s="266"/>
      <c r="G77" s="266"/>
      <c r="H77" s="266"/>
      <c r="I77" s="266"/>
      <c r="J77" s="266"/>
      <c r="K77" s="724"/>
      <c r="L77" s="724"/>
      <c r="M77" s="563">
        <f t="shared" ref="M77:M82" si="34">L77/100000</f>
        <v>0</v>
      </c>
      <c r="N77" s="724"/>
      <c r="O77" s="563">
        <f t="shared" si="29"/>
        <v>0</v>
      </c>
      <c r="P77" s="724"/>
      <c r="Q77" s="170">
        <f>'NPHCE Abstract'!J10</f>
        <v>0</v>
      </c>
      <c r="R77" s="563">
        <f>'NPHCE Abstract'!K10</f>
        <v>0</v>
      </c>
    </row>
    <row r="78" spans="1:18" s="181" customFormat="1">
      <c r="A78" s="170" t="s">
        <v>1953</v>
      </c>
      <c r="B78" s="169" t="s">
        <v>1937</v>
      </c>
      <c r="C78" s="166" t="s">
        <v>3413</v>
      </c>
      <c r="D78" s="170" t="s">
        <v>92</v>
      </c>
      <c r="E78" s="416" t="s">
        <v>477</v>
      </c>
      <c r="F78" s="266"/>
      <c r="G78" s="266"/>
      <c r="H78" s="266"/>
      <c r="I78" s="266"/>
      <c r="J78" s="266"/>
      <c r="K78" s="724"/>
      <c r="L78" s="724"/>
      <c r="M78" s="563">
        <f t="shared" si="34"/>
        <v>0</v>
      </c>
      <c r="N78" s="724"/>
      <c r="O78" s="563">
        <f t="shared" si="29"/>
        <v>0</v>
      </c>
      <c r="P78" s="724"/>
      <c r="Q78" s="170">
        <f>'NPHCE Abstract'!J11</f>
        <v>0</v>
      </c>
      <c r="R78" s="563">
        <f>'NPHCE Abstract'!K11</f>
        <v>0</v>
      </c>
    </row>
    <row r="79" spans="1:18" s="181" customFormat="1" ht="22.5">
      <c r="A79" s="170" t="s">
        <v>1955</v>
      </c>
      <c r="B79" s="169" t="s">
        <v>1938</v>
      </c>
      <c r="C79" s="166" t="s">
        <v>3414</v>
      </c>
      <c r="D79" s="170" t="s">
        <v>92</v>
      </c>
      <c r="E79" s="416" t="s">
        <v>477</v>
      </c>
      <c r="F79" s="266"/>
      <c r="G79" s="266"/>
      <c r="H79" s="266"/>
      <c r="I79" s="266"/>
      <c r="J79" s="266"/>
      <c r="K79" s="724"/>
      <c r="L79" s="724"/>
      <c r="M79" s="563">
        <f t="shared" si="34"/>
        <v>0</v>
      </c>
      <c r="N79" s="724"/>
      <c r="O79" s="563">
        <f t="shared" si="29"/>
        <v>0</v>
      </c>
      <c r="P79" s="724"/>
      <c r="Q79" s="170">
        <f>'NPHCE Abstract'!J12</f>
        <v>0</v>
      </c>
      <c r="R79" s="563">
        <f>'NPHCE Abstract'!K12</f>
        <v>0</v>
      </c>
    </row>
    <row r="80" spans="1:18" s="181" customFormat="1" ht="22.5">
      <c r="A80" s="170" t="s">
        <v>3404</v>
      </c>
      <c r="B80" s="170" t="s">
        <v>1939</v>
      </c>
      <c r="C80" s="166" t="s">
        <v>3415</v>
      </c>
      <c r="D80" s="170" t="s">
        <v>92</v>
      </c>
      <c r="E80" s="416" t="s">
        <v>477</v>
      </c>
      <c r="F80" s="266"/>
      <c r="G80" s="266"/>
      <c r="H80" s="266"/>
      <c r="I80" s="266"/>
      <c r="J80" s="266"/>
      <c r="K80" s="724"/>
      <c r="L80" s="724"/>
      <c r="M80" s="563">
        <f t="shared" si="34"/>
        <v>0</v>
      </c>
      <c r="N80" s="724"/>
      <c r="O80" s="563">
        <f t="shared" si="29"/>
        <v>0</v>
      </c>
      <c r="P80" s="724"/>
      <c r="Q80" s="170">
        <f>'NPHCE Abstract'!J13</f>
        <v>0</v>
      </c>
      <c r="R80" s="563">
        <f>'NPHCE Abstract'!K13</f>
        <v>0</v>
      </c>
    </row>
    <row r="81" spans="1:18" s="181" customFormat="1" ht="22.5">
      <c r="A81" s="170" t="s">
        <v>3405</v>
      </c>
      <c r="B81" s="170" t="s">
        <v>1940</v>
      </c>
      <c r="C81" s="166" t="s">
        <v>3416</v>
      </c>
      <c r="D81" s="170" t="s">
        <v>92</v>
      </c>
      <c r="E81" s="416" t="s">
        <v>477</v>
      </c>
      <c r="F81" s="266"/>
      <c r="G81" s="266"/>
      <c r="H81" s="266"/>
      <c r="I81" s="266"/>
      <c r="J81" s="266"/>
      <c r="K81" s="724"/>
      <c r="L81" s="724"/>
      <c r="M81" s="563">
        <f t="shared" si="34"/>
        <v>0</v>
      </c>
      <c r="N81" s="724"/>
      <c r="O81" s="563">
        <f t="shared" si="29"/>
        <v>0</v>
      </c>
      <c r="P81" s="724"/>
      <c r="Q81" s="170">
        <f>'NPHCE Abstract'!J14</f>
        <v>0</v>
      </c>
      <c r="R81" s="563">
        <f>'NPHCE Abstract'!K14</f>
        <v>0</v>
      </c>
    </row>
    <row r="82" spans="1:18" s="181" customFormat="1">
      <c r="A82" s="170" t="s">
        <v>3406</v>
      </c>
      <c r="B82" s="14"/>
      <c r="C82" s="14" t="s">
        <v>1816</v>
      </c>
      <c r="D82" s="170" t="s">
        <v>92</v>
      </c>
      <c r="E82" s="416" t="s">
        <v>477</v>
      </c>
      <c r="F82" s="266"/>
      <c r="G82" s="266"/>
      <c r="H82" s="266"/>
      <c r="I82" s="266"/>
      <c r="J82" s="266"/>
      <c r="K82" s="724"/>
      <c r="L82" s="724"/>
      <c r="M82" s="563">
        <f t="shared" si="34"/>
        <v>0</v>
      </c>
      <c r="N82" s="724"/>
      <c r="O82" s="563">
        <f t="shared" si="29"/>
        <v>0</v>
      </c>
      <c r="P82" s="724"/>
      <c r="Q82" s="170">
        <f>'NPHCE Abstract'!J15</f>
        <v>0</v>
      </c>
      <c r="R82" s="563">
        <f>'NPHCE Abstract'!K15</f>
        <v>0</v>
      </c>
    </row>
    <row r="83" spans="1:18" s="181" customFormat="1" ht="22.5">
      <c r="A83" s="10" t="s">
        <v>1960</v>
      </c>
      <c r="B83" s="81"/>
      <c r="C83" s="10" t="s">
        <v>1942</v>
      </c>
      <c r="D83" s="81"/>
      <c r="E83" s="281"/>
      <c r="F83" s="735"/>
      <c r="G83" s="735"/>
      <c r="H83" s="735"/>
      <c r="I83" s="735"/>
      <c r="J83" s="735"/>
      <c r="K83" s="735"/>
      <c r="L83" s="735"/>
      <c r="M83" s="567"/>
      <c r="N83" s="735"/>
      <c r="O83" s="567">
        <f>SUM(O84:O86)</f>
        <v>0</v>
      </c>
      <c r="P83" s="735"/>
      <c r="Q83" s="735"/>
      <c r="R83" s="567">
        <f>SUM(R84:R86)</f>
        <v>0</v>
      </c>
    </row>
    <row r="84" spans="1:18" s="181" customFormat="1">
      <c r="A84" s="170" t="s">
        <v>1962</v>
      </c>
      <c r="B84" s="170" t="s">
        <v>1944</v>
      </c>
      <c r="C84" s="170" t="s">
        <v>1945</v>
      </c>
      <c r="D84" s="170" t="s">
        <v>92</v>
      </c>
      <c r="E84" s="416" t="s">
        <v>164</v>
      </c>
      <c r="F84" s="266"/>
      <c r="G84" s="266"/>
      <c r="H84" s="266"/>
      <c r="I84" s="266"/>
      <c r="J84" s="266"/>
      <c r="K84" s="724"/>
      <c r="L84" s="724"/>
      <c r="M84" s="563">
        <f t="shared" ref="M84:M98" si="35">L84/100000</f>
        <v>0</v>
      </c>
      <c r="N84" s="724"/>
      <c r="O84" s="563">
        <f t="shared" si="29"/>
        <v>0</v>
      </c>
      <c r="P84" s="724"/>
      <c r="Q84" s="170">
        <f>'NTCP Abstract'!J22</f>
        <v>0</v>
      </c>
      <c r="R84" s="563">
        <f>'NTCP Abstract'!K22</f>
        <v>0</v>
      </c>
    </row>
    <row r="85" spans="1:18">
      <c r="A85" s="170" t="s">
        <v>1963</v>
      </c>
      <c r="B85" s="169" t="s">
        <v>1946</v>
      </c>
      <c r="C85" s="170" t="s">
        <v>1947</v>
      </c>
      <c r="D85" s="170" t="s">
        <v>92</v>
      </c>
      <c r="E85" s="416" t="s">
        <v>164</v>
      </c>
      <c r="F85" s="266"/>
      <c r="G85" s="266"/>
      <c r="H85" s="266"/>
      <c r="I85" s="266"/>
      <c r="J85" s="266"/>
      <c r="K85" s="724"/>
      <c r="L85" s="724"/>
      <c r="M85" s="563">
        <f t="shared" si="35"/>
        <v>0</v>
      </c>
      <c r="N85" s="724"/>
      <c r="O85" s="563">
        <f t="shared" si="29"/>
        <v>0</v>
      </c>
      <c r="P85" s="724"/>
      <c r="Q85" s="170">
        <f>'NTCP Abstract'!J23</f>
        <v>0</v>
      </c>
      <c r="R85" s="563">
        <f>'NTCP Abstract'!K23</f>
        <v>0</v>
      </c>
    </row>
    <row r="86" spans="1:18">
      <c r="A86" s="170" t="s">
        <v>3066</v>
      </c>
      <c r="B86" s="14"/>
      <c r="C86" s="14" t="s">
        <v>1816</v>
      </c>
      <c r="D86" s="170" t="s">
        <v>92</v>
      </c>
      <c r="E86" s="416" t="s">
        <v>164</v>
      </c>
      <c r="F86" s="266"/>
      <c r="G86" s="266"/>
      <c r="H86" s="266"/>
      <c r="I86" s="266"/>
      <c r="J86" s="266"/>
      <c r="K86" s="724"/>
      <c r="L86" s="724"/>
      <c r="M86" s="563">
        <f t="shared" si="35"/>
        <v>0</v>
      </c>
      <c r="N86" s="724"/>
      <c r="O86" s="563">
        <f t="shared" si="29"/>
        <v>0</v>
      </c>
      <c r="P86" s="724"/>
      <c r="Q86" s="170">
        <f>'NTCP Abstract'!J24</f>
        <v>0</v>
      </c>
      <c r="R86" s="563">
        <f>'NTCP Abstract'!K24</f>
        <v>0</v>
      </c>
    </row>
    <row r="87" spans="1:18" ht="22.5">
      <c r="A87" s="10" t="s">
        <v>2824</v>
      </c>
      <c r="B87" s="81"/>
      <c r="C87" s="10" t="s">
        <v>1949</v>
      </c>
      <c r="D87" s="81"/>
      <c r="E87" s="281"/>
      <c r="F87" s="735"/>
      <c r="G87" s="735"/>
      <c r="H87" s="735"/>
      <c r="I87" s="735"/>
      <c r="J87" s="735"/>
      <c r="K87" s="735"/>
      <c r="L87" s="735"/>
      <c r="M87" s="567"/>
      <c r="N87" s="735"/>
      <c r="O87" s="567">
        <f>SUM(O88:O92)</f>
        <v>0</v>
      </c>
      <c r="P87" s="735"/>
      <c r="Q87" s="735"/>
      <c r="R87" s="567">
        <f>SUM(R88:R92)</f>
        <v>0</v>
      </c>
    </row>
    <row r="88" spans="1:18" s="184" customFormat="1" ht="22.5">
      <c r="A88" s="172" t="s">
        <v>2825</v>
      </c>
      <c r="B88" s="169" t="s">
        <v>1951</v>
      </c>
      <c r="C88" s="166" t="s">
        <v>1952</v>
      </c>
      <c r="D88" s="170" t="s">
        <v>92</v>
      </c>
      <c r="E88" s="416" t="s">
        <v>517</v>
      </c>
      <c r="F88" s="266"/>
      <c r="G88" s="266"/>
      <c r="H88" s="266"/>
      <c r="I88" s="266"/>
      <c r="J88" s="266"/>
      <c r="K88" s="723"/>
      <c r="L88" s="723"/>
      <c r="M88" s="563">
        <f t="shared" ref="M88:M92" si="36">L88/100000</f>
        <v>0</v>
      </c>
      <c r="N88" s="724"/>
      <c r="O88" s="563">
        <f t="shared" ref="O88:O92" si="37">N88*M88</f>
        <v>0</v>
      </c>
      <c r="P88" s="743"/>
      <c r="Q88" s="172">
        <f>'NPCDCS Abstract'!J25</f>
        <v>0</v>
      </c>
      <c r="R88" s="565">
        <f>'NPCDCS Abstract'!K25</f>
        <v>0</v>
      </c>
    </row>
    <row r="89" spans="1:18">
      <c r="A89" s="172" t="s">
        <v>2826</v>
      </c>
      <c r="B89" s="169" t="s">
        <v>1954</v>
      </c>
      <c r="C89" s="166" t="s">
        <v>3417</v>
      </c>
      <c r="D89" s="170" t="s">
        <v>92</v>
      </c>
      <c r="E89" s="416" t="s">
        <v>517</v>
      </c>
      <c r="F89" s="266"/>
      <c r="G89" s="266"/>
      <c r="H89" s="266"/>
      <c r="I89" s="266"/>
      <c r="J89" s="266"/>
      <c r="K89" s="745"/>
      <c r="L89" s="723"/>
      <c r="M89" s="563">
        <f t="shared" si="36"/>
        <v>0</v>
      </c>
      <c r="N89" s="724"/>
      <c r="O89" s="563">
        <f t="shared" si="37"/>
        <v>0</v>
      </c>
      <c r="P89" s="743"/>
      <c r="Q89" s="172">
        <f>'NPCDCS Abstract'!J26</f>
        <v>0</v>
      </c>
      <c r="R89" s="565">
        <f>'NPCDCS Abstract'!K26</f>
        <v>0</v>
      </c>
    </row>
    <row r="90" spans="1:18" ht="22.5">
      <c r="A90" s="172" t="s">
        <v>3407</v>
      </c>
      <c r="B90" s="169" t="s">
        <v>1956</v>
      </c>
      <c r="C90" s="166" t="s">
        <v>1957</v>
      </c>
      <c r="D90" s="170" t="s">
        <v>92</v>
      </c>
      <c r="E90" s="416" t="s">
        <v>517</v>
      </c>
      <c r="F90" s="266"/>
      <c r="G90" s="266"/>
      <c r="H90" s="266"/>
      <c r="I90" s="266"/>
      <c r="J90" s="266"/>
      <c r="K90" s="723"/>
      <c r="L90" s="723"/>
      <c r="M90" s="565">
        <f t="shared" si="36"/>
        <v>0</v>
      </c>
      <c r="N90" s="724"/>
      <c r="O90" s="565">
        <f t="shared" si="37"/>
        <v>0</v>
      </c>
      <c r="P90" s="743"/>
      <c r="Q90" s="172">
        <f>'NPCDCS Abstract'!J27</f>
        <v>0</v>
      </c>
      <c r="R90" s="565">
        <f>'NPCDCS Abstract'!K27</f>
        <v>0</v>
      </c>
    </row>
    <row r="91" spans="1:18">
      <c r="A91" s="172" t="s">
        <v>3409</v>
      </c>
      <c r="B91" s="169" t="s">
        <v>1958</v>
      </c>
      <c r="C91" s="166" t="s">
        <v>1959</v>
      </c>
      <c r="D91" s="170" t="s">
        <v>92</v>
      </c>
      <c r="E91" s="416" t="s">
        <v>517</v>
      </c>
      <c r="F91" s="266"/>
      <c r="G91" s="266"/>
      <c r="H91" s="266"/>
      <c r="I91" s="266"/>
      <c r="J91" s="266"/>
      <c r="K91" s="723"/>
      <c r="L91" s="723"/>
      <c r="M91" s="565">
        <f t="shared" si="36"/>
        <v>0</v>
      </c>
      <c r="N91" s="724"/>
      <c r="O91" s="565">
        <f t="shared" si="37"/>
        <v>0</v>
      </c>
      <c r="P91" s="743"/>
      <c r="Q91" s="172">
        <f>'NPCDCS Abstract'!J28</f>
        <v>0</v>
      </c>
      <c r="R91" s="565">
        <f>'NPCDCS Abstract'!K28</f>
        <v>0</v>
      </c>
    </row>
    <row r="92" spans="1:18">
      <c r="A92" s="172" t="s">
        <v>3408</v>
      </c>
      <c r="B92" s="169"/>
      <c r="C92" s="14" t="s">
        <v>1816</v>
      </c>
      <c r="D92" s="170" t="s">
        <v>92</v>
      </c>
      <c r="E92" s="416" t="s">
        <v>517</v>
      </c>
      <c r="F92" s="266"/>
      <c r="G92" s="266"/>
      <c r="H92" s="266"/>
      <c r="I92" s="266"/>
      <c r="J92" s="266"/>
      <c r="K92" s="723"/>
      <c r="L92" s="723"/>
      <c r="M92" s="565">
        <f t="shared" si="36"/>
        <v>0</v>
      </c>
      <c r="N92" s="724"/>
      <c r="O92" s="563">
        <f t="shared" si="37"/>
        <v>0</v>
      </c>
      <c r="P92" s="743"/>
      <c r="Q92" s="172">
        <f>'NPCDCS Abstract'!J29</f>
        <v>0</v>
      </c>
      <c r="R92" s="565">
        <f>'NPCDCS Abstract'!K29</f>
        <v>0</v>
      </c>
    </row>
    <row r="93" spans="1:18" ht="22.5">
      <c r="A93" s="10" t="s">
        <v>3067</v>
      </c>
      <c r="B93" s="81" t="s">
        <v>1545</v>
      </c>
      <c r="C93" s="10" t="s">
        <v>2823</v>
      </c>
      <c r="D93" s="81"/>
      <c r="E93" s="281"/>
      <c r="F93" s="735"/>
      <c r="G93" s="735"/>
      <c r="H93" s="735"/>
      <c r="I93" s="735"/>
      <c r="J93" s="735"/>
      <c r="K93" s="735"/>
      <c r="L93" s="735"/>
      <c r="M93" s="567"/>
      <c r="N93" s="735"/>
      <c r="O93" s="567">
        <f>SUM(O94:O95)</f>
        <v>0</v>
      </c>
      <c r="P93" s="735"/>
      <c r="Q93" s="735"/>
      <c r="R93" s="567">
        <f>SUM(R94:R95)</f>
        <v>0</v>
      </c>
    </row>
    <row r="94" spans="1:18">
      <c r="A94" s="170" t="s">
        <v>3068</v>
      </c>
      <c r="B94" s="170"/>
      <c r="C94" s="731"/>
      <c r="D94" s="170" t="s">
        <v>77</v>
      </c>
      <c r="E94" s="416" t="s">
        <v>4599</v>
      </c>
      <c r="F94" s="266"/>
      <c r="G94" s="266"/>
      <c r="H94" s="266"/>
      <c r="I94" s="266"/>
      <c r="J94" s="266"/>
      <c r="K94" s="724"/>
      <c r="L94" s="724"/>
      <c r="M94" s="563">
        <f t="shared" ref="M94:M95" si="38">L94/100000</f>
        <v>0</v>
      </c>
      <c r="N94" s="724"/>
      <c r="O94" s="563">
        <f t="shared" ref="O94:O95" si="39">N94*M94</f>
        <v>0</v>
      </c>
      <c r="P94" s="724"/>
      <c r="Q94" s="170">
        <f>'Dialysis Programme Abstract'!J11</f>
        <v>0</v>
      </c>
      <c r="R94" s="563">
        <f>'Dialysis Programme Abstract'!K11</f>
        <v>0</v>
      </c>
    </row>
    <row r="95" spans="1:18">
      <c r="A95" s="170" t="s">
        <v>3069</v>
      </c>
      <c r="B95" s="14"/>
      <c r="C95" s="32"/>
      <c r="D95" s="170" t="s">
        <v>77</v>
      </c>
      <c r="E95" s="416" t="s">
        <v>77</v>
      </c>
      <c r="F95" s="266"/>
      <c r="G95" s="266"/>
      <c r="H95" s="266"/>
      <c r="I95" s="266"/>
      <c r="J95" s="266"/>
      <c r="K95" s="724"/>
      <c r="L95" s="724"/>
      <c r="M95" s="563">
        <f t="shared" si="38"/>
        <v>0</v>
      </c>
      <c r="N95" s="724"/>
      <c r="O95" s="563">
        <f t="shared" si="39"/>
        <v>0</v>
      </c>
      <c r="P95" s="724"/>
      <c r="Q95" s="170">
        <f>'Dialysis Programme Abstract'!J12</f>
        <v>0</v>
      </c>
      <c r="R95" s="563">
        <f>'Dialysis Programme Abstract'!K12</f>
        <v>0</v>
      </c>
    </row>
    <row r="96" spans="1:18" ht="22.5">
      <c r="A96" s="10" t="s">
        <v>3400</v>
      </c>
      <c r="B96" s="81"/>
      <c r="C96" s="10" t="s">
        <v>1961</v>
      </c>
      <c r="D96" s="81"/>
      <c r="E96" s="281"/>
      <c r="F96" s="735"/>
      <c r="G96" s="735"/>
      <c r="H96" s="735"/>
      <c r="I96" s="735"/>
      <c r="J96" s="735"/>
      <c r="K96" s="735"/>
      <c r="L96" s="735"/>
      <c r="M96" s="567"/>
      <c r="N96" s="735"/>
      <c r="O96" s="567">
        <f>SUM(O97:O98)</f>
        <v>0</v>
      </c>
      <c r="P96" s="735"/>
      <c r="Q96" s="735"/>
      <c r="R96" s="567">
        <f>SUM(R97:R98)</f>
        <v>0</v>
      </c>
    </row>
    <row r="97" spans="1:18" ht="25.5">
      <c r="A97" s="170" t="s">
        <v>3410</v>
      </c>
      <c r="B97" s="170"/>
      <c r="C97" s="1636" t="s">
        <v>4597</v>
      </c>
      <c r="D97" s="170" t="s">
        <v>77</v>
      </c>
      <c r="E97" s="416" t="s">
        <v>4598</v>
      </c>
      <c r="F97" s="266"/>
      <c r="G97" s="266"/>
      <c r="H97" s="266"/>
      <c r="I97" s="266"/>
      <c r="J97" s="266"/>
      <c r="K97" s="724"/>
      <c r="L97" s="724"/>
      <c r="M97" s="563">
        <f t="shared" ref="M97" si="40">L97/100000</f>
        <v>0</v>
      </c>
      <c r="N97" s="724"/>
      <c r="O97" s="563">
        <f t="shared" ref="O97" si="41">N97*M97</f>
        <v>0</v>
      </c>
      <c r="P97" s="743"/>
      <c r="Q97" s="728"/>
      <c r="R97" s="730"/>
    </row>
    <row r="98" spans="1:18">
      <c r="A98" s="170" t="s">
        <v>3411</v>
      </c>
      <c r="B98" s="14"/>
      <c r="C98" s="32"/>
      <c r="D98" s="170"/>
      <c r="E98" s="416"/>
      <c r="F98" s="266"/>
      <c r="G98" s="266"/>
      <c r="H98" s="266"/>
      <c r="I98" s="266"/>
      <c r="J98" s="266"/>
      <c r="K98" s="724"/>
      <c r="L98" s="724"/>
      <c r="M98" s="563">
        <f t="shared" si="35"/>
        <v>0</v>
      </c>
      <c r="N98" s="724"/>
      <c r="O98" s="563">
        <f t="shared" si="29"/>
        <v>0</v>
      </c>
      <c r="P98" s="724"/>
      <c r="Q98" s="728"/>
      <c r="R98" s="730"/>
    </row>
    <row r="99" spans="1:18">
      <c r="A99" s="132" t="s">
        <v>1964</v>
      </c>
      <c r="B99" s="84"/>
      <c r="C99" s="85" t="s">
        <v>1965</v>
      </c>
      <c r="D99" s="84"/>
      <c r="E99" s="95"/>
      <c r="F99" s="660"/>
      <c r="G99" s="660"/>
      <c r="H99" s="660"/>
      <c r="I99" s="660"/>
      <c r="J99" s="660"/>
      <c r="K99" s="660"/>
      <c r="L99" s="660"/>
      <c r="M99" s="537"/>
      <c r="N99" s="660"/>
      <c r="O99" s="537">
        <f>O100+O105+O111+O115+O121+O118</f>
        <v>0</v>
      </c>
      <c r="P99" s="660"/>
      <c r="Q99" s="660"/>
      <c r="R99" s="537">
        <f>R100+R105+R111+R115+R121+R118</f>
        <v>0</v>
      </c>
    </row>
    <row r="100" spans="1:18" s="184" customFormat="1" ht="22.5">
      <c r="A100" s="10" t="s">
        <v>1966</v>
      </c>
      <c r="B100" s="81"/>
      <c r="C100" s="10" t="s">
        <v>3426</v>
      </c>
      <c r="D100" s="81"/>
      <c r="E100" s="281"/>
      <c r="F100" s="735"/>
      <c r="G100" s="735"/>
      <c r="H100" s="735"/>
      <c r="I100" s="735"/>
      <c r="J100" s="735"/>
      <c r="K100" s="735"/>
      <c r="L100" s="735"/>
      <c r="M100" s="567"/>
      <c r="N100" s="735"/>
      <c r="O100" s="567">
        <f>SUM(O101:O104)</f>
        <v>0</v>
      </c>
      <c r="P100" s="735"/>
      <c r="Q100" s="735"/>
      <c r="R100" s="567">
        <f>SUM(R101:R104)</f>
        <v>0</v>
      </c>
    </row>
    <row r="101" spans="1:18" s="184" customFormat="1">
      <c r="A101" s="172" t="s">
        <v>1967</v>
      </c>
      <c r="B101" s="14"/>
      <c r="C101" s="22" t="s">
        <v>3402</v>
      </c>
      <c r="D101" s="35" t="s">
        <v>97</v>
      </c>
      <c r="E101" s="35" t="s">
        <v>139</v>
      </c>
      <c r="F101" s="732"/>
      <c r="G101" s="732"/>
      <c r="H101" s="732"/>
      <c r="I101" s="732"/>
      <c r="J101" s="732"/>
      <c r="K101" s="732"/>
      <c r="L101" s="732"/>
      <c r="M101" s="563">
        <f t="shared" ref="M101:M104" si="42">L101/100000</f>
        <v>0</v>
      </c>
      <c r="N101" s="724"/>
      <c r="O101" s="565">
        <f>N101*M101</f>
        <v>0</v>
      </c>
      <c r="P101" s="732"/>
      <c r="Q101" s="14">
        <f>'RMCH+A Abstract'!J190</f>
        <v>0</v>
      </c>
      <c r="R101" s="469">
        <f>'RMCH+A Abstract'!K190</f>
        <v>0</v>
      </c>
    </row>
    <row r="102" spans="1:18" s="184" customFormat="1">
      <c r="A102" s="172" t="s">
        <v>1968</v>
      </c>
      <c r="B102" s="14" t="s">
        <v>1863</v>
      </c>
      <c r="C102" s="165" t="s">
        <v>1864</v>
      </c>
      <c r="D102" s="172" t="s">
        <v>77</v>
      </c>
      <c r="E102" s="174" t="s">
        <v>103</v>
      </c>
      <c r="F102" s="266"/>
      <c r="G102" s="266"/>
      <c r="H102" s="266"/>
      <c r="I102" s="266"/>
      <c r="J102" s="266"/>
      <c r="K102" s="724"/>
      <c r="L102" s="724"/>
      <c r="M102" s="563">
        <f t="shared" si="42"/>
        <v>0</v>
      </c>
      <c r="N102" s="724"/>
      <c r="O102" s="565">
        <f>N102*M102</f>
        <v>0</v>
      </c>
      <c r="P102" s="743"/>
      <c r="Q102" s="172">
        <f>'RMCH+A Abstract'!J457</f>
        <v>0</v>
      </c>
      <c r="R102" s="565">
        <f>'RMCH+A Abstract'!K457</f>
        <v>0</v>
      </c>
    </row>
    <row r="103" spans="1:18" s="184" customFormat="1">
      <c r="A103" s="172" t="s">
        <v>1969</v>
      </c>
      <c r="B103" s="14" t="s">
        <v>1865</v>
      </c>
      <c r="C103" s="165" t="s">
        <v>1866</v>
      </c>
      <c r="D103" s="172" t="s">
        <v>77</v>
      </c>
      <c r="E103" s="174" t="s">
        <v>103</v>
      </c>
      <c r="F103" s="266"/>
      <c r="G103" s="266"/>
      <c r="H103" s="266"/>
      <c r="I103" s="266"/>
      <c r="J103" s="266"/>
      <c r="K103" s="724"/>
      <c r="L103" s="724"/>
      <c r="M103" s="563">
        <f t="shared" si="42"/>
        <v>0</v>
      </c>
      <c r="N103" s="724"/>
      <c r="O103" s="565">
        <f>N103*M103</f>
        <v>0</v>
      </c>
      <c r="P103" s="743"/>
      <c r="Q103" s="172">
        <f>'RMCH+A Abstract'!J458</f>
        <v>0</v>
      </c>
      <c r="R103" s="565">
        <f>'RMCH+A Abstract'!K458</f>
        <v>0</v>
      </c>
    </row>
    <row r="104" spans="1:18" s="184" customFormat="1">
      <c r="A104" s="172" t="s">
        <v>3427</v>
      </c>
      <c r="B104" s="14"/>
      <c r="C104" s="14" t="s">
        <v>1816</v>
      </c>
      <c r="D104" s="172"/>
      <c r="E104" s="174"/>
      <c r="F104" s="266"/>
      <c r="G104" s="266"/>
      <c r="H104" s="266"/>
      <c r="I104" s="266"/>
      <c r="J104" s="266"/>
      <c r="K104" s="724"/>
      <c r="L104" s="724"/>
      <c r="M104" s="563">
        <f t="shared" si="42"/>
        <v>0</v>
      </c>
      <c r="N104" s="724"/>
      <c r="O104" s="565">
        <f>N104*M104</f>
        <v>0</v>
      </c>
      <c r="P104" s="743"/>
      <c r="Q104" s="728"/>
      <c r="R104" s="730"/>
    </row>
    <row r="105" spans="1:18" s="184" customFormat="1">
      <c r="A105" s="10" t="s">
        <v>1970</v>
      </c>
      <c r="B105" s="81"/>
      <c r="C105" s="10" t="s">
        <v>1971</v>
      </c>
      <c r="D105" s="81"/>
      <c r="E105" s="281"/>
      <c r="F105" s="735"/>
      <c r="G105" s="735"/>
      <c r="H105" s="735"/>
      <c r="I105" s="735"/>
      <c r="J105" s="735"/>
      <c r="K105" s="735"/>
      <c r="L105" s="735"/>
      <c r="M105" s="567"/>
      <c r="N105" s="735"/>
      <c r="O105" s="567">
        <f>SUM(O106:O110)</f>
        <v>0</v>
      </c>
      <c r="P105" s="735"/>
      <c r="Q105" s="735"/>
      <c r="R105" s="567">
        <f>SUM(R106:R110)</f>
        <v>0</v>
      </c>
    </row>
    <row r="106" spans="1:18" s="184" customFormat="1">
      <c r="A106" s="172" t="s">
        <v>1972</v>
      </c>
      <c r="B106" s="171" t="s">
        <v>1973</v>
      </c>
      <c r="C106" s="171" t="s">
        <v>1974</v>
      </c>
      <c r="D106" s="172" t="s">
        <v>120</v>
      </c>
      <c r="E106" s="174" t="s">
        <v>1975</v>
      </c>
      <c r="F106" s="266"/>
      <c r="G106" s="266"/>
      <c r="H106" s="266"/>
      <c r="I106" s="266"/>
      <c r="J106" s="266"/>
      <c r="K106" s="724"/>
      <c r="L106" s="724"/>
      <c r="M106" s="563">
        <f>L106/100000</f>
        <v>0</v>
      </c>
      <c r="N106" s="724"/>
      <c r="O106" s="565">
        <f>N106*M106</f>
        <v>0</v>
      </c>
      <c r="P106" s="724"/>
      <c r="Q106" s="172">
        <f>'NVBDCP Abstract'!J39</f>
        <v>0</v>
      </c>
      <c r="R106" s="565">
        <f>'NVBDCP Abstract'!K39</f>
        <v>0</v>
      </c>
    </row>
    <row r="107" spans="1:18" s="184" customFormat="1">
      <c r="A107" s="172" t="s">
        <v>1976</v>
      </c>
      <c r="B107" s="171" t="s">
        <v>1977</v>
      </c>
      <c r="C107" s="171" t="s">
        <v>1978</v>
      </c>
      <c r="D107" s="172" t="s">
        <v>120</v>
      </c>
      <c r="E107" s="174" t="s">
        <v>1979</v>
      </c>
      <c r="F107" s="266"/>
      <c r="G107" s="266"/>
      <c r="H107" s="266"/>
      <c r="I107" s="266"/>
      <c r="J107" s="266"/>
      <c r="K107" s="724"/>
      <c r="L107" s="724"/>
      <c r="M107" s="563">
        <f>L107/100000</f>
        <v>0</v>
      </c>
      <c r="N107" s="724"/>
      <c r="O107" s="565">
        <f>N107*M107</f>
        <v>0</v>
      </c>
      <c r="P107" s="724"/>
      <c r="Q107" s="172">
        <f>'NVBDCP Abstract'!J40</f>
        <v>0</v>
      </c>
      <c r="R107" s="565">
        <f>'NVBDCP Abstract'!K40</f>
        <v>0</v>
      </c>
    </row>
    <row r="108" spans="1:18" s="184" customFormat="1">
      <c r="A108" s="172" t="s">
        <v>1980</v>
      </c>
      <c r="B108" s="167" t="s">
        <v>1981</v>
      </c>
      <c r="C108" s="166" t="s">
        <v>1982</v>
      </c>
      <c r="D108" s="172" t="s">
        <v>120</v>
      </c>
      <c r="E108" s="174" t="s">
        <v>1766</v>
      </c>
      <c r="F108" s="266"/>
      <c r="G108" s="266"/>
      <c r="H108" s="266"/>
      <c r="I108" s="266"/>
      <c r="J108" s="266"/>
      <c r="K108" s="724"/>
      <c r="L108" s="724"/>
      <c r="M108" s="563">
        <f>L108/100000</f>
        <v>0</v>
      </c>
      <c r="N108" s="724"/>
      <c r="O108" s="565">
        <f>N108*M108</f>
        <v>0</v>
      </c>
      <c r="P108" s="724"/>
      <c r="Q108" s="172">
        <f>'NVBDCP Abstract'!J41</f>
        <v>0</v>
      </c>
      <c r="R108" s="565">
        <f>'NVBDCP Abstract'!K41</f>
        <v>0</v>
      </c>
    </row>
    <row r="109" spans="1:18" s="184" customFormat="1" ht="22.5">
      <c r="A109" s="172" t="s">
        <v>1980</v>
      </c>
      <c r="B109" s="1644"/>
      <c r="C109" s="166" t="s">
        <v>4611</v>
      </c>
      <c r="D109" s="172" t="s">
        <v>120</v>
      </c>
      <c r="E109" s="174" t="s">
        <v>121</v>
      </c>
      <c r="F109" s="266"/>
      <c r="G109" s="266"/>
      <c r="H109" s="266"/>
      <c r="I109" s="266"/>
      <c r="J109" s="266"/>
      <c r="K109" s="724"/>
      <c r="L109" s="724"/>
      <c r="M109" s="563">
        <f>L109/100000</f>
        <v>0</v>
      </c>
      <c r="N109" s="724"/>
      <c r="O109" s="565">
        <f>N109*M109</f>
        <v>0</v>
      </c>
      <c r="P109" s="724"/>
      <c r="Q109" s="172">
        <f>'NVBDCP Abstract'!J42</f>
        <v>0</v>
      </c>
      <c r="R109" s="565">
        <f>'NVBDCP Abstract'!K42</f>
        <v>0</v>
      </c>
    </row>
    <row r="110" spans="1:18" s="184" customFormat="1">
      <c r="A110" s="172" t="s">
        <v>1983</v>
      </c>
      <c r="B110" s="14"/>
      <c r="C110" s="14" t="s">
        <v>1816</v>
      </c>
      <c r="D110" s="172" t="s">
        <v>120</v>
      </c>
      <c r="E110" s="174" t="s">
        <v>121</v>
      </c>
      <c r="F110" s="266"/>
      <c r="G110" s="266"/>
      <c r="H110" s="266"/>
      <c r="I110" s="266"/>
      <c r="J110" s="266"/>
      <c r="K110" s="724"/>
      <c r="L110" s="724"/>
      <c r="M110" s="563">
        <f>L110/100000</f>
        <v>0</v>
      </c>
      <c r="N110" s="724"/>
      <c r="O110" s="565">
        <f>N110*M110</f>
        <v>0</v>
      </c>
      <c r="P110" s="724"/>
      <c r="Q110" s="172">
        <f>'NVBDCP Abstract'!J43</f>
        <v>0</v>
      </c>
      <c r="R110" s="565">
        <f>'NVBDCP Abstract'!K43</f>
        <v>0</v>
      </c>
    </row>
    <row r="111" spans="1:18" s="184" customFormat="1">
      <c r="A111" s="10" t="s">
        <v>1984</v>
      </c>
      <c r="B111" s="81"/>
      <c r="C111" s="10" t="s">
        <v>1985</v>
      </c>
      <c r="D111" s="81"/>
      <c r="E111" s="281"/>
      <c r="F111" s="735"/>
      <c r="G111" s="735"/>
      <c r="H111" s="735"/>
      <c r="I111" s="735"/>
      <c r="J111" s="735"/>
      <c r="K111" s="735"/>
      <c r="L111" s="735"/>
      <c r="M111" s="567"/>
      <c r="N111" s="735"/>
      <c r="O111" s="567">
        <f>SUM(O112:O114)</f>
        <v>0</v>
      </c>
      <c r="P111" s="737"/>
      <c r="Q111" s="735"/>
      <c r="R111" s="567">
        <f>SUM(R112:R114)</f>
        <v>0</v>
      </c>
    </row>
    <row r="112" spans="1:18" s="184" customFormat="1">
      <c r="A112" s="172" t="s">
        <v>1986</v>
      </c>
      <c r="B112" s="173" t="s">
        <v>1987</v>
      </c>
      <c r="C112" s="174" t="s">
        <v>1988</v>
      </c>
      <c r="D112" s="172" t="s">
        <v>120</v>
      </c>
      <c r="E112" s="173" t="s">
        <v>156</v>
      </c>
      <c r="F112" s="266"/>
      <c r="G112" s="266"/>
      <c r="H112" s="266"/>
      <c r="I112" s="266"/>
      <c r="J112" s="266"/>
      <c r="K112" s="743"/>
      <c r="L112" s="743"/>
      <c r="M112" s="1144">
        <f>L112/100000</f>
        <v>0</v>
      </c>
      <c r="N112" s="743"/>
      <c r="O112" s="1145">
        <f>N112*M112</f>
        <v>0</v>
      </c>
      <c r="P112" s="1146"/>
      <c r="Q112" s="172">
        <f>'NLEP Abstract'!J23</f>
        <v>0</v>
      </c>
      <c r="R112" s="565">
        <f>'NLEP Abstract'!K23</f>
        <v>0</v>
      </c>
    </row>
    <row r="113" spans="1:18" s="184" customFormat="1" ht="12.75">
      <c r="A113" s="172" t="s">
        <v>1989</v>
      </c>
      <c r="B113" s="173" t="s">
        <v>1990</v>
      </c>
      <c r="C113" s="174" t="s">
        <v>1991</v>
      </c>
      <c r="D113" s="172" t="s">
        <v>120</v>
      </c>
      <c r="E113" s="174" t="s">
        <v>156</v>
      </c>
      <c r="F113" s="266"/>
      <c r="G113" s="266"/>
      <c r="H113" s="266"/>
      <c r="I113" s="266"/>
      <c r="J113" s="266"/>
      <c r="K113" s="743"/>
      <c r="L113" s="743"/>
      <c r="M113" s="1144">
        <f>L113/100000</f>
        <v>0</v>
      </c>
      <c r="N113" s="743"/>
      <c r="O113" s="1145">
        <f>N113*M113</f>
        <v>0</v>
      </c>
      <c r="P113" s="1020"/>
      <c r="Q113" s="172">
        <f>'NLEP Abstract'!J24</f>
        <v>0</v>
      </c>
      <c r="R113" s="565">
        <f>'NLEP Abstract'!K24</f>
        <v>0</v>
      </c>
    </row>
    <row r="114" spans="1:18" s="184" customFormat="1">
      <c r="A114" s="172" t="s">
        <v>1992</v>
      </c>
      <c r="B114" s="14"/>
      <c r="C114" s="14" t="s">
        <v>1816</v>
      </c>
      <c r="D114" s="172" t="s">
        <v>120</v>
      </c>
      <c r="E114" s="174" t="s">
        <v>156</v>
      </c>
      <c r="F114" s="266"/>
      <c r="G114" s="266"/>
      <c r="H114" s="266"/>
      <c r="I114" s="266"/>
      <c r="J114" s="266"/>
      <c r="K114" s="724"/>
      <c r="L114" s="724"/>
      <c r="M114" s="563">
        <f>L114/100000</f>
        <v>0</v>
      </c>
      <c r="N114" s="724"/>
      <c r="O114" s="565">
        <f>N114*M114</f>
        <v>0</v>
      </c>
      <c r="P114" s="1146"/>
      <c r="Q114" s="172">
        <f>'NLEP Abstract'!J25</f>
        <v>0</v>
      </c>
      <c r="R114" s="565">
        <f>'NLEP Abstract'!K25</f>
        <v>0</v>
      </c>
    </row>
    <row r="115" spans="1:18" s="184" customFormat="1">
      <c r="A115" s="10" t="s">
        <v>1993</v>
      </c>
      <c r="B115" s="81"/>
      <c r="C115" s="10" t="s">
        <v>1994</v>
      </c>
      <c r="D115" s="81"/>
      <c r="E115" s="281"/>
      <c r="F115" s="735"/>
      <c r="G115" s="735"/>
      <c r="H115" s="735"/>
      <c r="I115" s="735"/>
      <c r="J115" s="735"/>
      <c r="K115" s="735"/>
      <c r="L115" s="735"/>
      <c r="M115" s="567"/>
      <c r="N115" s="735"/>
      <c r="O115" s="567">
        <f>SUM(O116:O117)</f>
        <v>0</v>
      </c>
      <c r="P115" s="737"/>
      <c r="Q115" s="735"/>
      <c r="R115" s="567">
        <f>SUM(R116:R117)</f>
        <v>0</v>
      </c>
    </row>
    <row r="116" spans="1:18" s="184" customFormat="1" ht="22.5">
      <c r="A116" s="172" t="s">
        <v>3070</v>
      </c>
      <c r="B116" s="169" t="s">
        <v>476</v>
      </c>
      <c r="C116" s="443" t="s">
        <v>1995</v>
      </c>
      <c r="D116" s="172" t="s">
        <v>92</v>
      </c>
      <c r="E116" s="174" t="s">
        <v>477</v>
      </c>
      <c r="F116" s="739"/>
      <c r="G116" s="739"/>
      <c r="H116" s="739"/>
      <c r="I116" s="739"/>
      <c r="J116" s="739"/>
      <c r="K116" s="739"/>
      <c r="L116" s="739"/>
      <c r="M116" s="563">
        <f>L116/100000</f>
        <v>0</v>
      </c>
      <c r="N116" s="724"/>
      <c r="O116" s="565">
        <f>N116*M116</f>
        <v>0</v>
      </c>
      <c r="P116" s="739"/>
      <c r="Q116" s="172">
        <f>'NPHCE Abstract'!J18</f>
        <v>0</v>
      </c>
      <c r="R116" s="565">
        <f>'NPHCE Abstract'!K18</f>
        <v>0</v>
      </c>
    </row>
    <row r="117" spans="1:18" s="184" customFormat="1">
      <c r="A117" s="172" t="s">
        <v>1996</v>
      </c>
      <c r="B117" s="14"/>
      <c r="C117" s="14" t="s">
        <v>1816</v>
      </c>
      <c r="D117" s="172" t="s">
        <v>92</v>
      </c>
      <c r="E117" s="174" t="s">
        <v>477</v>
      </c>
      <c r="F117" s="266"/>
      <c r="G117" s="266"/>
      <c r="H117" s="266"/>
      <c r="I117" s="266"/>
      <c r="J117" s="266"/>
      <c r="K117" s="724"/>
      <c r="L117" s="724"/>
      <c r="M117" s="563">
        <f>L117/100000</f>
        <v>0</v>
      </c>
      <c r="N117" s="724"/>
      <c r="O117" s="565">
        <f>N117*M117</f>
        <v>0</v>
      </c>
      <c r="P117" s="738"/>
      <c r="Q117" s="172">
        <f>'NPHCE Abstract'!J19</f>
        <v>0</v>
      </c>
      <c r="R117" s="565">
        <f>'NPHCE Abstract'!K19</f>
        <v>0</v>
      </c>
    </row>
    <row r="118" spans="1:18" s="184" customFormat="1">
      <c r="A118" s="10" t="s">
        <v>1997</v>
      </c>
      <c r="B118" s="81"/>
      <c r="C118" s="10" t="s">
        <v>2867</v>
      </c>
      <c r="D118" s="81"/>
      <c r="E118" s="281"/>
      <c r="F118" s="735"/>
      <c r="G118" s="735"/>
      <c r="H118" s="735"/>
      <c r="I118" s="735"/>
      <c r="J118" s="735"/>
      <c r="K118" s="735"/>
      <c r="L118" s="735"/>
      <c r="M118" s="567"/>
      <c r="N118" s="735"/>
      <c r="O118" s="567">
        <f>SUM(O119:O120)</f>
        <v>0</v>
      </c>
      <c r="P118" s="737"/>
      <c r="Q118" s="735"/>
      <c r="R118" s="567">
        <f>SUM(R119:R120)</f>
        <v>0</v>
      </c>
    </row>
    <row r="119" spans="1:18" s="184" customFormat="1">
      <c r="A119" s="172" t="s">
        <v>1999</v>
      </c>
      <c r="B119" s="14"/>
      <c r="C119" s="14" t="s">
        <v>2868</v>
      </c>
      <c r="D119" s="172" t="s">
        <v>77</v>
      </c>
      <c r="E119" s="174" t="s">
        <v>3773</v>
      </c>
      <c r="F119" s="1015"/>
      <c r="G119" s="1015"/>
      <c r="H119" s="1541"/>
      <c r="I119" s="1541"/>
      <c r="J119" s="1147"/>
      <c r="K119" s="1148"/>
      <c r="L119" s="1149"/>
      <c r="M119" s="1139">
        <f t="shared" ref="M119:M120" si="43">L119/100000</f>
        <v>0</v>
      </c>
      <c r="N119" s="1149"/>
      <c r="O119" s="1150">
        <f>N119*M119</f>
        <v>0</v>
      </c>
      <c r="P119" s="1128"/>
      <c r="Q119" s="742">
        <f>'H&amp;WC Abstract'!J16</f>
        <v>0</v>
      </c>
      <c r="R119" s="565">
        <f>'H&amp;WC Abstract'!K16</f>
        <v>0</v>
      </c>
    </row>
    <row r="120" spans="1:18" s="184" customFormat="1" ht="22.5">
      <c r="A120" s="172" t="s">
        <v>3071</v>
      </c>
      <c r="B120" s="172"/>
      <c r="C120" s="179" t="s">
        <v>2869</v>
      </c>
      <c r="D120" s="172" t="s">
        <v>77</v>
      </c>
      <c r="E120" s="174" t="s">
        <v>77</v>
      </c>
      <c r="F120" s="266"/>
      <c r="G120" s="266"/>
      <c r="H120" s="266"/>
      <c r="I120" s="266"/>
      <c r="J120" s="266"/>
      <c r="K120" s="724"/>
      <c r="L120" s="724"/>
      <c r="M120" s="563">
        <f t="shared" si="43"/>
        <v>0</v>
      </c>
      <c r="N120" s="724"/>
      <c r="O120" s="565">
        <f>N120*M120</f>
        <v>0</v>
      </c>
      <c r="P120" s="1146"/>
      <c r="Q120" s="728"/>
      <c r="R120" s="730"/>
    </row>
    <row r="121" spans="1:18" s="184" customFormat="1">
      <c r="A121" s="10" t="s">
        <v>2835</v>
      </c>
      <c r="B121" s="81"/>
      <c r="C121" s="10" t="s">
        <v>1998</v>
      </c>
      <c r="D121" s="81"/>
      <c r="E121" s="281"/>
      <c r="F121" s="735"/>
      <c r="G121" s="735"/>
      <c r="H121" s="735"/>
      <c r="I121" s="735"/>
      <c r="J121" s="735"/>
      <c r="K121" s="735"/>
      <c r="L121" s="735"/>
      <c r="M121" s="567"/>
      <c r="N121" s="735"/>
      <c r="O121" s="567">
        <f>SUM(O122:O123)</f>
        <v>0</v>
      </c>
      <c r="P121" s="737"/>
      <c r="Q121" s="735"/>
      <c r="R121" s="567">
        <f>SUM(R122:R123)</f>
        <v>0</v>
      </c>
    </row>
    <row r="122" spans="1:18" s="184" customFormat="1">
      <c r="A122" s="172" t="s">
        <v>2836</v>
      </c>
      <c r="B122" s="14" t="s">
        <v>3423</v>
      </c>
      <c r="C122" s="14" t="s">
        <v>3016</v>
      </c>
      <c r="D122" s="172" t="s">
        <v>92</v>
      </c>
      <c r="E122" s="173" t="s">
        <v>517</v>
      </c>
      <c r="F122" s="266"/>
      <c r="G122" s="266"/>
      <c r="H122" s="266"/>
      <c r="I122" s="266"/>
      <c r="J122" s="266"/>
      <c r="K122" s="1151"/>
      <c r="L122" s="1152"/>
      <c r="M122" s="563">
        <f>L122/100000</f>
        <v>0</v>
      </c>
      <c r="N122" s="1152"/>
      <c r="O122" s="563">
        <f t="shared" ref="O122:O123" si="44">N122*M122</f>
        <v>0</v>
      </c>
      <c r="P122" s="1558"/>
      <c r="Q122" s="172">
        <f>'NPCDCS Abstract'!J32</f>
        <v>0</v>
      </c>
      <c r="R122" s="565">
        <f>'NPCDCS Abstract'!K32</f>
        <v>0</v>
      </c>
    </row>
    <row r="123" spans="1:18" s="184" customFormat="1">
      <c r="A123" s="172" t="s">
        <v>2837</v>
      </c>
      <c r="B123" s="172"/>
      <c r="C123" s="172" t="s">
        <v>1475</v>
      </c>
      <c r="D123" s="172"/>
      <c r="E123" s="174"/>
      <c r="F123" s="266"/>
      <c r="G123" s="266"/>
      <c r="H123" s="266"/>
      <c r="I123" s="266"/>
      <c r="J123" s="266"/>
      <c r="K123" s="724"/>
      <c r="L123" s="1153"/>
      <c r="M123" s="563">
        <f>L123/100000</f>
        <v>0</v>
      </c>
      <c r="N123" s="724"/>
      <c r="O123" s="563">
        <f t="shared" si="44"/>
        <v>0</v>
      </c>
      <c r="P123" s="1146"/>
      <c r="Q123" s="728"/>
      <c r="R123" s="730"/>
    </row>
    <row r="124" spans="1:18" s="184" customFormat="1">
      <c r="A124" s="132" t="s">
        <v>2000</v>
      </c>
      <c r="B124" s="84"/>
      <c r="C124" s="85" t="s">
        <v>2002</v>
      </c>
      <c r="D124" s="131"/>
      <c r="E124" s="95"/>
      <c r="F124" s="660"/>
      <c r="G124" s="660"/>
      <c r="H124" s="660"/>
      <c r="I124" s="660"/>
      <c r="J124" s="660"/>
      <c r="K124" s="746"/>
      <c r="L124" s="660"/>
      <c r="M124" s="537"/>
      <c r="N124" s="660"/>
      <c r="O124" s="537">
        <f>O125+O131</f>
        <v>0</v>
      </c>
      <c r="P124" s="740"/>
      <c r="Q124" s="660"/>
      <c r="R124" s="537">
        <f>R125+R131</f>
        <v>0</v>
      </c>
    </row>
    <row r="125" spans="1:18">
      <c r="A125" s="10" t="s">
        <v>2003</v>
      </c>
      <c r="B125" s="81"/>
      <c r="C125" s="10" t="s">
        <v>2004</v>
      </c>
      <c r="D125" s="81"/>
      <c r="E125" s="281"/>
      <c r="F125" s="735"/>
      <c r="G125" s="735"/>
      <c r="H125" s="735"/>
      <c r="I125" s="735"/>
      <c r="J125" s="735"/>
      <c r="K125" s="735"/>
      <c r="L125" s="735"/>
      <c r="M125" s="567"/>
      <c r="N125" s="735"/>
      <c r="O125" s="567">
        <f>SUM(O126:O130)</f>
        <v>0</v>
      </c>
      <c r="P125" s="737"/>
      <c r="Q125" s="735"/>
      <c r="R125" s="567">
        <f>SUM(R126:R130)</f>
        <v>0</v>
      </c>
    </row>
    <row r="126" spans="1:18" s="184" customFormat="1">
      <c r="A126" s="172" t="s">
        <v>2005</v>
      </c>
      <c r="B126" s="129" t="s">
        <v>2006</v>
      </c>
      <c r="C126" s="38" t="s">
        <v>2007</v>
      </c>
      <c r="D126" s="172" t="s">
        <v>97</v>
      </c>
      <c r="E126" s="174" t="s">
        <v>98</v>
      </c>
      <c r="F126" s="266"/>
      <c r="G126" s="266"/>
      <c r="H126" s="266"/>
      <c r="I126" s="266"/>
      <c r="J126" s="266"/>
      <c r="K126" s="724"/>
      <c r="L126" s="724"/>
      <c r="M126" s="565">
        <f>L126/100000</f>
        <v>0</v>
      </c>
      <c r="N126" s="724"/>
      <c r="O126" s="565">
        <f>N126*M126</f>
        <v>0</v>
      </c>
      <c r="P126" s="743"/>
      <c r="Q126" s="172">
        <f>'RMCH+A Abstract'!J297</f>
        <v>0</v>
      </c>
      <c r="R126" s="565">
        <f>'RMCH+A Abstract'!K297</f>
        <v>0</v>
      </c>
    </row>
    <row r="127" spans="1:18">
      <c r="A127" s="172" t="s">
        <v>2008</v>
      </c>
      <c r="B127" s="166" t="s">
        <v>2009</v>
      </c>
      <c r="C127" s="166" t="s">
        <v>2010</v>
      </c>
      <c r="D127" s="170" t="s">
        <v>120</v>
      </c>
      <c r="E127" s="416" t="s">
        <v>323</v>
      </c>
      <c r="F127" s="266"/>
      <c r="G127" s="266"/>
      <c r="H127" s="266"/>
      <c r="I127" s="266"/>
      <c r="J127" s="266"/>
      <c r="K127" s="724"/>
      <c r="L127" s="724"/>
      <c r="M127" s="565">
        <f>L127/100000</f>
        <v>0</v>
      </c>
      <c r="N127" s="724"/>
      <c r="O127" s="565">
        <f>N127*M127</f>
        <v>0</v>
      </c>
      <c r="P127" s="743"/>
      <c r="Q127" s="170">
        <f>'IDSP Abstract'!J15</f>
        <v>0</v>
      </c>
      <c r="R127" s="563">
        <f>'IDSP Abstract'!K15</f>
        <v>0</v>
      </c>
    </row>
    <row r="128" spans="1:18">
      <c r="A128" s="172" t="s">
        <v>2011</v>
      </c>
      <c r="B128" s="166" t="s">
        <v>2012</v>
      </c>
      <c r="C128" s="166" t="s">
        <v>2013</v>
      </c>
      <c r="D128" s="170" t="s">
        <v>120</v>
      </c>
      <c r="E128" s="416" t="s">
        <v>472</v>
      </c>
      <c r="F128" s="266"/>
      <c r="G128" s="266"/>
      <c r="H128" s="266"/>
      <c r="I128" s="266"/>
      <c r="J128" s="266"/>
      <c r="K128" s="724"/>
      <c r="L128" s="724"/>
      <c r="M128" s="565">
        <f>L128/100000</f>
        <v>0</v>
      </c>
      <c r="N128" s="724"/>
      <c r="O128" s="565">
        <f>N128*M128</f>
        <v>0</v>
      </c>
      <c r="P128" s="1559"/>
      <c r="Q128" s="170">
        <f>'RNTCP Abstract'!J20</f>
        <v>0</v>
      </c>
      <c r="R128" s="563">
        <f>'RNTCP Abstract'!K20</f>
        <v>0</v>
      </c>
    </row>
    <row r="129" spans="1:18">
      <c r="A129" s="172" t="s">
        <v>2014</v>
      </c>
      <c r="B129" s="166" t="s">
        <v>2015</v>
      </c>
      <c r="C129" s="166" t="s">
        <v>3428</v>
      </c>
      <c r="D129" s="170" t="s">
        <v>92</v>
      </c>
      <c r="E129" s="416" t="s">
        <v>93</v>
      </c>
      <c r="F129" s="266"/>
      <c r="G129" s="266"/>
      <c r="H129" s="266"/>
      <c r="I129" s="266"/>
      <c r="J129" s="1147"/>
      <c r="K129" s="724"/>
      <c r="L129" s="724"/>
      <c r="M129" s="565">
        <f>L129/100000</f>
        <v>0</v>
      </c>
      <c r="N129" s="724"/>
      <c r="O129" s="565">
        <f>N129*M129</f>
        <v>0</v>
      </c>
      <c r="P129" s="1146"/>
      <c r="Q129" s="170">
        <f>'NPCB Abstract'!J29</f>
        <v>0</v>
      </c>
      <c r="R129" s="563">
        <f>'NPCB Abstract'!K29</f>
        <v>0</v>
      </c>
    </row>
    <row r="130" spans="1:18" ht="22.5">
      <c r="A130" s="172" t="s">
        <v>2016</v>
      </c>
      <c r="B130" s="14"/>
      <c r="C130" s="14" t="s">
        <v>2017</v>
      </c>
      <c r="D130" s="170" t="s">
        <v>77</v>
      </c>
      <c r="E130" s="416" t="s">
        <v>4598</v>
      </c>
      <c r="F130" s="266"/>
      <c r="G130" s="266"/>
      <c r="H130" s="266"/>
      <c r="I130" s="266"/>
      <c r="J130" s="266"/>
      <c r="K130" s="724"/>
      <c r="L130" s="724"/>
      <c r="M130" s="565">
        <f>L130/100000</f>
        <v>0</v>
      </c>
      <c r="N130" s="724"/>
      <c r="O130" s="563">
        <f t="shared" ref="O130" si="45">N130*M130</f>
        <v>0</v>
      </c>
      <c r="P130" s="743"/>
      <c r="Q130" s="728"/>
      <c r="R130" s="730"/>
    </row>
    <row r="131" spans="1:18" s="184" customFormat="1" ht="22.5">
      <c r="A131" s="10" t="s">
        <v>2018</v>
      </c>
      <c r="B131" s="81" t="s">
        <v>2001</v>
      </c>
      <c r="C131" s="10" t="s">
        <v>2019</v>
      </c>
      <c r="D131" s="81"/>
      <c r="E131" s="281"/>
      <c r="F131" s="735"/>
      <c r="G131" s="735"/>
      <c r="H131" s="735"/>
      <c r="I131" s="735"/>
      <c r="J131" s="735"/>
      <c r="K131" s="735"/>
      <c r="L131" s="735"/>
      <c r="M131" s="567"/>
      <c r="N131" s="735"/>
      <c r="O131" s="567">
        <f>SUM(O132:O133)</f>
        <v>0</v>
      </c>
      <c r="P131" s="737"/>
      <c r="Q131" s="735"/>
      <c r="R131" s="567">
        <f>SUM(R132:R133)</f>
        <v>0</v>
      </c>
    </row>
    <row r="132" spans="1:18" s="184" customFormat="1">
      <c r="A132" s="172" t="s">
        <v>2020</v>
      </c>
      <c r="B132" s="14"/>
      <c r="C132" s="32"/>
      <c r="D132" s="172"/>
      <c r="E132" s="174"/>
      <c r="F132" s="266"/>
      <c r="G132" s="266"/>
      <c r="H132" s="266"/>
      <c r="I132" s="266"/>
      <c r="J132" s="266"/>
      <c r="K132" s="724"/>
      <c r="L132" s="724"/>
      <c r="M132" s="565">
        <f>L132/100000</f>
        <v>0</v>
      </c>
      <c r="N132" s="724"/>
      <c r="O132" s="565">
        <f>N132*M132</f>
        <v>0</v>
      </c>
      <c r="P132" s="738"/>
      <c r="Q132" s="728"/>
      <c r="R132" s="730"/>
    </row>
    <row r="133" spans="1:18" s="184" customFormat="1">
      <c r="A133" s="172" t="s">
        <v>2021</v>
      </c>
      <c r="B133" s="14"/>
      <c r="C133" s="32"/>
      <c r="D133" s="172"/>
      <c r="E133" s="174"/>
      <c r="F133" s="266"/>
      <c r="G133" s="266"/>
      <c r="H133" s="266"/>
      <c r="I133" s="266"/>
      <c r="J133" s="266"/>
      <c r="K133" s="724"/>
      <c r="L133" s="724"/>
      <c r="M133" s="565">
        <f>L133/100000</f>
        <v>0</v>
      </c>
      <c r="N133" s="724"/>
      <c r="O133" s="565">
        <f>N133*M133</f>
        <v>0</v>
      </c>
      <c r="P133" s="738"/>
      <c r="Q133" s="728"/>
      <c r="R133" s="730"/>
    </row>
    <row r="134" spans="1:18">
      <c r="A134" s="7">
        <v>6.2</v>
      </c>
      <c r="B134" s="188" t="s">
        <v>2022</v>
      </c>
      <c r="C134" s="7" t="s">
        <v>2023</v>
      </c>
      <c r="D134" s="188"/>
      <c r="E134" s="188"/>
      <c r="F134" s="714"/>
      <c r="G134" s="714"/>
      <c r="H134" s="714"/>
      <c r="I134" s="714"/>
      <c r="J134" s="714"/>
      <c r="K134" s="714"/>
      <c r="L134" s="714"/>
      <c r="M134" s="547"/>
      <c r="N134" s="714"/>
      <c r="O134" s="547">
        <f>O135+O149+O162+O165+O170+O173+O179+O182+O186+O189+O191+O194+O212+O215+O219+O222+O225+O228+O231+O238+O241+O244+O247</f>
        <v>0</v>
      </c>
      <c r="P134" s="741"/>
      <c r="Q134" s="714"/>
      <c r="R134" s="547">
        <f>R135+R149+R162+R165+R170+R173+R179+R182+R186+R189+R191+R194+R212+R215+R219+R222+R225+R228+R231+R238+R241+R244+R247</f>
        <v>0</v>
      </c>
    </row>
    <row r="135" spans="1:18">
      <c r="A135" s="132" t="s">
        <v>2024</v>
      </c>
      <c r="B135" s="84" t="s">
        <v>2025</v>
      </c>
      <c r="C135" s="85" t="s">
        <v>2026</v>
      </c>
      <c r="D135" s="130"/>
      <c r="E135" s="95"/>
      <c r="F135" s="660"/>
      <c r="G135" s="660"/>
      <c r="H135" s="660"/>
      <c r="I135" s="660"/>
      <c r="J135" s="660"/>
      <c r="K135" s="747"/>
      <c r="L135" s="660"/>
      <c r="M135" s="537"/>
      <c r="N135" s="660"/>
      <c r="O135" s="537">
        <f>SUM(O136:O142)+O148</f>
        <v>0</v>
      </c>
      <c r="P135" s="740"/>
      <c r="Q135" s="660"/>
      <c r="R135" s="537">
        <f>SUM(R136:R142)+R148</f>
        <v>0</v>
      </c>
    </row>
    <row r="136" spans="1:18">
      <c r="A136" s="170" t="s">
        <v>2027</v>
      </c>
      <c r="B136" s="14" t="s">
        <v>2028</v>
      </c>
      <c r="C136" s="14" t="s">
        <v>2029</v>
      </c>
      <c r="D136" s="170" t="s">
        <v>77</v>
      </c>
      <c r="E136" s="416" t="s">
        <v>125</v>
      </c>
      <c r="F136" s="266"/>
      <c r="G136" s="266"/>
      <c r="H136" s="266"/>
      <c r="I136" s="266"/>
      <c r="J136" s="266"/>
      <c r="K136" s="724"/>
      <c r="L136" s="724"/>
      <c r="M136" s="563">
        <f>L136/100000</f>
        <v>0</v>
      </c>
      <c r="N136" s="724"/>
      <c r="O136" s="563">
        <f>N136*M136</f>
        <v>0</v>
      </c>
      <c r="P136" s="743"/>
      <c r="Q136" s="170">
        <f>'RMCH+A Abstract'!J44</f>
        <v>0</v>
      </c>
      <c r="R136" s="563">
        <f>'RMCH+A Abstract'!K44</f>
        <v>0</v>
      </c>
    </row>
    <row r="137" spans="1:18">
      <c r="A137" s="170" t="s">
        <v>2030</v>
      </c>
      <c r="B137" s="14" t="s">
        <v>2031</v>
      </c>
      <c r="C137" s="14" t="s">
        <v>2781</v>
      </c>
      <c r="D137" s="170" t="s">
        <v>77</v>
      </c>
      <c r="E137" s="416" t="s">
        <v>125</v>
      </c>
      <c r="F137" s="1015"/>
      <c r="G137" s="1015"/>
      <c r="H137" s="1541"/>
      <c r="I137" s="1541"/>
      <c r="J137" s="1007"/>
      <c r="K137" s="1154"/>
      <c r="L137" s="1154"/>
      <c r="M137" s="1139">
        <f t="shared" ref="M137:M141" si="46">L137/100000</f>
        <v>0</v>
      </c>
      <c r="N137" s="1149"/>
      <c r="O137" s="1139">
        <f t="shared" ref="O137:O141" si="47">N137*M137</f>
        <v>0</v>
      </c>
      <c r="P137" s="1155"/>
      <c r="Q137" s="170">
        <f>'RMCH+A Abstract'!J45</f>
        <v>0</v>
      </c>
      <c r="R137" s="563">
        <f>'RMCH+A Abstract'!K45</f>
        <v>0</v>
      </c>
    </row>
    <row r="138" spans="1:18">
      <c r="A138" s="170" t="s">
        <v>2032</v>
      </c>
      <c r="B138" s="14" t="s">
        <v>2033</v>
      </c>
      <c r="C138" s="14" t="s">
        <v>2034</v>
      </c>
      <c r="D138" s="170" t="s">
        <v>77</v>
      </c>
      <c r="E138" s="416" t="s">
        <v>125</v>
      </c>
      <c r="F138" s="1015"/>
      <c r="G138" s="1015"/>
      <c r="H138" s="1541"/>
      <c r="I138" s="1541"/>
      <c r="J138" s="1015"/>
      <c r="K138" s="1156"/>
      <c r="L138" s="1154"/>
      <c r="M138" s="1139">
        <f t="shared" si="46"/>
        <v>0</v>
      </c>
      <c r="N138" s="1154"/>
      <c r="O138" s="1139">
        <f t="shared" si="47"/>
        <v>0</v>
      </c>
      <c r="P138" s="1157"/>
      <c r="Q138" s="170">
        <f>'RMCH+A Abstract'!J46</f>
        <v>0</v>
      </c>
      <c r="R138" s="563">
        <f>'RMCH+A Abstract'!K46</f>
        <v>0</v>
      </c>
    </row>
    <row r="139" spans="1:18">
      <c r="A139" s="170" t="s">
        <v>2035</v>
      </c>
      <c r="B139" s="14" t="s">
        <v>2036</v>
      </c>
      <c r="C139" s="14" t="s">
        <v>2037</v>
      </c>
      <c r="D139" s="170" t="s">
        <v>77</v>
      </c>
      <c r="E139" s="416" t="s">
        <v>125</v>
      </c>
      <c r="F139" s="1015"/>
      <c r="G139" s="1015"/>
      <c r="H139" s="1541"/>
      <c r="I139" s="1541"/>
      <c r="J139" s="1147"/>
      <c r="K139" s="1156"/>
      <c r="L139" s="1154"/>
      <c r="M139" s="1139">
        <f t="shared" si="46"/>
        <v>0</v>
      </c>
      <c r="N139" s="1154"/>
      <c r="O139" s="1139">
        <f t="shared" si="47"/>
        <v>0</v>
      </c>
      <c r="P139" s="1157"/>
      <c r="Q139" s="170">
        <f>'RMCH+A Abstract'!J47</f>
        <v>0</v>
      </c>
      <c r="R139" s="563">
        <f>'RMCH+A Abstract'!K47</f>
        <v>0</v>
      </c>
    </row>
    <row r="140" spans="1:18" ht="22.5">
      <c r="A140" s="170" t="s">
        <v>2038</v>
      </c>
      <c r="B140" s="175" t="s">
        <v>2039</v>
      </c>
      <c r="C140" s="176" t="s">
        <v>2040</v>
      </c>
      <c r="D140" s="170" t="s">
        <v>77</v>
      </c>
      <c r="E140" s="416" t="s">
        <v>125</v>
      </c>
      <c r="F140" s="266"/>
      <c r="G140" s="266"/>
      <c r="H140" s="266"/>
      <c r="I140" s="266"/>
      <c r="J140" s="266"/>
      <c r="K140" s="724"/>
      <c r="L140" s="724"/>
      <c r="M140" s="563">
        <f t="shared" si="46"/>
        <v>0</v>
      </c>
      <c r="N140" s="724"/>
      <c r="O140" s="563">
        <f t="shared" si="47"/>
        <v>0</v>
      </c>
      <c r="P140" s="1146"/>
      <c r="Q140" s="170">
        <f>'RMCH+A Abstract'!J48</f>
        <v>0</v>
      </c>
      <c r="R140" s="563">
        <f>'RMCH+A Abstract'!K48</f>
        <v>0</v>
      </c>
    </row>
    <row r="141" spans="1:18" ht="33.75">
      <c r="A141" s="170" t="s">
        <v>2041</v>
      </c>
      <c r="B141" s="175" t="s">
        <v>2042</v>
      </c>
      <c r="C141" s="176" t="s">
        <v>2043</v>
      </c>
      <c r="D141" s="170" t="s">
        <v>77</v>
      </c>
      <c r="E141" s="416" t="s">
        <v>125</v>
      </c>
      <c r="F141" s="266"/>
      <c r="G141" s="266"/>
      <c r="H141" s="266"/>
      <c r="I141" s="266"/>
      <c r="J141" s="266"/>
      <c r="K141" s="724"/>
      <c r="L141" s="724"/>
      <c r="M141" s="563">
        <f t="shared" si="46"/>
        <v>0</v>
      </c>
      <c r="N141" s="724"/>
      <c r="O141" s="563">
        <f t="shared" si="47"/>
        <v>0</v>
      </c>
      <c r="P141" s="1146"/>
      <c r="Q141" s="170">
        <f>'RMCH+A Abstract'!J49</f>
        <v>0</v>
      </c>
      <c r="R141" s="563">
        <f>'RMCH+A Abstract'!K49</f>
        <v>0</v>
      </c>
    </row>
    <row r="142" spans="1:18">
      <c r="A142" s="10" t="s">
        <v>2044</v>
      </c>
      <c r="B142" s="81" t="s">
        <v>2045</v>
      </c>
      <c r="C142" s="10" t="s">
        <v>2046</v>
      </c>
      <c r="D142" s="81"/>
      <c r="E142" s="281"/>
      <c r="F142" s="735"/>
      <c r="G142" s="735"/>
      <c r="H142" s="735"/>
      <c r="I142" s="735"/>
      <c r="J142" s="735"/>
      <c r="K142" s="735"/>
      <c r="L142" s="735"/>
      <c r="M142" s="567"/>
      <c r="N142" s="735"/>
      <c r="O142" s="567">
        <f>SUM(O143:O147)</f>
        <v>0</v>
      </c>
      <c r="P142" s="737"/>
      <c r="Q142" s="735"/>
      <c r="R142" s="567">
        <f>SUM(R143:R147)</f>
        <v>0</v>
      </c>
    </row>
    <row r="143" spans="1:18" ht="12.75">
      <c r="A143" s="170" t="s">
        <v>3432</v>
      </c>
      <c r="B143" s="175" t="s">
        <v>2047</v>
      </c>
      <c r="C143" s="176" t="s">
        <v>2048</v>
      </c>
      <c r="D143" s="170" t="s">
        <v>77</v>
      </c>
      <c r="E143" s="416" t="s">
        <v>125</v>
      </c>
      <c r="F143" s="1015"/>
      <c r="G143" s="1015"/>
      <c r="H143" s="1541"/>
      <c r="I143" s="1541"/>
      <c r="J143" s="1015"/>
      <c r="K143" s="1010"/>
      <c r="L143" s="1159"/>
      <c r="M143" s="1139">
        <f t="shared" ref="M143:M147" si="48">L143/100000</f>
        <v>0</v>
      </c>
      <c r="N143" s="1160"/>
      <c r="O143" s="1139">
        <f t="shared" ref="O143:O147" si="49">N143*M143</f>
        <v>0</v>
      </c>
      <c r="P143" s="1161"/>
      <c r="Q143" s="170">
        <f>'RMCH+A Abstract'!J120</f>
        <v>0</v>
      </c>
      <c r="R143" s="563">
        <f>'RMCH+A Abstract'!K120</f>
        <v>0</v>
      </c>
    </row>
    <row r="144" spans="1:18" ht="22.5">
      <c r="A144" s="170" t="s">
        <v>3433</v>
      </c>
      <c r="B144" s="175" t="s">
        <v>2049</v>
      </c>
      <c r="C144" s="176" t="s">
        <v>2050</v>
      </c>
      <c r="D144" s="170" t="s">
        <v>77</v>
      </c>
      <c r="E144" s="416" t="s">
        <v>125</v>
      </c>
      <c r="F144" s="1015"/>
      <c r="G144" s="1015"/>
      <c r="H144" s="1541"/>
      <c r="I144" s="1541"/>
      <c r="J144" s="1015"/>
      <c r="K144" s="1010"/>
      <c r="L144" s="1011"/>
      <c r="M144" s="1139">
        <f t="shared" si="48"/>
        <v>0</v>
      </c>
      <c r="N144" s="1160"/>
      <c r="O144" s="1139">
        <f t="shared" si="49"/>
        <v>0</v>
      </c>
      <c r="P144" s="1012"/>
      <c r="Q144" s="170">
        <f>'RMCH+A Abstract'!J121</f>
        <v>0</v>
      </c>
      <c r="R144" s="563">
        <f>'RMCH+A Abstract'!K121</f>
        <v>0</v>
      </c>
    </row>
    <row r="145" spans="1:18" ht="12.75">
      <c r="A145" s="170" t="s">
        <v>3434</v>
      </c>
      <c r="B145" s="175"/>
      <c r="C145" s="176" t="s">
        <v>2782</v>
      </c>
      <c r="D145" s="170" t="s">
        <v>77</v>
      </c>
      <c r="E145" s="416" t="s">
        <v>125</v>
      </c>
      <c r="F145" s="1015"/>
      <c r="G145" s="1015"/>
      <c r="H145" s="1541"/>
      <c r="I145" s="1541"/>
      <c r="J145" s="1015"/>
      <c r="K145" s="1010"/>
      <c r="L145" s="1011"/>
      <c r="M145" s="1139">
        <f t="shared" si="48"/>
        <v>0</v>
      </c>
      <c r="N145" s="1011"/>
      <c r="O145" s="1139">
        <f t="shared" si="49"/>
        <v>0</v>
      </c>
      <c r="P145" s="1012"/>
      <c r="Q145" s="170">
        <f>'RMCH+A Abstract'!J122</f>
        <v>0</v>
      </c>
      <c r="R145" s="563">
        <f>'RMCH+A Abstract'!K122</f>
        <v>0</v>
      </c>
    </row>
    <row r="146" spans="1:18" ht="12.75">
      <c r="A146" s="170" t="s">
        <v>3435</v>
      </c>
      <c r="B146" s="175"/>
      <c r="C146" s="176" t="s">
        <v>2783</v>
      </c>
      <c r="D146" s="170" t="s">
        <v>77</v>
      </c>
      <c r="E146" s="416" t="s">
        <v>125</v>
      </c>
      <c r="F146" s="1015"/>
      <c r="G146" s="1015"/>
      <c r="H146" s="1541"/>
      <c r="I146" s="1541"/>
      <c r="J146" s="1015"/>
      <c r="K146" s="1010"/>
      <c r="L146" s="1011"/>
      <c r="M146" s="1139">
        <f t="shared" si="48"/>
        <v>0</v>
      </c>
      <c r="N146" s="1011"/>
      <c r="O146" s="1139">
        <f t="shared" si="49"/>
        <v>0</v>
      </c>
      <c r="P146" s="1162"/>
      <c r="Q146" s="170">
        <f>'RMCH+A Abstract'!J123</f>
        <v>0</v>
      </c>
      <c r="R146" s="563">
        <f>'RMCH+A Abstract'!K123</f>
        <v>0</v>
      </c>
    </row>
    <row r="147" spans="1:18" s="184" customFormat="1">
      <c r="A147" s="170" t="s">
        <v>3436</v>
      </c>
      <c r="B147" s="14" t="s">
        <v>2045</v>
      </c>
      <c r="C147" s="14" t="s">
        <v>2051</v>
      </c>
      <c r="D147" s="172" t="s">
        <v>77</v>
      </c>
      <c r="E147" s="174" t="s">
        <v>125</v>
      </c>
      <c r="F147" s="1015"/>
      <c r="G147" s="1015"/>
      <c r="H147" s="1541"/>
      <c r="I147" s="1541"/>
      <c r="J147" s="1007"/>
      <c r="K147" s="1156"/>
      <c r="L147" s="1154"/>
      <c r="M147" s="1139">
        <f t="shared" si="48"/>
        <v>0</v>
      </c>
      <c r="N147" s="1149"/>
      <c r="O147" s="1139">
        <f t="shared" si="49"/>
        <v>0</v>
      </c>
      <c r="P147" s="1155"/>
      <c r="Q147" s="170">
        <f>'RMCH+A Abstract'!J124</f>
        <v>0</v>
      </c>
      <c r="R147" s="563">
        <f>'RMCH+A Abstract'!K124</f>
        <v>0</v>
      </c>
    </row>
    <row r="148" spans="1:18" s="184" customFormat="1" ht="12.75">
      <c r="A148" s="170" t="s">
        <v>2052</v>
      </c>
      <c r="B148" s="14" t="s">
        <v>2053</v>
      </c>
      <c r="C148" s="14" t="s">
        <v>2054</v>
      </c>
      <c r="D148" s="170" t="s">
        <v>77</v>
      </c>
      <c r="E148" s="416" t="s">
        <v>125</v>
      </c>
      <c r="F148" s="1015"/>
      <c r="G148" s="1015"/>
      <c r="H148" s="1541"/>
      <c r="I148" s="1541"/>
      <c r="J148" s="1147"/>
      <c r="K148" s="1010"/>
      <c r="L148" s="1011"/>
      <c r="M148" s="1139">
        <f>L148/100000</f>
        <v>0</v>
      </c>
      <c r="N148" s="1011"/>
      <c r="O148" s="1139">
        <f>N148*M148</f>
        <v>0</v>
      </c>
      <c r="P148" s="1163"/>
      <c r="Q148" s="170">
        <f>'RMCH+A Abstract'!J50</f>
        <v>0</v>
      </c>
      <c r="R148" s="563">
        <f>'RMCH+A Abstract'!K50</f>
        <v>0</v>
      </c>
    </row>
    <row r="149" spans="1:18">
      <c r="A149" s="132" t="s">
        <v>2055</v>
      </c>
      <c r="B149" s="84" t="s">
        <v>2056</v>
      </c>
      <c r="C149" s="85" t="s">
        <v>2057</v>
      </c>
      <c r="D149" s="130"/>
      <c r="E149" s="95"/>
      <c r="F149" s="660"/>
      <c r="G149" s="660"/>
      <c r="H149" s="660"/>
      <c r="I149" s="660"/>
      <c r="J149" s="660"/>
      <c r="K149" s="747"/>
      <c r="L149" s="660"/>
      <c r="M149" s="537"/>
      <c r="N149" s="736"/>
      <c r="O149" s="566">
        <f>SUM(O150:O157)+O161</f>
        <v>0</v>
      </c>
      <c r="P149" s="740"/>
      <c r="Q149" s="660"/>
      <c r="R149" s="566">
        <f>SUM(R150:R157)+R161</f>
        <v>0</v>
      </c>
    </row>
    <row r="150" spans="1:18">
      <c r="A150" s="170" t="s">
        <v>2058</v>
      </c>
      <c r="B150" s="14" t="s">
        <v>2059</v>
      </c>
      <c r="C150" s="14" t="s">
        <v>2046</v>
      </c>
      <c r="D150" s="170" t="s">
        <v>77</v>
      </c>
      <c r="E150" s="416" t="s">
        <v>139</v>
      </c>
      <c r="F150" s="1015"/>
      <c r="G150" s="1015"/>
      <c r="H150" s="1015"/>
      <c r="I150" s="1015"/>
      <c r="J150" s="1015"/>
      <c r="K150" s="1149"/>
      <c r="L150" s="1149"/>
      <c r="M150" s="1150">
        <f t="shared" ref="M150:M156" si="50">L150/100000</f>
        <v>0</v>
      </c>
      <c r="N150" s="1149"/>
      <c r="O150" s="1150">
        <f t="shared" ref="O150:O156" si="51">N150*M150</f>
        <v>0</v>
      </c>
      <c r="P150" s="1148"/>
      <c r="Q150" s="170">
        <f>'RMCH+A Abstract'!J126</f>
        <v>0</v>
      </c>
      <c r="R150" s="563">
        <f>'RMCH+A Abstract'!K126</f>
        <v>0</v>
      </c>
    </row>
    <row r="151" spans="1:18" ht="22.5">
      <c r="A151" s="170" t="s">
        <v>2060</v>
      </c>
      <c r="B151" s="14" t="s">
        <v>2061</v>
      </c>
      <c r="C151" s="14" t="s">
        <v>2062</v>
      </c>
      <c r="D151" s="170" t="s">
        <v>77</v>
      </c>
      <c r="E151" s="416" t="s">
        <v>139</v>
      </c>
      <c r="F151" s="266"/>
      <c r="G151" s="266"/>
      <c r="H151" s="266"/>
      <c r="I151" s="266"/>
      <c r="J151" s="266"/>
      <c r="K151" s="724"/>
      <c r="L151" s="724"/>
      <c r="M151" s="563">
        <f t="shared" si="50"/>
        <v>0</v>
      </c>
      <c r="N151" s="724"/>
      <c r="O151" s="563">
        <f t="shared" si="51"/>
        <v>0</v>
      </c>
      <c r="P151" s="743"/>
      <c r="Q151" s="170">
        <f>'RMCH+A Abstract'!J193</f>
        <v>0</v>
      </c>
      <c r="R151" s="563">
        <f>'RMCH+A Abstract'!K193</f>
        <v>0</v>
      </c>
    </row>
    <row r="152" spans="1:18" ht="15.75">
      <c r="A152" s="170" t="s">
        <v>2063</v>
      </c>
      <c r="B152" s="175" t="s">
        <v>2064</v>
      </c>
      <c r="C152" s="175" t="s">
        <v>2065</v>
      </c>
      <c r="D152" s="170" t="s">
        <v>77</v>
      </c>
      <c r="E152" s="416" t="s">
        <v>139</v>
      </c>
      <c r="F152" s="1015"/>
      <c r="G152" s="1015"/>
      <c r="H152" s="1545"/>
      <c r="I152" s="1541"/>
      <c r="J152" s="1147"/>
      <c r="K152" s="1148"/>
      <c r="L152" s="1149"/>
      <c r="M152" s="1139">
        <f t="shared" si="50"/>
        <v>0</v>
      </c>
      <c r="N152" s="1164"/>
      <c r="O152" s="1139">
        <f t="shared" si="51"/>
        <v>0</v>
      </c>
      <c r="P152" s="1165"/>
      <c r="Q152" s="170">
        <f>'RMCH+A Abstract'!J194</f>
        <v>0</v>
      </c>
      <c r="R152" s="563">
        <f>'RMCH+A Abstract'!K194</f>
        <v>0</v>
      </c>
    </row>
    <row r="153" spans="1:18" ht="15">
      <c r="A153" s="170" t="s">
        <v>2066</v>
      </c>
      <c r="B153" s="175" t="s">
        <v>2067</v>
      </c>
      <c r="C153" s="175" t="s">
        <v>2068</v>
      </c>
      <c r="D153" s="170" t="s">
        <v>77</v>
      </c>
      <c r="E153" s="416" t="s">
        <v>139</v>
      </c>
      <c r="F153" s="1015"/>
      <c r="G153" s="1015"/>
      <c r="H153" s="1541"/>
      <c r="I153" s="1541"/>
      <c r="J153" s="1015"/>
      <c r="K153" s="1062"/>
      <c r="L153" s="1166"/>
      <c r="M153" s="1139">
        <f t="shared" si="50"/>
        <v>0</v>
      </c>
      <c r="N153" s="1149"/>
      <c r="O153" s="1139">
        <f t="shared" si="51"/>
        <v>0</v>
      </c>
      <c r="P153" s="1167"/>
      <c r="Q153" s="170">
        <f>'RMCH+A Abstract'!J195</f>
        <v>0</v>
      </c>
      <c r="R153" s="563">
        <f>'RMCH+A Abstract'!K195</f>
        <v>0</v>
      </c>
    </row>
    <row r="154" spans="1:18" ht="22.5">
      <c r="A154" s="170" t="s">
        <v>2069</v>
      </c>
      <c r="B154" s="175" t="s">
        <v>2070</v>
      </c>
      <c r="C154" s="176" t="s">
        <v>2071</v>
      </c>
      <c r="D154" s="170" t="s">
        <v>77</v>
      </c>
      <c r="E154" s="416" t="s">
        <v>139</v>
      </c>
      <c r="F154" s="1015"/>
      <c r="G154" s="1015"/>
      <c r="H154" s="1541"/>
      <c r="I154" s="1541"/>
      <c r="J154" s="1147"/>
      <c r="K154" s="1148"/>
      <c r="L154" s="1149"/>
      <c r="M154" s="1139">
        <f t="shared" si="50"/>
        <v>0</v>
      </c>
      <c r="N154" s="1168"/>
      <c r="O154" s="1139">
        <f t="shared" si="51"/>
        <v>0</v>
      </c>
      <c r="P154" s="1165"/>
      <c r="Q154" s="170">
        <f>'RMCH+A Abstract'!J196</f>
        <v>0</v>
      </c>
      <c r="R154" s="563">
        <f>'RMCH+A Abstract'!K196</f>
        <v>0</v>
      </c>
    </row>
    <row r="155" spans="1:18" ht="15">
      <c r="A155" s="170" t="s">
        <v>2072</v>
      </c>
      <c r="B155" s="175" t="s">
        <v>2073</v>
      </c>
      <c r="C155" s="175" t="s">
        <v>2074</v>
      </c>
      <c r="D155" s="170" t="s">
        <v>77</v>
      </c>
      <c r="E155" s="416" t="s">
        <v>139</v>
      </c>
      <c r="F155" s="266"/>
      <c r="G155" s="266"/>
      <c r="H155" s="266"/>
      <c r="I155" s="266"/>
      <c r="J155" s="266"/>
      <c r="K155" s="724"/>
      <c r="L155" s="724"/>
      <c r="M155" s="563">
        <f t="shared" si="50"/>
        <v>0</v>
      </c>
      <c r="N155" s="724"/>
      <c r="O155" s="563">
        <f t="shared" si="51"/>
        <v>0</v>
      </c>
      <c r="P155" s="1169"/>
      <c r="Q155" s="170">
        <f>'RMCH+A Abstract'!J197</f>
        <v>0</v>
      </c>
      <c r="R155" s="563">
        <f>'RMCH+A Abstract'!K197</f>
        <v>0</v>
      </c>
    </row>
    <row r="156" spans="1:18">
      <c r="A156" s="170" t="s">
        <v>2075</v>
      </c>
      <c r="B156" s="14" t="s">
        <v>2076</v>
      </c>
      <c r="C156" s="32" t="s">
        <v>2077</v>
      </c>
      <c r="D156" s="170" t="s">
        <v>77</v>
      </c>
      <c r="E156" s="416" t="s">
        <v>139</v>
      </c>
      <c r="F156" s="266"/>
      <c r="G156" s="266"/>
      <c r="H156" s="266"/>
      <c r="I156" s="266"/>
      <c r="J156" s="266"/>
      <c r="K156" s="32"/>
      <c r="L156" s="32"/>
      <c r="M156" s="563">
        <f t="shared" si="50"/>
        <v>0</v>
      </c>
      <c r="N156" s="724"/>
      <c r="O156" s="563">
        <f t="shared" si="51"/>
        <v>0</v>
      </c>
      <c r="P156" s="1146"/>
      <c r="Q156" s="170">
        <f>'RMCH+A Abstract'!J198</f>
        <v>0</v>
      </c>
      <c r="R156" s="563">
        <f>'RMCH+A Abstract'!K198</f>
        <v>0</v>
      </c>
    </row>
    <row r="157" spans="1:18" ht="22.5">
      <c r="A157" s="10" t="s">
        <v>2078</v>
      </c>
      <c r="B157" s="81" t="s">
        <v>944</v>
      </c>
      <c r="C157" s="10" t="s">
        <v>2079</v>
      </c>
      <c r="D157" s="81" t="s">
        <v>97</v>
      </c>
      <c r="E157" s="281" t="s">
        <v>139</v>
      </c>
      <c r="F157" s="735"/>
      <c r="G157" s="735"/>
      <c r="H157" s="735"/>
      <c r="I157" s="735"/>
      <c r="J157" s="735"/>
      <c r="K157" s="735"/>
      <c r="L157" s="735"/>
      <c r="M157" s="567"/>
      <c r="N157" s="735"/>
      <c r="O157" s="567">
        <f>SUM(O158:O160)</f>
        <v>0</v>
      </c>
      <c r="P157" s="737"/>
      <c r="Q157" s="735"/>
      <c r="R157" s="567">
        <f>SUM(R158:R160)</f>
        <v>0</v>
      </c>
    </row>
    <row r="158" spans="1:18" ht="15.75">
      <c r="A158" s="170" t="s">
        <v>2080</v>
      </c>
      <c r="B158" s="14" t="s">
        <v>2081</v>
      </c>
      <c r="C158" s="32" t="s">
        <v>2082</v>
      </c>
      <c r="D158" s="170" t="s">
        <v>77</v>
      </c>
      <c r="E158" s="416" t="s">
        <v>139</v>
      </c>
      <c r="F158" s="266"/>
      <c r="G158" s="266"/>
      <c r="H158" s="266"/>
      <c r="I158" s="266"/>
      <c r="J158" s="266"/>
      <c r="K158" s="724"/>
      <c r="L158" s="724"/>
      <c r="M158" s="563">
        <f t="shared" ref="M158:M161" si="52">L158/100000</f>
        <v>0</v>
      </c>
      <c r="N158" s="1170"/>
      <c r="O158" s="563">
        <f t="shared" ref="O158:O161" si="53">N158*M158</f>
        <v>0</v>
      </c>
      <c r="P158" s="1171"/>
      <c r="Q158" s="170">
        <f>'RMCH+A Abstract'!J199</f>
        <v>0</v>
      </c>
      <c r="R158" s="563">
        <f>'RMCH+A Abstract'!K199</f>
        <v>0</v>
      </c>
    </row>
    <row r="159" spans="1:18" ht="15.75">
      <c r="A159" s="170" t="s">
        <v>2083</v>
      </c>
      <c r="B159" s="14" t="s">
        <v>2084</v>
      </c>
      <c r="C159" s="32" t="s">
        <v>2085</v>
      </c>
      <c r="D159" s="170" t="s">
        <v>77</v>
      </c>
      <c r="E159" s="416" t="s">
        <v>139</v>
      </c>
      <c r="F159" s="266"/>
      <c r="G159" s="266"/>
      <c r="H159" s="266"/>
      <c r="I159" s="266"/>
      <c r="J159" s="266"/>
      <c r="K159" s="743"/>
      <c r="L159" s="724"/>
      <c r="M159" s="563">
        <f t="shared" si="52"/>
        <v>0</v>
      </c>
      <c r="N159" s="1170"/>
      <c r="O159" s="563">
        <f t="shared" si="53"/>
        <v>0</v>
      </c>
      <c r="P159" s="1171"/>
      <c r="Q159" s="170">
        <f>'RMCH+A Abstract'!J200</f>
        <v>0</v>
      </c>
      <c r="R159" s="563">
        <f>'RMCH+A Abstract'!K200</f>
        <v>0</v>
      </c>
    </row>
    <row r="160" spans="1:18">
      <c r="A160" s="170" t="s">
        <v>2086</v>
      </c>
      <c r="B160" s="14"/>
      <c r="C160" s="32" t="s">
        <v>2087</v>
      </c>
      <c r="D160" s="170" t="s">
        <v>77</v>
      </c>
      <c r="E160" s="416" t="s">
        <v>139</v>
      </c>
      <c r="F160" s="266"/>
      <c r="G160" s="266"/>
      <c r="H160" s="266"/>
      <c r="I160" s="266"/>
      <c r="J160" s="266"/>
      <c r="K160" s="724"/>
      <c r="L160" s="724"/>
      <c r="M160" s="563">
        <f t="shared" si="52"/>
        <v>0</v>
      </c>
      <c r="N160" s="724"/>
      <c r="O160" s="563">
        <f t="shared" si="53"/>
        <v>0</v>
      </c>
      <c r="P160" s="743"/>
      <c r="Q160" s="170">
        <f>'RMCH+A Abstract'!J201</f>
        <v>0</v>
      </c>
      <c r="R160" s="563">
        <f>'RMCH+A Abstract'!K201</f>
        <v>0</v>
      </c>
    </row>
    <row r="161" spans="1:18">
      <c r="A161" s="170" t="s">
        <v>2088</v>
      </c>
      <c r="B161" s="14"/>
      <c r="C161" s="14" t="s">
        <v>2054</v>
      </c>
      <c r="D161" s="170" t="s">
        <v>77</v>
      </c>
      <c r="E161" s="416" t="s">
        <v>139</v>
      </c>
      <c r="F161" s="266"/>
      <c r="G161" s="266"/>
      <c r="H161" s="266"/>
      <c r="I161" s="266"/>
      <c r="J161" s="266"/>
      <c r="K161" s="32"/>
      <c r="L161" s="25"/>
      <c r="M161" s="563">
        <f t="shared" si="52"/>
        <v>0</v>
      </c>
      <c r="N161" s="724"/>
      <c r="O161" s="563">
        <f t="shared" si="53"/>
        <v>0</v>
      </c>
      <c r="P161" s="743"/>
      <c r="Q161" s="170">
        <f>'RMCH+A Abstract'!J202</f>
        <v>0</v>
      </c>
      <c r="R161" s="563">
        <f>'RMCH+A Abstract'!K202</f>
        <v>0</v>
      </c>
    </row>
    <row r="162" spans="1:18">
      <c r="A162" s="132" t="s">
        <v>2089</v>
      </c>
      <c r="B162" s="84" t="s">
        <v>2090</v>
      </c>
      <c r="C162" s="85" t="s">
        <v>2091</v>
      </c>
      <c r="D162" s="130"/>
      <c r="E162" s="95"/>
      <c r="F162" s="660"/>
      <c r="G162" s="660"/>
      <c r="H162" s="660"/>
      <c r="I162" s="660"/>
      <c r="J162" s="660"/>
      <c r="K162" s="747"/>
      <c r="L162" s="660"/>
      <c r="M162" s="537"/>
      <c r="N162" s="660"/>
      <c r="O162" s="537">
        <f>SUM(O163:O164)</f>
        <v>0</v>
      </c>
      <c r="P162" s="740"/>
      <c r="Q162" s="660"/>
      <c r="R162" s="537">
        <f>SUM(R163:R164)</f>
        <v>0</v>
      </c>
    </row>
    <row r="163" spans="1:18">
      <c r="A163" s="170" t="s">
        <v>2092</v>
      </c>
      <c r="B163" s="129" t="s">
        <v>185</v>
      </c>
      <c r="C163" s="38" t="s">
        <v>1843</v>
      </c>
      <c r="D163" s="170" t="s">
        <v>97</v>
      </c>
      <c r="E163" s="416" t="s">
        <v>98</v>
      </c>
      <c r="F163" s="743"/>
      <c r="G163" s="743"/>
      <c r="H163" s="743"/>
      <c r="I163" s="743"/>
      <c r="J163" s="743"/>
      <c r="K163" s="724"/>
      <c r="L163" s="724"/>
      <c r="M163" s="563">
        <f t="shared" ref="M163" si="54">L163/100000</f>
        <v>0</v>
      </c>
      <c r="N163" s="724"/>
      <c r="O163" s="563">
        <f t="shared" ref="O163" si="55">N163*M163</f>
        <v>0</v>
      </c>
      <c r="P163" s="738"/>
      <c r="Q163" s="170">
        <f>'RMCH+A Abstract'!J300</f>
        <v>0</v>
      </c>
      <c r="R163" s="563">
        <f>'RMCH+A Abstract'!K300</f>
        <v>0</v>
      </c>
    </row>
    <row r="164" spans="1:18">
      <c r="A164" s="170" t="s">
        <v>2093</v>
      </c>
      <c r="B164" s="14" t="s">
        <v>3429</v>
      </c>
      <c r="C164" s="14" t="s">
        <v>2054</v>
      </c>
      <c r="D164" s="170" t="s">
        <v>77</v>
      </c>
      <c r="E164" s="416" t="s">
        <v>98</v>
      </c>
      <c r="F164" s="266"/>
      <c r="G164" s="266"/>
      <c r="H164" s="266"/>
      <c r="I164" s="266"/>
      <c r="J164" s="266"/>
      <c r="K164" s="724"/>
      <c r="L164" s="724"/>
      <c r="M164" s="563">
        <f t="shared" ref="M164" si="56">L164/100000</f>
        <v>0</v>
      </c>
      <c r="N164" s="724"/>
      <c r="O164" s="563">
        <f t="shared" ref="O164" si="57">N164*M164</f>
        <v>0</v>
      </c>
      <c r="P164" s="738"/>
      <c r="Q164" s="170">
        <f>'RMCH+A Abstract'!J301</f>
        <v>0</v>
      </c>
      <c r="R164" s="563">
        <f>'RMCH+A Abstract'!K301</f>
        <v>0</v>
      </c>
    </row>
    <row r="165" spans="1:18">
      <c r="A165" s="132" t="s">
        <v>2094</v>
      </c>
      <c r="B165" s="84"/>
      <c r="C165" s="85" t="s">
        <v>2095</v>
      </c>
      <c r="D165" s="130"/>
      <c r="E165" s="95"/>
      <c r="F165" s="660"/>
      <c r="G165" s="660"/>
      <c r="H165" s="660"/>
      <c r="I165" s="660"/>
      <c r="J165" s="660"/>
      <c r="K165" s="747"/>
      <c r="L165" s="660"/>
      <c r="M165" s="537"/>
      <c r="N165" s="660"/>
      <c r="O165" s="537">
        <f>SUM(O166:O169)</f>
        <v>0</v>
      </c>
      <c r="P165" s="740"/>
      <c r="Q165" s="660"/>
      <c r="R165" s="537">
        <f>SUM(R166:R169)</f>
        <v>0</v>
      </c>
    </row>
    <row r="166" spans="1:18" ht="15.75">
      <c r="A166" s="170" t="s">
        <v>2096</v>
      </c>
      <c r="B166" s="175" t="s">
        <v>2097</v>
      </c>
      <c r="C166" s="175" t="s">
        <v>2098</v>
      </c>
      <c r="D166" s="170" t="s">
        <v>77</v>
      </c>
      <c r="E166" s="416" t="s">
        <v>209</v>
      </c>
      <c r="F166" s="1015"/>
      <c r="G166" s="1015"/>
      <c r="H166" s="1546"/>
      <c r="I166" s="1541"/>
      <c r="J166" s="1015"/>
      <c r="K166" s="1148"/>
      <c r="L166" s="1149"/>
      <c r="M166" s="1139">
        <f t="shared" ref="M166:M169" si="58">L166/100000</f>
        <v>0</v>
      </c>
      <c r="N166" s="1164"/>
      <c r="O166" s="1139">
        <f t="shared" ref="O166:O169" si="59">N166*M166</f>
        <v>0</v>
      </c>
      <c r="P166" s="1165"/>
      <c r="Q166" s="170">
        <f>'RMCH+A Abstract'!J391</f>
        <v>0</v>
      </c>
      <c r="R166" s="563">
        <f>'RMCH+A Abstract'!K391</f>
        <v>0</v>
      </c>
    </row>
    <row r="167" spans="1:18" ht="15">
      <c r="A167" s="170" t="s">
        <v>2099</v>
      </c>
      <c r="B167" s="175" t="s">
        <v>2100</v>
      </c>
      <c r="C167" s="175" t="s">
        <v>2101</v>
      </c>
      <c r="D167" s="170" t="s">
        <v>77</v>
      </c>
      <c r="E167" s="416" t="s">
        <v>209</v>
      </c>
      <c r="F167" s="1015"/>
      <c r="G167" s="1015"/>
      <c r="H167" s="1541"/>
      <c r="I167" s="1541"/>
      <c r="J167" s="1015"/>
      <c r="K167" s="1062"/>
      <c r="L167" s="1166"/>
      <c r="M167" s="1139">
        <f t="shared" si="58"/>
        <v>0</v>
      </c>
      <c r="N167" s="1172"/>
      <c r="O167" s="1139">
        <f t="shared" si="59"/>
        <v>0</v>
      </c>
      <c r="P167" s="1167"/>
      <c r="Q167" s="170">
        <f>'RMCH+A Abstract'!J392</f>
        <v>0</v>
      </c>
      <c r="R167" s="563">
        <f>'RMCH+A Abstract'!K392</f>
        <v>0</v>
      </c>
    </row>
    <row r="168" spans="1:18">
      <c r="A168" s="170" t="s">
        <v>2102</v>
      </c>
      <c r="B168" s="24" t="s">
        <v>2103</v>
      </c>
      <c r="C168" s="24" t="s">
        <v>2104</v>
      </c>
      <c r="D168" s="170" t="s">
        <v>77</v>
      </c>
      <c r="E168" s="416" t="s">
        <v>209</v>
      </c>
      <c r="F168" s="266"/>
      <c r="G168" s="266"/>
      <c r="H168" s="266"/>
      <c r="I168" s="266"/>
      <c r="J168" s="266"/>
      <c r="K168" s="724"/>
      <c r="L168" s="724"/>
      <c r="M168" s="563">
        <f t="shared" si="58"/>
        <v>0</v>
      </c>
      <c r="N168" s="724"/>
      <c r="O168" s="563">
        <f t="shared" si="59"/>
        <v>0</v>
      </c>
      <c r="P168" s="743"/>
      <c r="Q168" s="170">
        <f>'RMCH+A Abstract'!J393</f>
        <v>0</v>
      </c>
      <c r="R168" s="563">
        <f>'RMCH+A Abstract'!K393</f>
        <v>0</v>
      </c>
    </row>
    <row r="169" spans="1:18">
      <c r="A169" s="170" t="s">
        <v>2105</v>
      </c>
      <c r="B169" s="14"/>
      <c r="C169" s="14" t="s">
        <v>2054</v>
      </c>
      <c r="D169" s="170" t="s">
        <v>77</v>
      </c>
      <c r="E169" s="416" t="s">
        <v>209</v>
      </c>
      <c r="F169" s="266"/>
      <c r="G169" s="266"/>
      <c r="H169" s="266"/>
      <c r="I169" s="266"/>
      <c r="J169" s="266"/>
      <c r="K169" s="724"/>
      <c r="L169" s="724"/>
      <c r="M169" s="563">
        <f t="shared" si="58"/>
        <v>0</v>
      </c>
      <c r="N169" s="724"/>
      <c r="O169" s="563">
        <f t="shared" si="59"/>
        <v>0</v>
      </c>
      <c r="P169" s="743"/>
      <c r="Q169" s="170">
        <f>'RMCH+A Abstract'!J394</f>
        <v>0</v>
      </c>
      <c r="R169" s="563">
        <f>'RMCH+A Abstract'!K394</f>
        <v>0</v>
      </c>
    </row>
    <row r="170" spans="1:18">
      <c r="A170" s="132" t="s">
        <v>2106</v>
      </c>
      <c r="B170" s="84"/>
      <c r="C170" s="85" t="s">
        <v>2107</v>
      </c>
      <c r="D170" s="130"/>
      <c r="E170" s="95"/>
      <c r="F170" s="660"/>
      <c r="G170" s="660"/>
      <c r="H170" s="660"/>
      <c r="I170" s="660"/>
      <c r="J170" s="660"/>
      <c r="K170" s="747"/>
      <c r="L170" s="660"/>
      <c r="M170" s="537"/>
      <c r="N170" s="660"/>
      <c r="O170" s="537">
        <f>SUM(O171:O172)</f>
        <v>0</v>
      </c>
      <c r="P170" s="740"/>
      <c r="Q170" s="660"/>
      <c r="R170" s="537">
        <f>SUM(R171:R172)</f>
        <v>0</v>
      </c>
    </row>
    <row r="171" spans="1:18" ht="12.75">
      <c r="A171" s="170" t="s">
        <v>2108</v>
      </c>
      <c r="B171" s="14" t="s">
        <v>2109</v>
      </c>
      <c r="C171" s="14" t="s">
        <v>2110</v>
      </c>
      <c r="D171" s="170" t="s">
        <v>77</v>
      </c>
      <c r="E171" s="416" t="s">
        <v>103</v>
      </c>
      <c r="F171" s="1015"/>
      <c r="G171" s="1015"/>
      <c r="H171" s="1541"/>
      <c r="I171" s="1541"/>
      <c r="J171" s="1015"/>
      <c r="K171" s="1148"/>
      <c r="L171" s="1149"/>
      <c r="M171" s="1139">
        <f t="shared" ref="M171:M172" si="60">L171/100000</f>
        <v>0</v>
      </c>
      <c r="N171" s="1149"/>
      <c r="O171" s="1139">
        <f t="shared" ref="O171:O172" si="61">N171*M171</f>
        <v>0</v>
      </c>
      <c r="P171" s="1560"/>
      <c r="Q171" s="170">
        <f>'RMCH+A Abstract'!J461</f>
        <v>0</v>
      </c>
      <c r="R171" s="563">
        <f>'RMCH+A Abstract'!K461</f>
        <v>0</v>
      </c>
    </row>
    <row r="172" spans="1:18">
      <c r="A172" s="170" t="s">
        <v>2111</v>
      </c>
      <c r="B172" s="14"/>
      <c r="C172" s="14" t="s">
        <v>2054</v>
      </c>
      <c r="D172" s="170" t="s">
        <v>77</v>
      </c>
      <c r="E172" s="416" t="s">
        <v>103</v>
      </c>
      <c r="F172" s="266"/>
      <c r="G172" s="266"/>
      <c r="H172" s="266"/>
      <c r="I172" s="266"/>
      <c r="J172" s="266"/>
      <c r="K172" s="724"/>
      <c r="L172" s="724"/>
      <c r="M172" s="563">
        <f t="shared" si="60"/>
        <v>0</v>
      </c>
      <c r="N172" s="724"/>
      <c r="O172" s="563">
        <f t="shared" si="61"/>
        <v>0</v>
      </c>
      <c r="P172" s="1146"/>
      <c r="Q172" s="170">
        <f>'RMCH+A Abstract'!J462</f>
        <v>0</v>
      </c>
      <c r="R172" s="563">
        <f>'RMCH+A Abstract'!K462</f>
        <v>0</v>
      </c>
    </row>
    <row r="173" spans="1:18">
      <c r="A173" s="132" t="s">
        <v>2112</v>
      </c>
      <c r="B173" s="84"/>
      <c r="C173" s="85" t="s">
        <v>2113</v>
      </c>
      <c r="D173" s="130"/>
      <c r="E173" s="95"/>
      <c r="F173" s="660"/>
      <c r="G173" s="660"/>
      <c r="H173" s="660"/>
      <c r="I173" s="660"/>
      <c r="J173" s="660"/>
      <c r="K173" s="747"/>
      <c r="L173" s="660"/>
      <c r="M173" s="537"/>
      <c r="N173" s="660"/>
      <c r="O173" s="537">
        <f>SUM(O174:O178)</f>
        <v>0</v>
      </c>
      <c r="P173" s="740"/>
      <c r="Q173" s="660"/>
      <c r="R173" s="537">
        <f>SUM(R174:R178)</f>
        <v>0</v>
      </c>
    </row>
    <row r="174" spans="1:18">
      <c r="A174" s="170" t="s">
        <v>2114</v>
      </c>
      <c r="B174" s="14" t="s">
        <v>2115</v>
      </c>
      <c r="C174" s="14" t="s">
        <v>2116</v>
      </c>
      <c r="D174" s="170" t="s">
        <v>77</v>
      </c>
      <c r="E174" s="416" t="s">
        <v>3195</v>
      </c>
      <c r="F174" s="266"/>
      <c r="G174" s="266"/>
      <c r="H174" s="266"/>
      <c r="I174" s="266"/>
      <c r="J174" s="266"/>
      <c r="K174" s="724"/>
      <c r="L174" s="724"/>
      <c r="M174" s="563">
        <f t="shared" ref="M174:M178" si="62">L174/100000</f>
        <v>0</v>
      </c>
      <c r="N174" s="724"/>
      <c r="O174" s="563">
        <f t="shared" ref="O174:O178" si="63">N174*M174</f>
        <v>0</v>
      </c>
      <c r="P174" s="743"/>
      <c r="Q174" s="170">
        <f>'ASHA Abstract'!J74</f>
        <v>0</v>
      </c>
      <c r="R174" s="563">
        <f>'ASHA Abstract'!K74</f>
        <v>0</v>
      </c>
    </row>
    <row r="175" spans="1:18">
      <c r="A175" s="170" t="s">
        <v>2117</v>
      </c>
      <c r="B175" s="14" t="s">
        <v>2118</v>
      </c>
      <c r="C175" s="14" t="s">
        <v>2119</v>
      </c>
      <c r="D175" s="170" t="s">
        <v>77</v>
      </c>
      <c r="E175" s="416" t="s">
        <v>3195</v>
      </c>
      <c r="F175" s="266"/>
      <c r="G175" s="266"/>
      <c r="H175" s="266"/>
      <c r="I175" s="266"/>
      <c r="J175" s="266"/>
      <c r="K175" s="724"/>
      <c r="L175" s="724"/>
      <c r="M175" s="563">
        <f t="shared" si="62"/>
        <v>0</v>
      </c>
      <c r="N175" s="724"/>
      <c r="O175" s="563">
        <f t="shared" si="63"/>
        <v>0</v>
      </c>
      <c r="P175" s="743"/>
      <c r="Q175" s="170">
        <f>'ASHA Abstract'!J75</f>
        <v>0</v>
      </c>
      <c r="R175" s="563">
        <f>'ASHA Abstract'!K75</f>
        <v>0</v>
      </c>
    </row>
    <row r="176" spans="1:18">
      <c r="A176" s="170" t="s">
        <v>2120</v>
      </c>
      <c r="B176" s="14" t="s">
        <v>2121</v>
      </c>
      <c r="C176" s="14" t="s">
        <v>2122</v>
      </c>
      <c r="D176" s="170" t="s">
        <v>77</v>
      </c>
      <c r="E176" s="416" t="s">
        <v>3195</v>
      </c>
      <c r="F176" s="266"/>
      <c r="G176" s="266"/>
      <c r="H176" s="266"/>
      <c r="I176" s="266"/>
      <c r="J176" s="266"/>
      <c r="K176" s="724"/>
      <c r="L176" s="724"/>
      <c r="M176" s="565">
        <f t="shared" si="62"/>
        <v>0</v>
      </c>
      <c r="N176" s="724"/>
      <c r="O176" s="565">
        <f t="shared" si="63"/>
        <v>0</v>
      </c>
      <c r="P176" s="724"/>
      <c r="Q176" s="170">
        <f>'ASHA Abstract'!J76</f>
        <v>0</v>
      </c>
      <c r="R176" s="563">
        <f>'ASHA Abstract'!K76</f>
        <v>0</v>
      </c>
    </row>
    <row r="177" spans="1:18">
      <c r="A177" s="170" t="s">
        <v>2123</v>
      </c>
      <c r="B177" s="14" t="s">
        <v>2124</v>
      </c>
      <c r="C177" s="14" t="s">
        <v>2125</v>
      </c>
      <c r="D177" s="170" t="s">
        <v>77</v>
      </c>
      <c r="E177" s="416" t="s">
        <v>3195</v>
      </c>
      <c r="F177" s="266"/>
      <c r="G177" s="266"/>
      <c r="H177" s="266"/>
      <c r="I177" s="266"/>
      <c r="J177" s="266"/>
      <c r="K177" s="724"/>
      <c r="L177" s="724"/>
      <c r="M177" s="565">
        <f t="shared" si="62"/>
        <v>0</v>
      </c>
      <c r="N177" s="724"/>
      <c r="O177" s="565">
        <f t="shared" si="63"/>
        <v>0</v>
      </c>
      <c r="P177" s="743"/>
      <c r="Q177" s="170">
        <f>'ASHA Abstract'!J77</f>
        <v>0</v>
      </c>
      <c r="R177" s="563">
        <f>'ASHA Abstract'!K77</f>
        <v>0</v>
      </c>
    </row>
    <row r="178" spans="1:18">
      <c r="A178" s="170" t="s">
        <v>2126</v>
      </c>
      <c r="B178" s="14"/>
      <c r="C178" s="14" t="s">
        <v>2054</v>
      </c>
      <c r="D178" s="170" t="s">
        <v>77</v>
      </c>
      <c r="E178" s="416" t="s">
        <v>3195</v>
      </c>
      <c r="F178" s="266"/>
      <c r="G178" s="266"/>
      <c r="H178" s="266"/>
      <c r="I178" s="266"/>
      <c r="J178" s="266"/>
      <c r="K178" s="724"/>
      <c r="L178" s="724"/>
      <c r="M178" s="563">
        <f t="shared" si="62"/>
        <v>0</v>
      </c>
      <c r="N178" s="724"/>
      <c r="O178" s="563">
        <f t="shared" si="63"/>
        <v>0</v>
      </c>
      <c r="P178" s="743"/>
      <c r="Q178" s="170">
        <f>'ASHA Abstract'!J78</f>
        <v>0</v>
      </c>
      <c r="R178" s="563">
        <f>'ASHA Abstract'!K78</f>
        <v>0</v>
      </c>
    </row>
    <row r="179" spans="1:18" ht="22.5">
      <c r="A179" s="132" t="s">
        <v>2127</v>
      </c>
      <c r="B179" s="84"/>
      <c r="C179" s="85" t="s">
        <v>3072</v>
      </c>
      <c r="D179" s="130"/>
      <c r="E179" s="95"/>
      <c r="F179" s="660"/>
      <c r="G179" s="660"/>
      <c r="H179" s="660"/>
      <c r="I179" s="660"/>
      <c r="J179" s="660"/>
      <c r="K179" s="747"/>
      <c r="L179" s="660"/>
      <c r="M179" s="537"/>
      <c r="N179" s="660"/>
      <c r="O179" s="537">
        <f>O180+O181</f>
        <v>0</v>
      </c>
      <c r="P179" s="740"/>
      <c r="Q179" s="660"/>
      <c r="R179" s="537">
        <f>R180+R181</f>
        <v>0</v>
      </c>
    </row>
    <row r="180" spans="1:18">
      <c r="A180" s="170" t="s">
        <v>2128</v>
      </c>
      <c r="B180" s="176" t="s">
        <v>2129</v>
      </c>
      <c r="C180" s="176" t="s">
        <v>2807</v>
      </c>
      <c r="D180" s="170" t="s">
        <v>77</v>
      </c>
      <c r="E180" s="416" t="s">
        <v>1585</v>
      </c>
      <c r="F180" s="266"/>
      <c r="G180" s="266"/>
      <c r="H180" s="266"/>
      <c r="I180" s="266"/>
      <c r="J180" s="266"/>
      <c r="K180" s="724"/>
      <c r="L180" s="724"/>
      <c r="M180" s="563">
        <f t="shared" ref="M180:M181" si="64">L180/100000</f>
        <v>0</v>
      </c>
      <c r="N180" s="724"/>
      <c r="O180" s="563">
        <f t="shared" ref="O180:O181" si="65">N180*M180</f>
        <v>0</v>
      </c>
      <c r="P180" s="1146"/>
      <c r="Q180" s="170">
        <f>'Blood services &amp; Disorders Abs.'!J23</f>
        <v>0</v>
      </c>
      <c r="R180" s="563">
        <f>'Blood services &amp; Disorders Abs.'!K23</f>
        <v>0</v>
      </c>
    </row>
    <row r="181" spans="1:18" ht="22.5">
      <c r="A181" s="170" t="s">
        <v>2806</v>
      </c>
      <c r="B181" s="176" t="s">
        <v>2129</v>
      </c>
      <c r="C181" s="176" t="s">
        <v>2808</v>
      </c>
      <c r="D181" s="170" t="s">
        <v>77</v>
      </c>
      <c r="E181" s="416" t="s">
        <v>1585</v>
      </c>
      <c r="F181" s="266"/>
      <c r="G181" s="266"/>
      <c r="H181" s="266"/>
      <c r="I181" s="266"/>
      <c r="J181" s="266"/>
      <c r="K181" s="724"/>
      <c r="L181" s="724"/>
      <c r="M181" s="563">
        <f t="shared" si="64"/>
        <v>0</v>
      </c>
      <c r="N181" s="724"/>
      <c r="O181" s="563">
        <f t="shared" si="65"/>
        <v>0</v>
      </c>
      <c r="P181" s="1561"/>
      <c r="Q181" s="170">
        <f>'Blood services &amp; Disorders Abs.'!J24</f>
        <v>0</v>
      </c>
      <c r="R181" s="563">
        <f>'Blood services &amp; Disorders Abs.'!K24</f>
        <v>0</v>
      </c>
    </row>
    <row r="182" spans="1:18">
      <c r="A182" s="132" t="s">
        <v>2130</v>
      </c>
      <c r="B182" s="84"/>
      <c r="C182" s="85" t="s">
        <v>2132</v>
      </c>
      <c r="D182" s="130"/>
      <c r="E182" s="95"/>
      <c r="F182" s="660"/>
      <c r="G182" s="660"/>
      <c r="H182" s="660"/>
      <c r="I182" s="660"/>
      <c r="J182" s="660"/>
      <c r="K182" s="747"/>
      <c r="L182" s="660"/>
      <c r="M182" s="537"/>
      <c r="N182" s="660"/>
      <c r="O182" s="537">
        <f>SUM(O183:O185)</f>
        <v>0</v>
      </c>
      <c r="P182" s="740"/>
      <c r="Q182" s="660"/>
      <c r="R182" s="537">
        <f>SUM(R183:R185)</f>
        <v>0</v>
      </c>
    </row>
    <row r="183" spans="1:18" ht="15">
      <c r="A183" s="170" t="s">
        <v>2133</v>
      </c>
      <c r="B183" s="38" t="s">
        <v>2134</v>
      </c>
      <c r="C183" s="38" t="s">
        <v>2135</v>
      </c>
      <c r="D183" s="170" t="s">
        <v>97</v>
      </c>
      <c r="E183" s="416" t="s">
        <v>223</v>
      </c>
      <c r="F183" s="664"/>
      <c r="G183" s="664"/>
      <c r="H183" s="1547"/>
      <c r="I183" s="1547"/>
      <c r="J183" s="1548"/>
      <c r="K183" s="1549"/>
      <c r="L183" s="724"/>
      <c r="M183" s="563">
        <f t="shared" ref="M183:M185" si="66">L183/100000</f>
        <v>0</v>
      </c>
      <c r="N183" s="724"/>
      <c r="O183" s="563">
        <f t="shared" ref="O183:O185" si="67">N183*M183</f>
        <v>0</v>
      </c>
      <c r="P183" s="1052"/>
      <c r="Q183" s="170">
        <f>'RMCH+A Abstract'!J523</f>
        <v>0</v>
      </c>
      <c r="R183" s="563">
        <f>'RMCH+A Abstract'!K523</f>
        <v>0</v>
      </c>
    </row>
    <row r="184" spans="1:18">
      <c r="A184" s="170" t="s">
        <v>2136</v>
      </c>
      <c r="B184" s="38" t="s">
        <v>1887</v>
      </c>
      <c r="C184" s="38" t="s">
        <v>2137</v>
      </c>
      <c r="D184" s="170" t="s">
        <v>97</v>
      </c>
      <c r="E184" s="416" t="s">
        <v>223</v>
      </c>
      <c r="F184" s="1015"/>
      <c r="G184" s="1015"/>
      <c r="H184" s="1541"/>
      <c r="I184" s="1541"/>
      <c r="J184" s="1015"/>
      <c r="K184" s="1148"/>
      <c r="L184" s="1149"/>
      <c r="M184" s="1150">
        <f t="shared" si="66"/>
        <v>0</v>
      </c>
      <c r="N184" s="1149"/>
      <c r="O184" s="1150">
        <f t="shared" si="67"/>
        <v>0</v>
      </c>
      <c r="P184" s="1157"/>
      <c r="Q184" s="170">
        <f>'RMCH+A Abstract'!J524</f>
        <v>0</v>
      </c>
      <c r="R184" s="563">
        <f>'RMCH+A Abstract'!K524</f>
        <v>0</v>
      </c>
    </row>
    <row r="185" spans="1:18">
      <c r="A185" s="170" t="s">
        <v>2138</v>
      </c>
      <c r="B185" s="14" t="s">
        <v>2131</v>
      </c>
      <c r="C185" s="14" t="s">
        <v>2139</v>
      </c>
      <c r="D185" s="172"/>
      <c r="E185" s="174"/>
      <c r="F185" s="266"/>
      <c r="G185" s="266"/>
      <c r="H185" s="266"/>
      <c r="I185" s="266"/>
      <c r="J185" s="266"/>
      <c r="K185" s="724"/>
      <c r="L185" s="724"/>
      <c r="M185" s="563">
        <f t="shared" si="66"/>
        <v>0</v>
      </c>
      <c r="N185" s="724"/>
      <c r="O185" s="563">
        <f t="shared" si="67"/>
        <v>0</v>
      </c>
      <c r="P185" s="1146"/>
      <c r="Q185" s="728"/>
      <c r="R185" s="730"/>
    </row>
    <row r="186" spans="1:18">
      <c r="A186" s="132" t="s">
        <v>2140</v>
      </c>
      <c r="B186" s="84" t="s">
        <v>2141</v>
      </c>
      <c r="C186" s="85" t="s">
        <v>2142</v>
      </c>
      <c r="D186" s="130"/>
      <c r="E186" s="95"/>
      <c r="F186" s="660"/>
      <c r="G186" s="660"/>
      <c r="H186" s="660"/>
      <c r="I186" s="660"/>
      <c r="J186" s="660"/>
      <c r="K186" s="747"/>
      <c r="L186" s="660"/>
      <c r="M186" s="537"/>
      <c r="N186" s="660"/>
      <c r="O186" s="537">
        <f>SUM(O187:O188)</f>
        <v>0</v>
      </c>
      <c r="P186" s="740"/>
      <c r="Q186" s="660"/>
      <c r="R186" s="537">
        <f>SUM(R187:R188)</f>
        <v>0</v>
      </c>
    </row>
    <row r="187" spans="1:18" s="184" customFormat="1">
      <c r="A187" s="172" t="s">
        <v>2143</v>
      </c>
      <c r="B187" s="14"/>
      <c r="C187" s="732"/>
      <c r="D187" s="172" t="s">
        <v>77</v>
      </c>
      <c r="E187" s="174" t="s">
        <v>3431</v>
      </c>
      <c r="F187" s="266"/>
      <c r="G187" s="266"/>
      <c r="H187" s="266"/>
      <c r="I187" s="266"/>
      <c r="J187" s="266"/>
      <c r="K187" s="724"/>
      <c r="L187" s="724"/>
      <c r="M187" s="563">
        <f t="shared" ref="M187:M188" si="68">L187/100000</f>
        <v>0</v>
      </c>
      <c r="N187" s="724"/>
      <c r="O187" s="563">
        <f t="shared" ref="O187:O188" si="69">N187*M187</f>
        <v>0</v>
      </c>
      <c r="P187" s="1146"/>
      <c r="Q187" s="172">
        <f>'AYUSH Abstract'!J11</f>
        <v>0</v>
      </c>
      <c r="R187" s="565">
        <f>'AYUSH Abstract'!K11</f>
        <v>0</v>
      </c>
    </row>
    <row r="188" spans="1:18" s="184" customFormat="1">
      <c r="A188" s="172" t="s">
        <v>2144</v>
      </c>
      <c r="B188" s="14"/>
      <c r="C188" s="732"/>
      <c r="D188" s="172" t="s">
        <v>77</v>
      </c>
      <c r="E188" s="174" t="s">
        <v>3431</v>
      </c>
      <c r="F188" s="266"/>
      <c r="G188" s="266"/>
      <c r="H188" s="266"/>
      <c r="I188" s="266"/>
      <c r="J188" s="266"/>
      <c r="K188" s="724"/>
      <c r="L188" s="724"/>
      <c r="M188" s="563">
        <f t="shared" si="68"/>
        <v>0</v>
      </c>
      <c r="N188" s="724"/>
      <c r="O188" s="563">
        <f t="shared" si="69"/>
        <v>0</v>
      </c>
      <c r="P188" s="1146"/>
      <c r="Q188" s="172">
        <f>'AYUSH Abstract'!J12</f>
        <v>0</v>
      </c>
      <c r="R188" s="565">
        <f>'AYUSH Abstract'!K12</f>
        <v>0</v>
      </c>
    </row>
    <row r="189" spans="1:18">
      <c r="A189" s="132" t="s">
        <v>2145</v>
      </c>
      <c r="B189" s="84"/>
      <c r="C189" s="85" t="s">
        <v>2146</v>
      </c>
      <c r="D189" s="130"/>
      <c r="E189" s="95"/>
      <c r="F189" s="660"/>
      <c r="G189" s="660"/>
      <c r="H189" s="660"/>
      <c r="I189" s="660"/>
      <c r="J189" s="660"/>
      <c r="K189" s="747"/>
      <c r="L189" s="660"/>
      <c r="M189" s="537"/>
      <c r="N189" s="660"/>
      <c r="O189" s="537">
        <f>O190</f>
        <v>0</v>
      </c>
      <c r="P189" s="740"/>
      <c r="Q189" s="660"/>
      <c r="R189" s="537">
        <f>R190</f>
        <v>0</v>
      </c>
    </row>
    <row r="190" spans="1:18">
      <c r="A190" s="170" t="s">
        <v>2147</v>
      </c>
      <c r="B190" s="185" t="s">
        <v>2148</v>
      </c>
      <c r="C190" s="185" t="s">
        <v>2149</v>
      </c>
      <c r="D190" s="170" t="s">
        <v>77</v>
      </c>
      <c r="E190" s="416" t="s">
        <v>356</v>
      </c>
      <c r="F190" s="266"/>
      <c r="G190" s="266"/>
      <c r="H190" s="266"/>
      <c r="I190" s="266"/>
      <c r="J190" s="266"/>
      <c r="K190" s="724"/>
      <c r="L190" s="724"/>
      <c r="M190" s="563">
        <f t="shared" ref="M190" si="70">L190/100000</f>
        <v>0</v>
      </c>
      <c r="N190" s="724"/>
      <c r="O190" s="563">
        <f t="shared" ref="O190" si="71">N190*M190</f>
        <v>0</v>
      </c>
      <c r="P190" s="1146"/>
      <c r="Q190" s="632">
        <f>'NOHP Abstract'!J16</f>
        <v>0</v>
      </c>
      <c r="R190" s="563">
        <f>'NOHP Abstract'!K16</f>
        <v>0</v>
      </c>
    </row>
    <row r="191" spans="1:18">
      <c r="A191" s="132" t="s">
        <v>2150</v>
      </c>
      <c r="B191" s="84"/>
      <c r="C191" s="85" t="s">
        <v>2151</v>
      </c>
      <c r="D191" s="130"/>
      <c r="E191" s="95"/>
      <c r="F191" s="660"/>
      <c r="G191" s="660"/>
      <c r="H191" s="660"/>
      <c r="I191" s="660"/>
      <c r="J191" s="660"/>
      <c r="K191" s="747"/>
      <c r="L191" s="660"/>
      <c r="M191" s="537"/>
      <c r="N191" s="660"/>
      <c r="O191" s="537">
        <f>SUM(O192:O193)</f>
        <v>0</v>
      </c>
      <c r="P191" s="740"/>
      <c r="Q191" s="660"/>
      <c r="R191" s="537">
        <f>SUM(R192:R193)</f>
        <v>0</v>
      </c>
    </row>
    <row r="192" spans="1:18">
      <c r="A192" s="170" t="s">
        <v>2152</v>
      </c>
      <c r="B192" s="172" t="s">
        <v>2153</v>
      </c>
      <c r="C192" s="172" t="s">
        <v>2833</v>
      </c>
      <c r="D192" s="170" t="s">
        <v>97</v>
      </c>
      <c r="E192" s="416" t="s">
        <v>226</v>
      </c>
      <c r="F192" s="266"/>
      <c r="G192" s="266"/>
      <c r="H192" s="266"/>
      <c r="I192" s="266"/>
      <c r="J192" s="266"/>
      <c r="K192" s="724"/>
      <c r="L192" s="724"/>
      <c r="M192" s="565">
        <f t="shared" ref="M192:M193" si="72">L192/100000</f>
        <v>0</v>
      </c>
      <c r="N192" s="724"/>
      <c r="O192" s="565">
        <f t="shared" ref="O192:O193" si="73">N192*M192</f>
        <v>0</v>
      </c>
      <c r="P192" s="1146"/>
      <c r="Q192" s="170">
        <f>'NIDDCP Abstract'!J14</f>
        <v>0</v>
      </c>
      <c r="R192" s="563">
        <f>'NIDDCP Abstract'!K14</f>
        <v>0</v>
      </c>
    </row>
    <row r="193" spans="1:18">
      <c r="A193" s="170" t="s">
        <v>2154</v>
      </c>
      <c r="B193" s="14"/>
      <c r="C193" s="14" t="s">
        <v>2139</v>
      </c>
      <c r="D193" s="170" t="s">
        <v>97</v>
      </c>
      <c r="E193" s="416" t="s">
        <v>226</v>
      </c>
      <c r="F193" s="266"/>
      <c r="G193" s="266"/>
      <c r="H193" s="266"/>
      <c r="I193" s="266"/>
      <c r="J193" s="266"/>
      <c r="K193" s="724"/>
      <c r="L193" s="724"/>
      <c r="M193" s="563">
        <f t="shared" si="72"/>
        <v>0</v>
      </c>
      <c r="N193" s="724"/>
      <c r="O193" s="563">
        <f t="shared" si="73"/>
        <v>0</v>
      </c>
      <c r="P193" s="1146"/>
      <c r="Q193" s="170">
        <f>'NIDDCP Abstract'!J15</f>
        <v>0</v>
      </c>
      <c r="R193" s="563">
        <f>'NIDDCP Abstract'!K15</f>
        <v>0</v>
      </c>
    </row>
    <row r="194" spans="1:18">
      <c r="A194" s="132" t="s">
        <v>2155</v>
      </c>
      <c r="B194" s="84"/>
      <c r="C194" s="85" t="s">
        <v>2156</v>
      </c>
      <c r="D194" s="130"/>
      <c r="E194" s="95"/>
      <c r="F194" s="660"/>
      <c r="G194" s="660"/>
      <c r="H194" s="660"/>
      <c r="I194" s="660"/>
      <c r="J194" s="660"/>
      <c r="K194" s="747"/>
      <c r="L194" s="660"/>
      <c r="M194" s="537"/>
      <c r="N194" s="660"/>
      <c r="O194" s="537">
        <f>SUM(O195:O211)</f>
        <v>0</v>
      </c>
      <c r="P194" s="740"/>
      <c r="Q194" s="660"/>
      <c r="R194" s="537">
        <f>SUM(R195:R211)</f>
        <v>0</v>
      </c>
    </row>
    <row r="195" spans="1:18">
      <c r="A195" s="170" t="s">
        <v>2157</v>
      </c>
      <c r="B195" s="185" t="s">
        <v>2158</v>
      </c>
      <c r="C195" s="177" t="s">
        <v>2159</v>
      </c>
      <c r="D195" s="170" t="s">
        <v>77</v>
      </c>
      <c r="E195" s="416" t="s">
        <v>121</v>
      </c>
      <c r="F195" s="266"/>
      <c r="G195" s="266"/>
      <c r="H195" s="266"/>
      <c r="I195" s="266"/>
      <c r="J195" s="266"/>
      <c r="K195" s="724"/>
      <c r="L195" s="724"/>
      <c r="M195" s="563">
        <f t="shared" ref="M195:M211" si="74">L195/100000</f>
        <v>0</v>
      </c>
      <c r="N195" s="724"/>
      <c r="O195" s="563">
        <f t="shared" ref="O195:O211" si="75">N195*M195</f>
        <v>0</v>
      </c>
      <c r="P195" s="1146"/>
      <c r="Q195" s="170">
        <f>'NVBDCP Abstract'!J46</f>
        <v>0</v>
      </c>
      <c r="R195" s="563">
        <f>'NVBDCP Abstract'!K46</f>
        <v>0</v>
      </c>
    </row>
    <row r="196" spans="1:18" s="181" customFormat="1">
      <c r="A196" s="170" t="s">
        <v>2160</v>
      </c>
      <c r="B196" s="185" t="s">
        <v>2161</v>
      </c>
      <c r="C196" s="177" t="s">
        <v>2162</v>
      </c>
      <c r="D196" s="170" t="s">
        <v>77</v>
      </c>
      <c r="E196" s="416" t="s">
        <v>121</v>
      </c>
      <c r="F196" s="266"/>
      <c r="G196" s="266"/>
      <c r="H196" s="266"/>
      <c r="I196" s="266"/>
      <c r="J196" s="266"/>
      <c r="K196" s="724"/>
      <c r="L196" s="724"/>
      <c r="M196" s="563">
        <f t="shared" si="74"/>
        <v>0</v>
      </c>
      <c r="N196" s="724"/>
      <c r="O196" s="563">
        <f t="shared" si="75"/>
        <v>0</v>
      </c>
      <c r="P196" s="1146"/>
      <c r="Q196" s="170">
        <f>'NVBDCP Abstract'!J47</f>
        <v>0</v>
      </c>
      <c r="R196" s="563">
        <f>'NVBDCP Abstract'!K47</f>
        <v>0</v>
      </c>
    </row>
    <row r="197" spans="1:18" s="181" customFormat="1">
      <c r="A197" s="170" t="s">
        <v>2163</v>
      </c>
      <c r="B197" s="185" t="s">
        <v>2164</v>
      </c>
      <c r="C197" s="177" t="s">
        <v>2165</v>
      </c>
      <c r="D197" s="170" t="s">
        <v>77</v>
      </c>
      <c r="E197" s="416" t="s">
        <v>121</v>
      </c>
      <c r="F197" s="266"/>
      <c r="G197" s="266"/>
      <c r="H197" s="266"/>
      <c r="I197" s="266"/>
      <c r="J197" s="266"/>
      <c r="K197" s="724"/>
      <c r="L197" s="724"/>
      <c r="M197" s="563">
        <f t="shared" si="74"/>
        <v>0</v>
      </c>
      <c r="N197" s="724"/>
      <c r="O197" s="563">
        <f t="shared" si="75"/>
        <v>0</v>
      </c>
      <c r="P197" s="1146"/>
      <c r="Q197" s="170">
        <f>'NVBDCP Abstract'!J48</f>
        <v>0</v>
      </c>
      <c r="R197" s="563">
        <f>'NVBDCP Abstract'!K48</f>
        <v>0</v>
      </c>
    </row>
    <row r="198" spans="1:18" s="181" customFormat="1">
      <c r="A198" s="170" t="s">
        <v>2166</v>
      </c>
      <c r="B198" s="185" t="s">
        <v>2167</v>
      </c>
      <c r="C198" s="177" t="s">
        <v>2168</v>
      </c>
      <c r="D198" s="170" t="s">
        <v>77</v>
      </c>
      <c r="E198" s="416" t="s">
        <v>121</v>
      </c>
      <c r="F198" s="266"/>
      <c r="G198" s="266"/>
      <c r="H198" s="266"/>
      <c r="I198" s="266"/>
      <c r="J198" s="266"/>
      <c r="K198" s="724"/>
      <c r="L198" s="724"/>
      <c r="M198" s="563">
        <f t="shared" si="74"/>
        <v>0</v>
      </c>
      <c r="N198" s="724"/>
      <c r="O198" s="563">
        <f t="shared" si="75"/>
        <v>0</v>
      </c>
      <c r="P198" s="1146"/>
      <c r="Q198" s="170">
        <f>'NVBDCP Abstract'!J49</f>
        <v>0</v>
      </c>
      <c r="R198" s="563">
        <f>'NVBDCP Abstract'!K49</f>
        <v>0</v>
      </c>
    </row>
    <row r="199" spans="1:18" s="181" customFormat="1">
      <c r="A199" s="170" t="s">
        <v>2169</v>
      </c>
      <c r="B199" s="185" t="s">
        <v>2170</v>
      </c>
      <c r="C199" s="177" t="s">
        <v>2171</v>
      </c>
      <c r="D199" s="170" t="s">
        <v>77</v>
      </c>
      <c r="E199" s="416" t="s">
        <v>121</v>
      </c>
      <c r="F199" s="266"/>
      <c r="G199" s="266"/>
      <c r="H199" s="266"/>
      <c r="I199" s="266"/>
      <c r="J199" s="266"/>
      <c r="K199" s="724"/>
      <c r="L199" s="724"/>
      <c r="M199" s="563">
        <f t="shared" si="74"/>
        <v>0</v>
      </c>
      <c r="N199" s="724"/>
      <c r="O199" s="563">
        <f t="shared" si="75"/>
        <v>0</v>
      </c>
      <c r="P199" s="1146"/>
      <c r="Q199" s="170">
        <f>'NVBDCP Abstract'!J50</f>
        <v>0</v>
      </c>
      <c r="R199" s="563">
        <f>'NVBDCP Abstract'!K50</f>
        <v>0</v>
      </c>
    </row>
    <row r="200" spans="1:18" s="181" customFormat="1">
      <c r="A200" s="170" t="s">
        <v>2172</v>
      </c>
      <c r="B200" s="185" t="s">
        <v>2173</v>
      </c>
      <c r="C200" s="177" t="s">
        <v>2174</v>
      </c>
      <c r="D200" s="170" t="s">
        <v>77</v>
      </c>
      <c r="E200" s="416" t="s">
        <v>121</v>
      </c>
      <c r="F200" s="266"/>
      <c r="G200" s="266"/>
      <c r="H200" s="266"/>
      <c r="I200" s="266"/>
      <c r="J200" s="266"/>
      <c r="K200" s="724"/>
      <c r="L200" s="724"/>
      <c r="M200" s="563">
        <f t="shared" si="74"/>
        <v>0</v>
      </c>
      <c r="N200" s="724"/>
      <c r="O200" s="563">
        <f t="shared" si="75"/>
        <v>0</v>
      </c>
      <c r="P200" s="1146"/>
      <c r="Q200" s="170">
        <f>'NVBDCP Abstract'!J51</f>
        <v>0</v>
      </c>
      <c r="R200" s="563">
        <f>'NVBDCP Abstract'!K51</f>
        <v>0</v>
      </c>
    </row>
    <row r="201" spans="1:18" s="181" customFormat="1">
      <c r="A201" s="170" t="s">
        <v>2175</v>
      </c>
      <c r="B201" s="185" t="s">
        <v>2176</v>
      </c>
      <c r="C201" s="177" t="s">
        <v>2177</v>
      </c>
      <c r="D201" s="170" t="s">
        <v>77</v>
      </c>
      <c r="E201" s="416" t="s">
        <v>121</v>
      </c>
      <c r="F201" s="266"/>
      <c r="G201" s="266"/>
      <c r="H201" s="266"/>
      <c r="I201" s="266"/>
      <c r="J201" s="266"/>
      <c r="K201" s="724"/>
      <c r="L201" s="724"/>
      <c r="M201" s="563">
        <f t="shared" si="74"/>
        <v>0</v>
      </c>
      <c r="N201" s="724"/>
      <c r="O201" s="563">
        <f t="shared" si="75"/>
        <v>0</v>
      </c>
      <c r="P201" s="1146"/>
      <c r="Q201" s="170">
        <f>'NVBDCP Abstract'!J52</f>
        <v>0</v>
      </c>
      <c r="R201" s="563">
        <f>'NVBDCP Abstract'!K52</f>
        <v>0</v>
      </c>
    </row>
    <row r="202" spans="1:18" s="181" customFormat="1">
      <c r="A202" s="170" t="s">
        <v>2178</v>
      </c>
      <c r="B202" s="185" t="s">
        <v>2179</v>
      </c>
      <c r="C202" s="177" t="s">
        <v>2180</v>
      </c>
      <c r="D202" s="170" t="s">
        <v>77</v>
      </c>
      <c r="E202" s="416" t="s">
        <v>121</v>
      </c>
      <c r="F202" s="1015"/>
      <c r="G202" s="1015"/>
      <c r="H202" s="1541"/>
      <c r="I202" s="1541"/>
      <c r="J202" s="1015"/>
      <c r="K202" s="1149"/>
      <c r="L202" s="1149"/>
      <c r="M202" s="1139">
        <f t="shared" si="74"/>
        <v>0</v>
      </c>
      <c r="N202" s="1149"/>
      <c r="O202" s="1139">
        <f t="shared" si="75"/>
        <v>0</v>
      </c>
      <c r="P202" s="1155"/>
      <c r="Q202" s="170">
        <f>'NVBDCP Abstract'!J53</f>
        <v>0</v>
      </c>
      <c r="R202" s="563">
        <f>'NVBDCP Abstract'!K53</f>
        <v>0</v>
      </c>
    </row>
    <row r="203" spans="1:18" s="181" customFormat="1" ht="22.5">
      <c r="A203" s="170" t="s">
        <v>2181</v>
      </c>
      <c r="B203" s="185" t="s">
        <v>2182</v>
      </c>
      <c r="C203" s="177" t="s">
        <v>2183</v>
      </c>
      <c r="D203" s="170" t="s">
        <v>77</v>
      </c>
      <c r="E203" s="416" t="s">
        <v>121</v>
      </c>
      <c r="F203" s="1015"/>
      <c r="G203" s="1015"/>
      <c r="H203" s="1541"/>
      <c r="I203" s="1541"/>
      <c r="J203" s="1015"/>
      <c r="K203" s="1149"/>
      <c r="L203" s="1149"/>
      <c r="M203" s="1139">
        <f t="shared" si="74"/>
        <v>0</v>
      </c>
      <c r="N203" s="1149"/>
      <c r="O203" s="1139">
        <f t="shared" si="75"/>
        <v>0</v>
      </c>
      <c r="P203" s="1155"/>
      <c r="Q203" s="170">
        <f>'NVBDCP Abstract'!J54</f>
        <v>0</v>
      </c>
      <c r="R203" s="563">
        <f>'NVBDCP Abstract'!K54</f>
        <v>0</v>
      </c>
    </row>
    <row r="204" spans="1:18" s="181" customFormat="1">
      <c r="A204" s="170" t="s">
        <v>2184</v>
      </c>
      <c r="B204" s="185" t="s">
        <v>2185</v>
      </c>
      <c r="C204" s="177" t="s">
        <v>2186</v>
      </c>
      <c r="D204" s="170" t="s">
        <v>77</v>
      </c>
      <c r="E204" s="416" t="s">
        <v>121</v>
      </c>
      <c r="F204" s="1015"/>
      <c r="G204" s="1015"/>
      <c r="H204" s="1541"/>
      <c r="I204" s="1541"/>
      <c r="J204" s="1015"/>
      <c r="K204" s="1149"/>
      <c r="L204" s="1149"/>
      <c r="M204" s="1139">
        <f t="shared" si="74"/>
        <v>0</v>
      </c>
      <c r="N204" s="1149"/>
      <c r="O204" s="1139">
        <f t="shared" si="75"/>
        <v>0</v>
      </c>
      <c r="P204" s="1155"/>
      <c r="Q204" s="170">
        <f>'NVBDCP Abstract'!J55</f>
        <v>0</v>
      </c>
      <c r="R204" s="563">
        <f>'NVBDCP Abstract'!K55</f>
        <v>0</v>
      </c>
    </row>
    <row r="205" spans="1:18" s="181" customFormat="1">
      <c r="A205" s="170" t="s">
        <v>2187</v>
      </c>
      <c r="B205" s="185" t="s">
        <v>2188</v>
      </c>
      <c r="C205" s="177" t="s">
        <v>2189</v>
      </c>
      <c r="D205" s="170" t="s">
        <v>77</v>
      </c>
      <c r="E205" s="416" t="s">
        <v>121</v>
      </c>
      <c r="F205" s="266"/>
      <c r="G205" s="266"/>
      <c r="H205" s="266"/>
      <c r="I205" s="266"/>
      <c r="J205" s="266"/>
      <c r="K205" s="724"/>
      <c r="L205" s="724"/>
      <c r="M205" s="563">
        <f t="shared" si="74"/>
        <v>0</v>
      </c>
      <c r="N205" s="724"/>
      <c r="O205" s="563">
        <f t="shared" si="75"/>
        <v>0</v>
      </c>
      <c r="P205" s="1146"/>
      <c r="Q205" s="170">
        <f>'NVBDCP Abstract'!J56</f>
        <v>0</v>
      </c>
      <c r="R205" s="563">
        <f>'NVBDCP Abstract'!K56</f>
        <v>0</v>
      </c>
    </row>
    <row r="206" spans="1:18" s="181" customFormat="1" ht="22.5">
      <c r="A206" s="170" t="s">
        <v>2190</v>
      </c>
      <c r="B206" s="185" t="s">
        <v>2191</v>
      </c>
      <c r="C206" s="177" t="s">
        <v>2192</v>
      </c>
      <c r="D206" s="170" t="s">
        <v>77</v>
      </c>
      <c r="E206" s="416" t="s">
        <v>121</v>
      </c>
      <c r="F206" s="266"/>
      <c r="G206" s="266"/>
      <c r="H206" s="266"/>
      <c r="I206" s="266"/>
      <c r="J206" s="266"/>
      <c r="K206" s="724"/>
      <c r="L206" s="724"/>
      <c r="M206" s="563">
        <f t="shared" si="74"/>
        <v>0</v>
      </c>
      <c r="N206" s="724"/>
      <c r="O206" s="563">
        <f t="shared" si="75"/>
        <v>0</v>
      </c>
      <c r="P206" s="1146"/>
      <c r="Q206" s="170">
        <f>'NVBDCP Abstract'!J57</f>
        <v>0</v>
      </c>
      <c r="R206" s="563">
        <f>'NVBDCP Abstract'!K57</f>
        <v>0</v>
      </c>
    </row>
    <row r="207" spans="1:18" s="181" customFormat="1" ht="33.75">
      <c r="A207" s="170" t="s">
        <v>2193</v>
      </c>
      <c r="B207" s="171" t="s">
        <v>2194</v>
      </c>
      <c r="C207" s="171" t="s">
        <v>2195</v>
      </c>
      <c r="D207" s="170" t="s">
        <v>120</v>
      </c>
      <c r="E207" s="416" t="s">
        <v>1488</v>
      </c>
      <c r="F207" s="266"/>
      <c r="G207" s="266"/>
      <c r="H207" s="266"/>
      <c r="I207" s="266"/>
      <c r="J207" s="266"/>
      <c r="K207" s="724"/>
      <c r="L207" s="724"/>
      <c r="M207" s="563">
        <f t="shared" si="74"/>
        <v>0</v>
      </c>
      <c r="N207" s="724"/>
      <c r="O207" s="563">
        <f t="shared" si="75"/>
        <v>0</v>
      </c>
      <c r="P207" s="1146"/>
      <c r="Q207" s="170">
        <f>'NVBDCP Abstract'!J58</f>
        <v>0</v>
      </c>
      <c r="R207" s="563">
        <f>'NVBDCP Abstract'!K58</f>
        <v>0</v>
      </c>
    </row>
    <row r="208" spans="1:18" s="181" customFormat="1" ht="22.5">
      <c r="A208" s="170" t="s">
        <v>2196</v>
      </c>
      <c r="B208" s="171" t="s">
        <v>2197</v>
      </c>
      <c r="C208" s="171" t="s">
        <v>2198</v>
      </c>
      <c r="D208" s="170" t="s">
        <v>120</v>
      </c>
      <c r="E208" s="416" t="s">
        <v>1975</v>
      </c>
      <c r="F208" s="666"/>
      <c r="G208" s="666"/>
      <c r="H208" s="666"/>
      <c r="I208" s="666"/>
      <c r="J208" s="666"/>
      <c r="K208" s="724"/>
      <c r="L208" s="724"/>
      <c r="M208" s="563">
        <f t="shared" si="74"/>
        <v>0</v>
      </c>
      <c r="N208" s="724"/>
      <c r="O208" s="563">
        <f t="shared" si="75"/>
        <v>0</v>
      </c>
      <c r="P208" s="1146"/>
      <c r="Q208" s="170">
        <f>'NVBDCP Abstract'!J59</f>
        <v>0</v>
      </c>
      <c r="R208" s="563">
        <f>'NVBDCP Abstract'!K59</f>
        <v>0</v>
      </c>
    </row>
    <row r="209" spans="1:18" s="181" customFormat="1" ht="22.5">
      <c r="A209" s="170" t="s">
        <v>2199</v>
      </c>
      <c r="B209" s="171" t="s">
        <v>1196</v>
      </c>
      <c r="C209" s="171" t="s">
        <v>2200</v>
      </c>
      <c r="D209" s="170" t="s">
        <v>120</v>
      </c>
      <c r="E209" s="416" t="s">
        <v>1975</v>
      </c>
      <c r="F209" s="666"/>
      <c r="G209" s="666"/>
      <c r="H209" s="666"/>
      <c r="I209" s="666"/>
      <c r="J209" s="666"/>
      <c r="K209" s="748"/>
      <c r="L209" s="724"/>
      <c r="M209" s="563">
        <f t="shared" si="74"/>
        <v>0</v>
      </c>
      <c r="N209" s="724"/>
      <c r="O209" s="563">
        <f t="shared" si="75"/>
        <v>0</v>
      </c>
      <c r="P209" s="1146"/>
      <c r="Q209" s="170">
        <f>'NVBDCP Abstract'!J60</f>
        <v>0</v>
      </c>
      <c r="R209" s="563">
        <f>'NVBDCP Abstract'!K60</f>
        <v>0</v>
      </c>
    </row>
    <row r="210" spans="1:18" s="181" customFormat="1">
      <c r="A210" s="170" t="s">
        <v>2201</v>
      </c>
      <c r="B210" s="174" t="s">
        <v>1454</v>
      </c>
      <c r="C210" s="171" t="s">
        <v>3139</v>
      </c>
      <c r="D210" s="170" t="s">
        <v>120</v>
      </c>
      <c r="E210" s="416" t="s">
        <v>1766</v>
      </c>
      <c r="F210" s="1540"/>
      <c r="G210" s="1540"/>
      <c r="H210" s="1540"/>
      <c r="I210" s="1540"/>
      <c r="J210" s="1540"/>
      <c r="K210" s="724"/>
      <c r="L210" s="724"/>
      <c r="M210" s="563">
        <f t="shared" si="74"/>
        <v>0</v>
      </c>
      <c r="N210" s="724"/>
      <c r="O210" s="563">
        <f t="shared" si="75"/>
        <v>0</v>
      </c>
      <c r="P210" s="1146"/>
      <c r="Q210" s="170">
        <f>'NVBDCP Abstract'!J61</f>
        <v>0</v>
      </c>
      <c r="R210" s="563">
        <f>'NVBDCP Abstract'!K61</f>
        <v>0</v>
      </c>
    </row>
    <row r="211" spans="1:18">
      <c r="A211" s="170" t="s">
        <v>2202</v>
      </c>
      <c r="B211" s="185" t="s">
        <v>2203</v>
      </c>
      <c r="C211" s="14" t="s">
        <v>2204</v>
      </c>
      <c r="D211" s="170" t="s">
        <v>77</v>
      </c>
      <c r="E211" s="416" t="s">
        <v>121</v>
      </c>
      <c r="F211" s="666"/>
      <c r="G211" s="666"/>
      <c r="H211" s="179"/>
      <c r="I211" s="179"/>
      <c r="J211" s="666"/>
      <c r="K211" s="748"/>
      <c r="L211" s="724"/>
      <c r="M211" s="563">
        <f t="shared" si="74"/>
        <v>0</v>
      </c>
      <c r="N211" s="724"/>
      <c r="O211" s="563">
        <f t="shared" si="75"/>
        <v>0</v>
      </c>
      <c r="P211" s="1146"/>
      <c r="Q211" s="170">
        <f>'NVBDCP Abstract'!J62</f>
        <v>0</v>
      </c>
      <c r="R211" s="563">
        <f>'NVBDCP Abstract'!K62</f>
        <v>0</v>
      </c>
    </row>
    <row r="212" spans="1:18">
      <c r="A212" s="132" t="s">
        <v>2205</v>
      </c>
      <c r="B212" s="84"/>
      <c r="C212" s="85" t="s">
        <v>2206</v>
      </c>
      <c r="D212" s="130"/>
      <c r="E212" s="95"/>
      <c r="F212" s="660"/>
      <c r="G212" s="660"/>
      <c r="H212" s="660"/>
      <c r="I212" s="660"/>
      <c r="J212" s="660"/>
      <c r="K212" s="747"/>
      <c r="L212" s="660"/>
      <c r="M212" s="537"/>
      <c r="N212" s="660"/>
      <c r="O212" s="537">
        <f>SUM(O213:O214)</f>
        <v>0</v>
      </c>
      <c r="P212" s="740"/>
      <c r="Q212" s="660"/>
      <c r="R212" s="537">
        <f>SUM(R213:R214)</f>
        <v>0</v>
      </c>
    </row>
    <row r="213" spans="1:18">
      <c r="A213" s="170" t="s">
        <v>2207</v>
      </c>
      <c r="B213" s="173" t="s">
        <v>1770</v>
      </c>
      <c r="C213" s="179" t="s">
        <v>2208</v>
      </c>
      <c r="D213" s="172" t="s">
        <v>120</v>
      </c>
      <c r="E213" s="174" t="s">
        <v>156</v>
      </c>
      <c r="F213" s="266"/>
      <c r="G213" s="266"/>
      <c r="H213" s="266"/>
      <c r="I213" s="266"/>
      <c r="J213" s="266"/>
      <c r="K213" s="743"/>
      <c r="L213" s="743"/>
      <c r="M213" s="1144">
        <f t="shared" ref="M213:M214" si="76">L213/100000</f>
        <v>0</v>
      </c>
      <c r="N213" s="743"/>
      <c r="O213" s="1173">
        <f t="shared" ref="O213:O214" si="77">N213*M213</f>
        <v>0</v>
      </c>
      <c r="P213" s="1146"/>
      <c r="Q213" s="170">
        <f>'NLEP Abstract'!J28</f>
        <v>0</v>
      </c>
      <c r="R213" s="563">
        <f>'NLEP Abstract'!K28</f>
        <v>0</v>
      </c>
    </row>
    <row r="214" spans="1:18">
      <c r="A214" s="170" t="s">
        <v>2209</v>
      </c>
      <c r="B214" s="14"/>
      <c r="C214" s="14" t="s">
        <v>2204</v>
      </c>
      <c r="D214" s="172" t="s">
        <v>120</v>
      </c>
      <c r="E214" s="174" t="s">
        <v>156</v>
      </c>
      <c r="F214" s="266"/>
      <c r="G214" s="266"/>
      <c r="H214" s="266"/>
      <c r="I214" s="266"/>
      <c r="J214" s="266"/>
      <c r="K214" s="743"/>
      <c r="L214" s="724"/>
      <c r="M214" s="563">
        <f t="shared" si="76"/>
        <v>0</v>
      </c>
      <c r="N214" s="724"/>
      <c r="O214" s="563">
        <f t="shared" si="77"/>
        <v>0</v>
      </c>
      <c r="P214" s="1146"/>
      <c r="Q214" s="170">
        <f>'NLEP Abstract'!J29</f>
        <v>0</v>
      </c>
      <c r="R214" s="563">
        <f>'NLEP Abstract'!K29</f>
        <v>0</v>
      </c>
    </row>
    <row r="215" spans="1:18">
      <c r="A215" s="132" t="s">
        <v>2210</v>
      </c>
      <c r="B215" s="84"/>
      <c r="C215" s="85" t="s">
        <v>2211</v>
      </c>
      <c r="D215" s="130"/>
      <c r="E215" s="95"/>
      <c r="F215" s="660"/>
      <c r="G215" s="660"/>
      <c r="H215" s="660"/>
      <c r="I215" s="660"/>
      <c r="J215" s="660"/>
      <c r="K215" s="747"/>
      <c r="L215" s="660"/>
      <c r="M215" s="537"/>
      <c r="N215" s="660"/>
      <c r="O215" s="537">
        <f>SUM(O216:O218)</f>
        <v>0</v>
      </c>
      <c r="P215" s="740"/>
      <c r="Q215" s="660"/>
      <c r="R215" s="537">
        <f>SUM(R216:R218)</f>
        <v>0</v>
      </c>
    </row>
    <row r="216" spans="1:18">
      <c r="A216" s="170" t="s">
        <v>2212</v>
      </c>
      <c r="B216" s="171" t="s">
        <v>2213</v>
      </c>
      <c r="C216" s="171" t="s">
        <v>2214</v>
      </c>
      <c r="D216" s="172" t="s">
        <v>120</v>
      </c>
      <c r="E216" s="174" t="s">
        <v>472</v>
      </c>
      <c r="F216" s="1015"/>
      <c r="G216" s="1015"/>
      <c r="H216" s="1541"/>
      <c r="I216" s="1541"/>
      <c r="J216" s="1147"/>
      <c r="K216" s="1149"/>
      <c r="L216" s="1149"/>
      <c r="M216" s="1150">
        <f t="shared" ref="M216:M218" si="78">L216/100000</f>
        <v>0</v>
      </c>
      <c r="N216" s="1149"/>
      <c r="O216" s="1139">
        <f t="shared" ref="O216:O218" si="79">N216*M216</f>
        <v>0</v>
      </c>
      <c r="P216" s="1562"/>
      <c r="Q216" s="170">
        <f>'RNTCP Abstract'!J23</f>
        <v>0</v>
      </c>
      <c r="R216" s="563">
        <f>'RNTCP Abstract'!K23</f>
        <v>0</v>
      </c>
    </row>
    <row r="217" spans="1:18">
      <c r="A217" s="170" t="s">
        <v>2215</v>
      </c>
      <c r="B217" s="171" t="s">
        <v>2216</v>
      </c>
      <c r="C217" s="171" t="s">
        <v>23</v>
      </c>
      <c r="D217" s="172" t="s">
        <v>120</v>
      </c>
      <c r="E217" s="174" t="s">
        <v>472</v>
      </c>
      <c r="F217" s="1015"/>
      <c r="G217" s="1015"/>
      <c r="H217" s="1541"/>
      <c r="I217" s="1541"/>
      <c r="J217" s="1015"/>
      <c r="K217" s="1149"/>
      <c r="L217" s="1149"/>
      <c r="M217" s="1150">
        <f t="shared" si="78"/>
        <v>0</v>
      </c>
      <c r="N217" s="1149"/>
      <c r="O217" s="1139">
        <f t="shared" si="79"/>
        <v>0</v>
      </c>
      <c r="P217" s="1562"/>
      <c r="Q217" s="170">
        <f>'RNTCP Abstract'!J24</f>
        <v>0</v>
      </c>
      <c r="R217" s="563">
        <f>'RNTCP Abstract'!K24</f>
        <v>0</v>
      </c>
    </row>
    <row r="218" spans="1:18">
      <c r="A218" s="170" t="s">
        <v>2217</v>
      </c>
      <c r="B218" s="14"/>
      <c r="C218" s="14" t="s">
        <v>2204</v>
      </c>
      <c r="D218" s="172" t="s">
        <v>120</v>
      </c>
      <c r="E218" s="174" t="s">
        <v>472</v>
      </c>
      <c r="F218" s="266"/>
      <c r="G218" s="266"/>
      <c r="H218" s="266"/>
      <c r="I218" s="266"/>
      <c r="J218" s="266"/>
      <c r="K218" s="724"/>
      <c r="L218" s="724"/>
      <c r="M218" s="563">
        <f t="shared" si="78"/>
        <v>0</v>
      </c>
      <c r="N218" s="724"/>
      <c r="O218" s="563">
        <f t="shared" si="79"/>
        <v>0</v>
      </c>
      <c r="P218" s="1146"/>
      <c r="Q218" s="170">
        <f>'RNTCP Abstract'!J25</f>
        <v>0</v>
      </c>
      <c r="R218" s="563">
        <f>'RNTCP Abstract'!K25</f>
        <v>0</v>
      </c>
    </row>
    <row r="219" spans="1:18">
      <c r="A219" s="132" t="s">
        <v>2218</v>
      </c>
      <c r="B219" s="84" t="s">
        <v>2219</v>
      </c>
      <c r="C219" s="85" t="s">
        <v>2220</v>
      </c>
      <c r="D219" s="130"/>
      <c r="E219" s="95"/>
      <c r="F219" s="660"/>
      <c r="G219" s="660"/>
      <c r="H219" s="660"/>
      <c r="I219" s="660"/>
      <c r="J219" s="660"/>
      <c r="K219" s="747"/>
      <c r="L219" s="660"/>
      <c r="M219" s="537"/>
      <c r="N219" s="660"/>
      <c r="O219" s="537">
        <f>SUM(O220:O221)</f>
        <v>0</v>
      </c>
      <c r="P219" s="740"/>
      <c r="Q219" s="660"/>
      <c r="R219" s="537">
        <f>SUM(R220:R221)</f>
        <v>0</v>
      </c>
    </row>
    <row r="220" spans="1:18" ht="33.75">
      <c r="A220" s="170" t="s">
        <v>2221</v>
      </c>
      <c r="B220" s="185" t="s">
        <v>2222</v>
      </c>
      <c r="C220" s="185" t="s">
        <v>2223</v>
      </c>
      <c r="D220" s="170" t="s">
        <v>77</v>
      </c>
      <c r="E220" s="416" t="s">
        <v>93</v>
      </c>
      <c r="F220" s="266"/>
      <c r="G220" s="266"/>
      <c r="H220" s="732"/>
      <c r="I220" s="732"/>
      <c r="J220" s="664"/>
      <c r="K220" s="1549"/>
      <c r="L220" s="1174"/>
      <c r="M220" s="565">
        <f t="shared" ref="M220:M221" si="80">L220/100000</f>
        <v>0</v>
      </c>
      <c r="N220" s="1174"/>
      <c r="O220" s="565">
        <f t="shared" ref="O220:O221" si="81">N220*M220</f>
        <v>0</v>
      </c>
      <c r="P220" s="1563"/>
      <c r="Q220" s="170">
        <f>'NPCB Abstract'!J32</f>
        <v>0</v>
      </c>
      <c r="R220" s="563">
        <f>'NPCB Abstract'!K32</f>
        <v>0</v>
      </c>
    </row>
    <row r="221" spans="1:18">
      <c r="A221" s="170" t="s">
        <v>2224</v>
      </c>
      <c r="B221" s="14"/>
      <c r="C221" s="14" t="s">
        <v>2204</v>
      </c>
      <c r="D221" s="170" t="s">
        <v>77</v>
      </c>
      <c r="E221" s="416" t="s">
        <v>93</v>
      </c>
      <c r="F221" s="266"/>
      <c r="G221" s="266"/>
      <c r="H221" s="266"/>
      <c r="I221" s="266"/>
      <c r="J221" s="266"/>
      <c r="K221" s="724"/>
      <c r="L221" s="724"/>
      <c r="M221" s="563">
        <f t="shared" si="80"/>
        <v>0</v>
      </c>
      <c r="N221" s="724"/>
      <c r="O221" s="563">
        <f t="shared" si="81"/>
        <v>0</v>
      </c>
      <c r="P221" s="1146"/>
      <c r="Q221" s="170">
        <f>'NPCB Abstract'!J33</f>
        <v>0</v>
      </c>
      <c r="R221" s="563">
        <f>'NPCB Abstract'!K33</f>
        <v>0</v>
      </c>
    </row>
    <row r="222" spans="1:18">
      <c r="A222" s="132" t="s">
        <v>2225</v>
      </c>
      <c r="B222" s="84" t="s">
        <v>2226</v>
      </c>
      <c r="C222" s="85" t="s">
        <v>2227</v>
      </c>
      <c r="D222" s="130"/>
      <c r="E222" s="95"/>
      <c r="F222" s="660"/>
      <c r="G222" s="660"/>
      <c r="H222" s="660"/>
      <c r="I222" s="660"/>
      <c r="J222" s="660"/>
      <c r="K222" s="747"/>
      <c r="L222" s="660"/>
      <c r="M222" s="537"/>
      <c r="N222" s="660"/>
      <c r="O222" s="537">
        <f>SUM(O223:O224)</f>
        <v>0</v>
      </c>
      <c r="P222" s="740"/>
      <c r="Q222" s="660"/>
      <c r="R222" s="537">
        <f>SUM(R223:R224)</f>
        <v>0</v>
      </c>
    </row>
    <row r="223" spans="1:18">
      <c r="A223" s="170" t="s">
        <v>2228</v>
      </c>
      <c r="B223" s="185"/>
      <c r="C223" s="733"/>
      <c r="D223" s="170" t="s">
        <v>77</v>
      </c>
      <c r="E223" s="416" t="s">
        <v>162</v>
      </c>
      <c r="F223" s="266"/>
      <c r="G223" s="266"/>
      <c r="H223" s="266"/>
      <c r="I223" s="266"/>
      <c r="J223" s="266"/>
      <c r="K223" s="724"/>
      <c r="L223" s="724"/>
      <c r="M223" s="563">
        <f t="shared" ref="M223:M224" si="82">L223/100000</f>
        <v>0</v>
      </c>
      <c r="N223" s="724"/>
      <c r="O223" s="563">
        <f t="shared" ref="O223:O224" si="83">N223*M223</f>
        <v>0</v>
      </c>
      <c r="P223" s="1146"/>
      <c r="Q223" s="170">
        <f>'NMHP Abstract'!J21</f>
        <v>0</v>
      </c>
      <c r="R223" s="563">
        <f>'NMHP Abstract'!K21</f>
        <v>0</v>
      </c>
    </row>
    <row r="224" spans="1:18">
      <c r="A224" s="170" t="s">
        <v>2229</v>
      </c>
      <c r="B224" s="185"/>
      <c r="C224" s="733"/>
      <c r="D224" s="170" t="s">
        <v>77</v>
      </c>
      <c r="E224" s="416" t="s">
        <v>162</v>
      </c>
      <c r="F224" s="266"/>
      <c r="G224" s="266"/>
      <c r="H224" s="266"/>
      <c r="I224" s="266"/>
      <c r="J224" s="266"/>
      <c r="K224" s="724"/>
      <c r="L224" s="724"/>
      <c r="M224" s="563">
        <f t="shared" si="82"/>
        <v>0</v>
      </c>
      <c r="N224" s="724"/>
      <c r="O224" s="563">
        <f t="shared" si="83"/>
        <v>0</v>
      </c>
      <c r="P224" s="1146"/>
      <c r="Q224" s="170">
        <f>'NMHP Abstract'!J22</f>
        <v>0</v>
      </c>
      <c r="R224" s="563">
        <f>'NMHP Abstract'!K22</f>
        <v>0</v>
      </c>
    </row>
    <row r="225" spans="1:18">
      <c r="A225" s="132" t="s">
        <v>2230</v>
      </c>
      <c r="B225" s="84" t="s">
        <v>2231</v>
      </c>
      <c r="C225" s="85" t="s">
        <v>2232</v>
      </c>
      <c r="D225" s="130"/>
      <c r="E225" s="95"/>
      <c r="F225" s="660"/>
      <c r="G225" s="660"/>
      <c r="H225" s="660"/>
      <c r="I225" s="660"/>
      <c r="J225" s="660"/>
      <c r="K225" s="747"/>
      <c r="L225" s="660"/>
      <c r="M225" s="537"/>
      <c r="N225" s="660"/>
      <c r="O225" s="537">
        <f>SUM(O226:O227)</f>
        <v>0</v>
      </c>
      <c r="P225" s="740"/>
      <c r="Q225" s="660"/>
      <c r="R225" s="537">
        <f>SUM(R226:R227)</f>
        <v>0</v>
      </c>
    </row>
    <row r="226" spans="1:18" s="184" customFormat="1">
      <c r="A226" s="172" t="s">
        <v>2233</v>
      </c>
      <c r="B226" s="185"/>
      <c r="C226" s="733"/>
      <c r="D226" s="172" t="s">
        <v>77</v>
      </c>
      <c r="E226" s="174" t="s">
        <v>477</v>
      </c>
      <c r="F226" s="266"/>
      <c r="G226" s="266"/>
      <c r="H226" s="266"/>
      <c r="I226" s="266"/>
      <c r="J226" s="266"/>
      <c r="K226" s="724"/>
      <c r="L226" s="724"/>
      <c r="M226" s="563">
        <f t="shared" ref="M226:M227" si="84">L226/100000</f>
        <v>0</v>
      </c>
      <c r="N226" s="724"/>
      <c r="O226" s="563">
        <f t="shared" ref="O226:O227" si="85">N226*M226</f>
        <v>0</v>
      </c>
      <c r="P226" s="1146"/>
      <c r="Q226" s="172">
        <f>'NPHCE Abstract'!J22</f>
        <v>0</v>
      </c>
      <c r="R226" s="565">
        <f>'NPHCE Abstract'!K22</f>
        <v>0</v>
      </c>
    </row>
    <row r="227" spans="1:18" s="184" customFormat="1">
      <c r="A227" s="172" t="s">
        <v>2234</v>
      </c>
      <c r="B227" s="185"/>
      <c r="C227" s="733"/>
      <c r="D227" s="172" t="s">
        <v>77</v>
      </c>
      <c r="E227" s="174" t="s">
        <v>477</v>
      </c>
      <c r="F227" s="266"/>
      <c r="G227" s="266"/>
      <c r="H227" s="266"/>
      <c r="I227" s="266"/>
      <c r="J227" s="266"/>
      <c r="K227" s="724"/>
      <c r="L227" s="724"/>
      <c r="M227" s="563">
        <f t="shared" si="84"/>
        <v>0</v>
      </c>
      <c r="N227" s="724"/>
      <c r="O227" s="563">
        <f t="shared" si="85"/>
        <v>0</v>
      </c>
      <c r="P227" s="1146"/>
      <c r="Q227" s="172">
        <f>'NPHCE Abstract'!J23</f>
        <v>0</v>
      </c>
      <c r="R227" s="565">
        <f>'NPHCE Abstract'!K23</f>
        <v>0</v>
      </c>
    </row>
    <row r="228" spans="1:18" s="184" customFormat="1">
      <c r="A228" s="132" t="s">
        <v>2235</v>
      </c>
      <c r="B228" s="84"/>
      <c r="C228" s="85" t="s">
        <v>2236</v>
      </c>
      <c r="D228" s="130"/>
      <c r="E228" s="95"/>
      <c r="F228" s="660"/>
      <c r="G228" s="660"/>
      <c r="H228" s="660"/>
      <c r="I228" s="660"/>
      <c r="J228" s="660"/>
      <c r="K228" s="747"/>
      <c r="L228" s="660"/>
      <c r="M228" s="537"/>
      <c r="N228" s="660"/>
      <c r="O228" s="537">
        <f>SUM(O229:O230)</f>
        <v>0</v>
      </c>
      <c r="P228" s="740"/>
      <c r="Q228" s="660"/>
      <c r="R228" s="537">
        <f>SUM(R229:R230)</f>
        <v>0</v>
      </c>
    </row>
    <row r="229" spans="1:18" ht="22.5">
      <c r="A229" s="170" t="s">
        <v>2237</v>
      </c>
      <c r="B229" s="185" t="s">
        <v>2238</v>
      </c>
      <c r="C229" s="185" t="s">
        <v>2239</v>
      </c>
      <c r="D229" s="170" t="s">
        <v>77</v>
      </c>
      <c r="E229" s="416" t="s">
        <v>164</v>
      </c>
      <c r="F229" s="266"/>
      <c r="G229" s="266"/>
      <c r="H229" s="266"/>
      <c r="I229" s="266"/>
      <c r="J229" s="266"/>
      <c r="K229" s="743"/>
      <c r="L229" s="724"/>
      <c r="M229" s="563">
        <f t="shared" ref="M229:M230" si="86">L229/100000</f>
        <v>0</v>
      </c>
      <c r="N229" s="724"/>
      <c r="O229" s="563">
        <f t="shared" ref="O229:O230" si="87">N229*M229</f>
        <v>0</v>
      </c>
      <c r="P229" s="743"/>
      <c r="Q229" s="170">
        <f>'NTCP Abstract'!J27</f>
        <v>0</v>
      </c>
      <c r="R229" s="563">
        <f>'NTCP Abstract'!K27</f>
        <v>0</v>
      </c>
    </row>
    <row r="230" spans="1:18">
      <c r="A230" s="170" t="s">
        <v>2240</v>
      </c>
      <c r="B230" s="14"/>
      <c r="C230" s="14" t="s">
        <v>2204</v>
      </c>
      <c r="D230" s="170" t="s">
        <v>77</v>
      </c>
      <c r="E230" s="416" t="s">
        <v>164</v>
      </c>
      <c r="F230" s="266"/>
      <c r="G230" s="266"/>
      <c r="H230" s="266"/>
      <c r="I230" s="266"/>
      <c r="J230" s="266"/>
      <c r="K230" s="724"/>
      <c r="L230" s="724"/>
      <c r="M230" s="563">
        <f t="shared" si="86"/>
        <v>0</v>
      </c>
      <c r="N230" s="724"/>
      <c r="O230" s="563">
        <f t="shared" si="87"/>
        <v>0</v>
      </c>
      <c r="P230" s="1146"/>
      <c r="Q230" s="170">
        <f>'NTCP Abstract'!J28</f>
        <v>0</v>
      </c>
      <c r="R230" s="563">
        <f>'NTCP Abstract'!K28</f>
        <v>0</v>
      </c>
    </row>
    <row r="231" spans="1:18">
      <c r="A231" s="132" t="s">
        <v>2241</v>
      </c>
      <c r="B231" s="84" t="s">
        <v>2242</v>
      </c>
      <c r="C231" s="85" t="s">
        <v>2243</v>
      </c>
      <c r="D231" s="130"/>
      <c r="E231" s="95"/>
      <c r="F231" s="660"/>
      <c r="G231" s="660"/>
      <c r="H231" s="660"/>
      <c r="I231" s="660"/>
      <c r="J231" s="660"/>
      <c r="K231" s="747"/>
      <c r="L231" s="660"/>
      <c r="M231" s="537"/>
      <c r="N231" s="660"/>
      <c r="O231" s="537">
        <f>SUM(O232:O237)</f>
        <v>0</v>
      </c>
      <c r="P231" s="740"/>
      <c r="Q231" s="660"/>
      <c r="R231" s="537">
        <f>SUM(R232:R237)</f>
        <v>0</v>
      </c>
    </row>
    <row r="232" spans="1:18">
      <c r="A232" s="170" t="s">
        <v>2244</v>
      </c>
      <c r="B232" s="185" t="s">
        <v>2245</v>
      </c>
      <c r="C232" s="177" t="s">
        <v>2246</v>
      </c>
      <c r="D232" s="170" t="s">
        <v>77</v>
      </c>
      <c r="E232" s="416" t="s">
        <v>517</v>
      </c>
      <c r="F232" s="266"/>
      <c r="G232" s="266"/>
      <c r="H232" s="266"/>
      <c r="I232" s="266"/>
      <c r="J232" s="743"/>
      <c r="K232" s="266"/>
      <c r="L232" s="724"/>
      <c r="M232" s="565">
        <f t="shared" ref="M232:M237" si="88">L232/100000</f>
        <v>0</v>
      </c>
      <c r="N232" s="724"/>
      <c r="O232" s="565">
        <f t="shared" ref="O232:O235" si="89">N232*M232</f>
        <v>0</v>
      </c>
      <c r="P232" s="743"/>
      <c r="Q232" s="170">
        <f>'NPCDCS Abstract'!J35</f>
        <v>0</v>
      </c>
      <c r="R232" s="563">
        <f>'NPCDCS Abstract'!K35</f>
        <v>0</v>
      </c>
    </row>
    <row r="233" spans="1:18" ht="22.5">
      <c r="A233" s="170" t="s">
        <v>2247</v>
      </c>
      <c r="B233" s="185" t="s">
        <v>2248</v>
      </c>
      <c r="C233" s="177" t="s">
        <v>2249</v>
      </c>
      <c r="D233" s="170" t="s">
        <v>77</v>
      </c>
      <c r="E233" s="416" t="s">
        <v>517</v>
      </c>
      <c r="F233" s="266"/>
      <c r="G233" s="266"/>
      <c r="H233" s="266"/>
      <c r="I233" s="266"/>
      <c r="J233" s="743"/>
      <c r="K233" s="266"/>
      <c r="L233" s="724"/>
      <c r="M233" s="565">
        <f t="shared" si="88"/>
        <v>0</v>
      </c>
      <c r="N233" s="724"/>
      <c r="O233" s="565">
        <f t="shared" si="89"/>
        <v>0</v>
      </c>
      <c r="P233" s="743"/>
      <c r="Q233" s="170">
        <f>'NPCDCS Abstract'!J36</f>
        <v>0</v>
      </c>
      <c r="R233" s="563">
        <f>'NPCDCS Abstract'!K36</f>
        <v>0</v>
      </c>
    </row>
    <row r="234" spans="1:18">
      <c r="A234" s="170" t="s">
        <v>2250</v>
      </c>
      <c r="B234" s="185" t="s">
        <v>2251</v>
      </c>
      <c r="C234" s="177" t="s">
        <v>2252</v>
      </c>
      <c r="D234" s="170" t="s">
        <v>77</v>
      </c>
      <c r="E234" s="416" t="s">
        <v>517</v>
      </c>
      <c r="F234" s="266"/>
      <c r="G234" s="266"/>
      <c r="H234" s="266"/>
      <c r="I234" s="266"/>
      <c r="J234" s="743"/>
      <c r="K234" s="266"/>
      <c r="L234" s="724"/>
      <c r="M234" s="565">
        <f t="shared" si="88"/>
        <v>0</v>
      </c>
      <c r="N234" s="724"/>
      <c r="O234" s="565">
        <f t="shared" si="89"/>
        <v>0</v>
      </c>
      <c r="P234" s="743"/>
      <c r="Q234" s="170">
        <f>'NPCDCS Abstract'!J37</f>
        <v>0</v>
      </c>
      <c r="R234" s="563">
        <f>'NPCDCS Abstract'!K37</f>
        <v>0</v>
      </c>
    </row>
    <row r="235" spans="1:18">
      <c r="A235" s="170" t="s">
        <v>2253</v>
      </c>
      <c r="B235" s="185" t="s">
        <v>2254</v>
      </c>
      <c r="C235" s="177" t="s">
        <v>2255</v>
      </c>
      <c r="D235" s="170" t="s">
        <v>77</v>
      </c>
      <c r="E235" s="416" t="s">
        <v>517</v>
      </c>
      <c r="F235" s="266"/>
      <c r="G235" s="266"/>
      <c r="H235" s="266"/>
      <c r="I235" s="266"/>
      <c r="J235" s="1175"/>
      <c r="K235" s="266"/>
      <c r="L235" s="1176"/>
      <c r="M235" s="565">
        <f t="shared" si="88"/>
        <v>0</v>
      </c>
      <c r="N235" s="1176"/>
      <c r="O235" s="563">
        <f t="shared" si="89"/>
        <v>0</v>
      </c>
      <c r="P235" s="1175"/>
      <c r="Q235" s="170">
        <f>'NPCDCS Abstract'!J38</f>
        <v>0</v>
      </c>
      <c r="R235" s="563">
        <f>'NPCDCS Abstract'!K38</f>
        <v>0</v>
      </c>
    </row>
    <row r="236" spans="1:18">
      <c r="A236" s="170" t="s">
        <v>2256</v>
      </c>
      <c r="B236" s="185" t="s">
        <v>2257</v>
      </c>
      <c r="C236" s="177" t="s">
        <v>2258</v>
      </c>
      <c r="D236" s="172" t="s">
        <v>77</v>
      </c>
      <c r="E236" s="174" t="s">
        <v>517</v>
      </c>
      <c r="F236" s="266"/>
      <c r="G236" s="266"/>
      <c r="H236" s="266"/>
      <c r="I236" s="266"/>
      <c r="J236" s="743"/>
      <c r="K236" s="266"/>
      <c r="L236" s="724"/>
      <c r="M236" s="565">
        <f t="shared" ref="M236" si="90">L236/100000</f>
        <v>0</v>
      </c>
      <c r="N236" s="724"/>
      <c r="O236" s="565">
        <f t="shared" ref="O236:O237" si="91">N236*M236</f>
        <v>0</v>
      </c>
      <c r="P236" s="743"/>
      <c r="Q236" s="170">
        <f>'NPCDCS Abstract'!J39</f>
        <v>0</v>
      </c>
      <c r="R236" s="563">
        <f>'NPCDCS Abstract'!K39</f>
        <v>0</v>
      </c>
    </row>
    <row r="237" spans="1:18" s="181" customFormat="1" ht="22.5">
      <c r="A237" s="170" t="s">
        <v>3430</v>
      </c>
      <c r="B237" s="14" t="s">
        <v>151</v>
      </c>
      <c r="C237" s="177" t="s">
        <v>3020</v>
      </c>
      <c r="D237" s="172" t="s">
        <v>92</v>
      </c>
      <c r="E237" s="174" t="s">
        <v>517</v>
      </c>
      <c r="F237" s="266"/>
      <c r="G237" s="266"/>
      <c r="H237" s="266"/>
      <c r="I237" s="266"/>
      <c r="J237" s="1550"/>
      <c r="K237" s="266"/>
      <c r="L237" s="1551"/>
      <c r="M237" s="565">
        <f t="shared" si="88"/>
        <v>0</v>
      </c>
      <c r="N237" s="1551"/>
      <c r="O237" s="563">
        <f t="shared" si="91"/>
        <v>0</v>
      </c>
      <c r="P237" s="1177"/>
      <c r="Q237" s="170">
        <f>'NPCDCS Abstract'!J40</f>
        <v>0</v>
      </c>
      <c r="R237" s="563">
        <f>'NPCDCS Abstract'!K40</f>
        <v>0</v>
      </c>
    </row>
    <row r="238" spans="1:18" ht="22.5">
      <c r="A238" s="132" t="s">
        <v>2259</v>
      </c>
      <c r="B238" s="84" t="s">
        <v>1545</v>
      </c>
      <c r="C238" s="85" t="s">
        <v>2830</v>
      </c>
      <c r="D238" s="130"/>
      <c r="E238" s="95"/>
      <c r="F238" s="660"/>
      <c r="G238" s="660"/>
      <c r="H238" s="660"/>
      <c r="I238" s="660"/>
      <c r="J238" s="660"/>
      <c r="K238" s="747"/>
      <c r="L238" s="660"/>
      <c r="M238" s="537"/>
      <c r="N238" s="660"/>
      <c r="O238" s="537">
        <f>SUM(O239:O240)</f>
        <v>0</v>
      </c>
      <c r="P238" s="740"/>
      <c r="Q238" s="660"/>
      <c r="R238" s="537">
        <f>SUM(R239:R240)</f>
        <v>0</v>
      </c>
    </row>
    <row r="239" spans="1:18" s="181" customFormat="1">
      <c r="A239" s="170" t="s">
        <v>2262</v>
      </c>
      <c r="B239" s="14"/>
      <c r="C239" s="32"/>
      <c r="D239" s="170" t="s">
        <v>77</v>
      </c>
      <c r="E239" s="416" t="s">
        <v>4599</v>
      </c>
      <c r="F239" s="266"/>
      <c r="G239" s="266"/>
      <c r="H239" s="266"/>
      <c r="I239" s="266"/>
      <c r="J239" s="266"/>
      <c r="K239" s="724"/>
      <c r="L239" s="724"/>
      <c r="M239" s="563">
        <f t="shared" ref="M239:M240" si="92">L239/100000</f>
        <v>0</v>
      </c>
      <c r="N239" s="724"/>
      <c r="O239" s="563">
        <f t="shared" ref="O239:O240" si="93">N239*M239</f>
        <v>0</v>
      </c>
      <c r="P239" s="1146"/>
      <c r="Q239" s="170">
        <f>'Dialysis Programme Abstract'!J15</f>
        <v>0</v>
      </c>
      <c r="R239" s="563">
        <f>'Dialysis Programme Abstract'!K15</f>
        <v>0</v>
      </c>
    </row>
    <row r="240" spans="1:18" s="181" customFormat="1">
      <c r="A240" s="170" t="s">
        <v>2265</v>
      </c>
      <c r="B240" s="14"/>
      <c r="C240" s="32"/>
      <c r="D240" s="170" t="s">
        <v>77</v>
      </c>
      <c r="E240" s="416" t="s">
        <v>4599</v>
      </c>
      <c r="F240" s="266"/>
      <c r="G240" s="266"/>
      <c r="H240" s="266"/>
      <c r="I240" s="266"/>
      <c r="J240" s="266"/>
      <c r="K240" s="724"/>
      <c r="L240" s="724"/>
      <c r="M240" s="563">
        <f t="shared" si="92"/>
        <v>0</v>
      </c>
      <c r="N240" s="724"/>
      <c r="O240" s="563">
        <f t="shared" si="93"/>
        <v>0</v>
      </c>
      <c r="P240" s="1146"/>
      <c r="Q240" s="170">
        <f>'Dialysis Programme Abstract'!J16</f>
        <v>0</v>
      </c>
      <c r="R240" s="563">
        <f>'Dialysis Programme Abstract'!K16</f>
        <v>0</v>
      </c>
    </row>
    <row r="241" spans="1:19">
      <c r="A241" s="132" t="s">
        <v>2827</v>
      </c>
      <c r="B241" s="84" t="s">
        <v>2260</v>
      </c>
      <c r="C241" s="85" t="s">
        <v>2261</v>
      </c>
      <c r="D241" s="130"/>
      <c r="E241" s="95"/>
      <c r="F241" s="660"/>
      <c r="G241" s="660"/>
      <c r="H241" s="660"/>
      <c r="I241" s="660"/>
      <c r="J241" s="660"/>
      <c r="K241" s="747"/>
      <c r="L241" s="660"/>
      <c r="M241" s="537"/>
      <c r="N241" s="660"/>
      <c r="O241" s="537">
        <f>SUM(O242:O243)</f>
        <v>0</v>
      </c>
      <c r="P241" s="740"/>
      <c r="Q241" s="660"/>
      <c r="R241" s="537">
        <f>SUM(R242:R243)</f>
        <v>0</v>
      </c>
    </row>
    <row r="242" spans="1:19" s="181" customFormat="1">
      <c r="A242" s="170" t="s">
        <v>2828</v>
      </c>
      <c r="B242" s="14" t="s">
        <v>2263</v>
      </c>
      <c r="C242" s="14" t="s">
        <v>2264</v>
      </c>
      <c r="D242" s="170" t="s">
        <v>77</v>
      </c>
      <c r="E242" s="416" t="s">
        <v>77</v>
      </c>
      <c r="F242" s="1015"/>
      <c r="G242" s="1015"/>
      <c r="H242" s="1541"/>
      <c r="I242" s="1541"/>
      <c r="J242" s="1015"/>
      <c r="K242" s="1148"/>
      <c r="L242" s="1149"/>
      <c r="M242" s="1150">
        <f t="shared" ref="M242:M243" si="94">L242/100000</f>
        <v>0</v>
      </c>
      <c r="N242" s="1149"/>
      <c r="O242" s="1150">
        <f t="shared" ref="O242:O243" si="95">N242*M242</f>
        <v>0</v>
      </c>
      <c r="P242" s="1155"/>
      <c r="Q242" s="728"/>
      <c r="R242" s="730"/>
    </row>
    <row r="243" spans="1:19" s="181" customFormat="1" ht="22.5">
      <c r="A243" s="170" t="s">
        <v>2829</v>
      </c>
      <c r="B243" s="14" t="s">
        <v>2266</v>
      </c>
      <c r="C243" s="14" t="s">
        <v>2267</v>
      </c>
      <c r="D243" s="170" t="s">
        <v>77</v>
      </c>
      <c r="E243" s="416" t="s">
        <v>77</v>
      </c>
      <c r="F243" s="1015"/>
      <c r="G243" s="1015"/>
      <c r="H243" s="1541"/>
      <c r="I243" s="1541"/>
      <c r="J243" s="1015"/>
      <c r="K243" s="1149"/>
      <c r="L243" s="1149"/>
      <c r="M243" s="1139">
        <f t="shared" si="94"/>
        <v>0</v>
      </c>
      <c r="N243" s="1149"/>
      <c r="O243" s="563">
        <f t="shared" si="95"/>
        <v>0</v>
      </c>
      <c r="P243" s="1181"/>
      <c r="Q243" s="728"/>
      <c r="R243" s="730"/>
    </row>
    <row r="244" spans="1:19" ht="22.5">
      <c r="A244" s="132" t="s">
        <v>2870</v>
      </c>
      <c r="B244" s="85" t="s">
        <v>2379</v>
      </c>
      <c r="C244" s="85" t="s">
        <v>3073</v>
      </c>
      <c r="D244" s="130"/>
      <c r="E244" s="95"/>
      <c r="F244" s="660"/>
      <c r="G244" s="660"/>
      <c r="H244" s="660"/>
      <c r="I244" s="660"/>
      <c r="J244" s="660"/>
      <c r="K244" s="747"/>
      <c r="L244" s="660"/>
      <c r="M244" s="537"/>
      <c r="N244" s="660"/>
      <c r="O244" s="537">
        <f>SUM(O245:O246)</f>
        <v>0</v>
      </c>
      <c r="P244" s="740"/>
      <c r="Q244" s="660"/>
      <c r="R244" s="537">
        <f>SUM(R245:R246)</f>
        <v>0</v>
      </c>
    </row>
    <row r="245" spans="1:19" s="181" customFormat="1" ht="15">
      <c r="A245" s="170" t="s">
        <v>2871</v>
      </c>
      <c r="B245" s="14"/>
      <c r="C245" s="32"/>
      <c r="D245" s="170" t="s">
        <v>77</v>
      </c>
      <c r="E245" s="416" t="s">
        <v>3774</v>
      </c>
      <c r="F245" s="266"/>
      <c r="G245" s="266"/>
      <c r="H245" s="266"/>
      <c r="I245" s="266"/>
      <c r="J245" s="266"/>
      <c r="K245" s="724"/>
      <c r="L245" s="724"/>
      <c r="M245" s="563">
        <f t="shared" ref="M245:M246" si="96">L245/100000</f>
        <v>0</v>
      </c>
      <c r="N245" s="724"/>
      <c r="O245" s="563">
        <f t="shared" ref="O245" si="97">N245*M245</f>
        <v>0</v>
      </c>
      <c r="P245" s="1564"/>
      <c r="Q245" s="170">
        <f>'H&amp;WC Abstract'!J19</f>
        <v>0</v>
      </c>
      <c r="R245" s="563">
        <f>'H&amp;WC Abstract'!K19</f>
        <v>0</v>
      </c>
    </row>
    <row r="246" spans="1:19" s="181" customFormat="1">
      <c r="A246" s="170" t="s">
        <v>2872</v>
      </c>
      <c r="B246" s="14"/>
      <c r="C246" s="32"/>
      <c r="D246" s="170" t="s">
        <v>77</v>
      </c>
      <c r="E246" s="416" t="s">
        <v>3774</v>
      </c>
      <c r="F246" s="266"/>
      <c r="G246" s="266"/>
      <c r="H246" s="266"/>
      <c r="I246" s="266"/>
      <c r="J246" s="266"/>
      <c r="K246" s="724"/>
      <c r="L246" s="724"/>
      <c r="M246" s="563">
        <f t="shared" si="96"/>
        <v>0</v>
      </c>
      <c r="N246" s="724"/>
      <c r="O246" s="563">
        <f t="shared" ref="O246" si="98">N246*M246</f>
        <v>0</v>
      </c>
      <c r="P246" s="1146"/>
      <c r="Q246" s="170">
        <f>'H&amp;WC Abstract'!J20</f>
        <v>0</v>
      </c>
      <c r="R246" s="563">
        <f>'H&amp;WC Abstract'!K20</f>
        <v>0</v>
      </c>
    </row>
    <row r="247" spans="1:19" s="181" customFormat="1">
      <c r="A247" s="132" t="s">
        <v>4081</v>
      </c>
      <c r="B247" s="132"/>
      <c r="C247" s="132" t="s">
        <v>4077</v>
      </c>
      <c r="D247" s="132"/>
      <c r="E247" s="132"/>
      <c r="F247" s="132"/>
      <c r="G247" s="132"/>
      <c r="H247" s="132"/>
      <c r="I247" s="132"/>
      <c r="J247" s="132"/>
      <c r="K247" s="132"/>
      <c r="L247" s="132"/>
      <c r="M247" s="132"/>
      <c r="N247" s="132"/>
      <c r="O247" s="566">
        <f>SUM(O248:O251)</f>
        <v>0</v>
      </c>
      <c r="P247" s="132"/>
      <c r="Q247" s="132"/>
      <c r="R247" s="566">
        <f>SUM(R248:R251)</f>
        <v>0</v>
      </c>
      <c r="S247" s="181" t="s">
        <v>4086</v>
      </c>
    </row>
    <row r="248" spans="1:19" s="181" customFormat="1" ht="15">
      <c r="A248" s="1184" t="s">
        <v>4082</v>
      </c>
      <c r="B248" s="14"/>
      <c r="C248" s="799" t="s">
        <v>4076</v>
      </c>
      <c r="D248" s="172" t="s">
        <v>120</v>
      </c>
      <c r="E248" s="174" t="s">
        <v>4060</v>
      </c>
      <c r="F248" s="667"/>
      <c r="G248" s="667"/>
      <c r="H248" s="667"/>
      <c r="I248" s="667"/>
      <c r="J248" s="667"/>
      <c r="K248" s="731"/>
      <c r="L248" s="1565"/>
      <c r="M248" s="565">
        <f t="shared" ref="M248:M251" si="99">L248/100000</f>
        <v>0</v>
      </c>
      <c r="N248" s="1565"/>
      <c r="O248" s="563">
        <f t="shared" ref="O248:O251" si="100">N248*M248</f>
        <v>0</v>
      </c>
      <c r="P248" s="1158"/>
      <c r="Q248" s="170"/>
      <c r="R248" s="563"/>
    </row>
    <row r="249" spans="1:19" s="181" customFormat="1" ht="15">
      <c r="A249" s="1184" t="s">
        <v>4083</v>
      </c>
      <c r="B249" s="14"/>
      <c r="C249" s="799" t="s">
        <v>4078</v>
      </c>
      <c r="D249" s="172" t="s">
        <v>120</v>
      </c>
      <c r="E249" s="174" t="s">
        <v>4060</v>
      </c>
      <c r="F249" s="667"/>
      <c r="G249" s="667"/>
      <c r="H249" s="667"/>
      <c r="I249" s="667"/>
      <c r="J249" s="667"/>
      <c r="K249" s="731"/>
      <c r="L249" s="1565"/>
      <c r="M249" s="565">
        <f t="shared" si="99"/>
        <v>0</v>
      </c>
      <c r="N249" s="1565"/>
      <c r="O249" s="563">
        <f t="shared" si="100"/>
        <v>0</v>
      </c>
      <c r="P249" s="1158"/>
      <c r="Q249" s="170"/>
      <c r="R249" s="563"/>
    </row>
    <row r="250" spans="1:19" s="181" customFormat="1" ht="56.25">
      <c r="A250" s="1184" t="s">
        <v>4084</v>
      </c>
      <c r="B250" s="14"/>
      <c r="C250" s="799" t="s">
        <v>4079</v>
      </c>
      <c r="D250" s="172" t="s">
        <v>120</v>
      </c>
      <c r="E250" s="174" t="s">
        <v>4060</v>
      </c>
      <c r="F250" s="667"/>
      <c r="G250" s="667"/>
      <c r="H250" s="667"/>
      <c r="I250" s="667"/>
      <c r="J250" s="667"/>
      <c r="K250" s="731"/>
      <c r="L250" s="1565"/>
      <c r="M250" s="565">
        <f t="shared" si="99"/>
        <v>0</v>
      </c>
      <c r="N250" s="1565"/>
      <c r="O250" s="563">
        <f t="shared" si="100"/>
        <v>0</v>
      </c>
      <c r="P250" s="1158"/>
      <c r="Q250" s="170"/>
      <c r="R250" s="563"/>
    </row>
    <row r="251" spans="1:19" s="181" customFormat="1" ht="33.75">
      <c r="A251" s="1184" t="s">
        <v>4085</v>
      </c>
      <c r="B251" s="14"/>
      <c r="C251" s="799" t="s">
        <v>4080</v>
      </c>
      <c r="D251" s="172" t="s">
        <v>120</v>
      </c>
      <c r="E251" s="174" t="s">
        <v>4060</v>
      </c>
      <c r="F251" s="667"/>
      <c r="G251" s="667"/>
      <c r="H251" s="667"/>
      <c r="I251" s="667"/>
      <c r="J251" s="667"/>
      <c r="K251" s="731"/>
      <c r="L251" s="1565"/>
      <c r="M251" s="565">
        <f t="shared" si="99"/>
        <v>0</v>
      </c>
      <c r="N251" s="1565"/>
      <c r="O251" s="563">
        <f t="shared" si="100"/>
        <v>0</v>
      </c>
      <c r="P251" s="1158"/>
      <c r="Q251" s="170"/>
      <c r="R251" s="563"/>
    </row>
    <row r="252" spans="1:19" s="181" customFormat="1">
      <c r="A252" s="7">
        <v>6.3</v>
      </c>
      <c r="B252" s="188"/>
      <c r="C252" s="220" t="s">
        <v>3074</v>
      </c>
      <c r="D252" s="188"/>
      <c r="E252" s="188"/>
      <c r="F252" s="714"/>
      <c r="G252" s="714"/>
      <c r="H252" s="714"/>
      <c r="I252" s="714"/>
      <c r="J252" s="714"/>
      <c r="K252" s="714"/>
      <c r="L252" s="714"/>
      <c r="M252" s="547"/>
      <c r="N252" s="716"/>
      <c r="O252" s="547">
        <f>O253</f>
        <v>0</v>
      </c>
      <c r="P252" s="741"/>
      <c r="Q252" s="714"/>
      <c r="R252" s="547">
        <f>R253</f>
        <v>0</v>
      </c>
    </row>
    <row r="253" spans="1:19" ht="12.75">
      <c r="A253" s="170" t="s">
        <v>2268</v>
      </c>
      <c r="B253" s="14"/>
      <c r="C253" s="177" t="s">
        <v>1475</v>
      </c>
      <c r="D253" s="172"/>
      <c r="E253" s="174"/>
      <c r="F253" s="266"/>
      <c r="G253" s="266"/>
      <c r="H253" s="266"/>
      <c r="I253" s="266"/>
      <c r="J253" s="266"/>
      <c r="K253" s="724"/>
      <c r="L253" s="1091"/>
      <c r="M253" s="563">
        <f t="shared" ref="M253" si="101">L253/100000</f>
        <v>0</v>
      </c>
      <c r="N253" s="1178"/>
      <c r="O253" s="563">
        <f t="shared" ref="O253" si="102">N253*M253</f>
        <v>0</v>
      </c>
      <c r="P253" s="1179"/>
      <c r="Q253" s="728"/>
      <c r="R253" s="730"/>
    </row>
    <row r="254" spans="1:19" s="181" customFormat="1">
      <c r="A254" s="7">
        <v>6.4</v>
      </c>
      <c r="B254" s="188" t="s">
        <v>2271</v>
      </c>
      <c r="C254" s="7" t="s">
        <v>2272</v>
      </c>
      <c r="D254" s="188"/>
      <c r="E254" s="188"/>
      <c r="F254" s="714"/>
      <c r="G254" s="714"/>
      <c r="H254" s="714"/>
      <c r="I254" s="714"/>
      <c r="J254" s="714"/>
      <c r="K254" s="714"/>
      <c r="L254" s="714"/>
      <c r="M254" s="547"/>
      <c r="N254" s="716"/>
      <c r="O254" s="547">
        <f>SUM(O255:O259)</f>
        <v>0</v>
      </c>
      <c r="P254" s="741"/>
      <c r="Q254" s="714"/>
      <c r="R254" s="547">
        <f>SUM(R255:R259)</f>
        <v>0</v>
      </c>
    </row>
    <row r="255" spans="1:19" s="181" customFormat="1">
      <c r="A255" s="170" t="s">
        <v>2273</v>
      </c>
      <c r="B255" s="38" t="s">
        <v>2274</v>
      </c>
      <c r="C255" s="38" t="s">
        <v>2275</v>
      </c>
      <c r="D255" s="170" t="s">
        <v>77</v>
      </c>
      <c r="E255" s="416" t="s">
        <v>4599</v>
      </c>
      <c r="F255" s="266"/>
      <c r="G255" s="266"/>
      <c r="H255" s="266"/>
      <c r="I255" s="266"/>
      <c r="J255" s="266"/>
      <c r="K255" s="724"/>
      <c r="L255" s="724"/>
      <c r="M255" s="563">
        <f t="shared" ref="M255:M259" si="103">L255/100000</f>
        <v>0</v>
      </c>
      <c r="N255" s="724"/>
      <c r="O255" s="563">
        <f t="shared" ref="O255:O256" si="104">N255*M255</f>
        <v>0</v>
      </c>
      <c r="P255" s="1146"/>
      <c r="Q255" s="728"/>
      <c r="R255" s="730"/>
    </row>
    <row r="256" spans="1:19" s="181" customFormat="1">
      <c r="A256" s="170" t="s">
        <v>2276</v>
      </c>
      <c r="B256" s="38" t="s">
        <v>2277</v>
      </c>
      <c r="C256" s="38" t="s">
        <v>2278</v>
      </c>
      <c r="D256" s="170" t="s">
        <v>77</v>
      </c>
      <c r="E256" s="416" t="s">
        <v>4599</v>
      </c>
      <c r="F256" s="266"/>
      <c r="G256" s="266"/>
      <c r="H256" s="266"/>
      <c r="I256" s="266"/>
      <c r="J256" s="266"/>
      <c r="K256" s="748"/>
      <c r="L256" s="724"/>
      <c r="M256" s="563">
        <f t="shared" si="103"/>
        <v>0</v>
      </c>
      <c r="N256" s="724"/>
      <c r="O256" s="563">
        <f t="shared" si="104"/>
        <v>0</v>
      </c>
      <c r="P256" s="1146"/>
      <c r="Q256" s="728"/>
      <c r="R256" s="730"/>
    </row>
    <row r="257" spans="1:18" s="181" customFormat="1" ht="22.5">
      <c r="A257" s="170" t="s">
        <v>2279</v>
      </c>
      <c r="B257" s="38" t="s">
        <v>2280</v>
      </c>
      <c r="C257" s="38" t="s">
        <v>2281</v>
      </c>
      <c r="D257" s="170" t="s">
        <v>97</v>
      </c>
      <c r="E257" s="416" t="s">
        <v>125</v>
      </c>
      <c r="F257" s="1007"/>
      <c r="G257" s="1006"/>
      <c r="H257" s="1541"/>
      <c r="I257" s="1541"/>
      <c r="J257" s="1007"/>
      <c r="K257" s="1156"/>
      <c r="L257" s="1154"/>
      <c r="M257" s="1139">
        <f t="shared" si="103"/>
        <v>0</v>
      </c>
      <c r="N257" s="1154"/>
      <c r="O257" s="1139">
        <f t="shared" ref="O257:O259" si="105">N257*M257</f>
        <v>0</v>
      </c>
      <c r="P257" s="1180"/>
      <c r="Q257" s="170">
        <f>'RMCH+A Abstract'!J128</f>
        <v>0</v>
      </c>
      <c r="R257" s="563">
        <f>'RMCH+A Abstract'!K128</f>
        <v>0</v>
      </c>
    </row>
    <row r="258" spans="1:18" s="181" customFormat="1" ht="15.75">
      <c r="A258" s="170" t="s">
        <v>3021</v>
      </c>
      <c r="B258" s="38" t="s">
        <v>2282</v>
      </c>
      <c r="C258" s="38" t="s">
        <v>2283</v>
      </c>
      <c r="D258" s="170" t="s">
        <v>97</v>
      </c>
      <c r="E258" s="416" t="s">
        <v>139</v>
      </c>
      <c r="F258" s="1015"/>
      <c r="G258" s="1006"/>
      <c r="H258" s="1015"/>
      <c r="I258" s="1015"/>
      <c r="J258" s="1015"/>
      <c r="K258" s="1148"/>
      <c r="L258" s="1149"/>
      <c r="M258" s="1150">
        <f t="shared" si="103"/>
        <v>0</v>
      </c>
      <c r="N258" s="1149"/>
      <c r="O258" s="1150">
        <f t="shared" si="105"/>
        <v>0</v>
      </c>
      <c r="P258" s="1181"/>
      <c r="Q258" s="170">
        <f>'RMCH+A Abstract'!J129</f>
        <v>0</v>
      </c>
      <c r="R258" s="563">
        <f>'RMCH+A Abstract'!K129</f>
        <v>0</v>
      </c>
    </row>
    <row r="259" spans="1:18" s="181" customFormat="1" ht="12.75">
      <c r="A259" s="170" t="s">
        <v>3075</v>
      </c>
      <c r="B259" s="38"/>
      <c r="C259" s="38" t="s">
        <v>1475</v>
      </c>
      <c r="D259" s="170"/>
      <c r="E259" s="416"/>
      <c r="F259" s="1182"/>
      <c r="G259" s="1182"/>
      <c r="H259" s="1552"/>
      <c r="I259" s="1553"/>
      <c r="J259" s="1182"/>
      <c r="K259" s="1183"/>
      <c r="L259" s="1182"/>
      <c r="M259" s="565">
        <f t="shared" si="103"/>
        <v>0</v>
      </c>
      <c r="N259" s="1182"/>
      <c r="O259" s="1150">
        <f t="shared" si="105"/>
        <v>0</v>
      </c>
      <c r="P259" s="1180"/>
      <c r="Q259" s="728"/>
      <c r="R259" s="730"/>
    </row>
    <row r="260" spans="1:18" s="181" customFormat="1">
      <c r="A260" s="7">
        <v>6.5</v>
      </c>
      <c r="B260" s="188"/>
      <c r="C260" s="7" t="s">
        <v>49</v>
      </c>
      <c r="D260" s="188"/>
      <c r="E260" s="188"/>
      <c r="F260" s="714"/>
      <c r="G260" s="714"/>
      <c r="H260" s="714"/>
      <c r="I260" s="714"/>
      <c r="J260" s="714"/>
      <c r="K260" s="714"/>
      <c r="L260" s="714"/>
      <c r="M260" s="547"/>
      <c r="N260" s="716"/>
      <c r="O260" s="547">
        <f>SUM(O261:O263)</f>
        <v>0</v>
      </c>
      <c r="P260" s="741"/>
      <c r="Q260" s="714"/>
      <c r="R260" s="547">
        <f>SUM(R261:R263)</f>
        <v>0</v>
      </c>
    </row>
    <row r="261" spans="1:18" s="181" customFormat="1">
      <c r="A261" s="170" t="s">
        <v>3022</v>
      </c>
      <c r="B261" s="14" t="s">
        <v>2269</v>
      </c>
      <c r="C261" s="14" t="s">
        <v>2270</v>
      </c>
      <c r="D261" s="170" t="s">
        <v>120</v>
      </c>
      <c r="E261" s="416" t="s">
        <v>472</v>
      </c>
      <c r="F261" s="266"/>
      <c r="G261" s="266"/>
      <c r="H261" s="266"/>
      <c r="I261" s="266"/>
      <c r="J261" s="266"/>
      <c r="K261" s="724"/>
      <c r="L261" s="724"/>
      <c r="M261" s="563">
        <f>L261/100000</f>
        <v>0</v>
      </c>
      <c r="N261" s="724"/>
      <c r="O261" s="563">
        <f>N261*M261</f>
        <v>0</v>
      </c>
      <c r="P261" s="1146"/>
      <c r="Q261" s="170">
        <f>'RNTCP Abstract'!J27</f>
        <v>0</v>
      </c>
      <c r="R261" s="563">
        <f>'RNTCP Abstract'!K27</f>
        <v>0</v>
      </c>
    </row>
    <row r="262" spans="1:18" s="181" customFormat="1">
      <c r="A262" s="170" t="s">
        <v>3023</v>
      </c>
      <c r="B262" s="14" t="s">
        <v>2709</v>
      </c>
      <c r="C262" s="14" t="s">
        <v>2793</v>
      </c>
      <c r="D262" s="170" t="s">
        <v>120</v>
      </c>
      <c r="E262" s="416" t="s">
        <v>472</v>
      </c>
      <c r="F262" s="1015"/>
      <c r="G262" s="1015"/>
      <c r="H262" s="1541"/>
      <c r="I262" s="1541"/>
      <c r="J262" s="1015"/>
      <c r="K262" s="1149"/>
      <c r="L262" s="1149"/>
      <c r="M262" s="1150">
        <f>L262/100000</f>
        <v>0</v>
      </c>
      <c r="N262" s="1149"/>
      <c r="O262" s="1139">
        <f>N262*M262</f>
        <v>0</v>
      </c>
      <c r="P262" s="1562"/>
      <c r="Q262" s="170">
        <f>'RNTCP Abstract'!J28</f>
        <v>0</v>
      </c>
      <c r="R262" s="563">
        <f>'RNTCP Abstract'!K28</f>
        <v>0</v>
      </c>
    </row>
    <row r="263" spans="1:18" s="181" customFormat="1">
      <c r="A263" s="170" t="s">
        <v>3024</v>
      </c>
      <c r="B263" s="14"/>
      <c r="C263" s="14" t="s">
        <v>1475</v>
      </c>
      <c r="D263" s="170" t="s">
        <v>120</v>
      </c>
      <c r="E263" s="416" t="s">
        <v>472</v>
      </c>
      <c r="F263" s="266"/>
      <c r="G263" s="266"/>
      <c r="H263" s="266"/>
      <c r="I263" s="266"/>
      <c r="J263" s="266"/>
      <c r="K263" s="724"/>
      <c r="L263" s="724"/>
      <c r="M263" s="563">
        <f>L263/100000</f>
        <v>0</v>
      </c>
      <c r="N263" s="724"/>
      <c r="O263" s="563">
        <f t="shared" ref="O263" si="106">N263*M263</f>
        <v>0</v>
      </c>
      <c r="P263" s="1146"/>
      <c r="Q263" s="170">
        <f>'RNTCP Abstract'!J29</f>
        <v>0</v>
      </c>
      <c r="R263" s="563">
        <f>'RNTCP Abstract'!K29</f>
        <v>0</v>
      </c>
    </row>
    <row r="264" spans="1:18">
      <c r="F264" s="182"/>
      <c r="G264" s="182"/>
      <c r="H264" s="182"/>
      <c r="I264" s="182"/>
      <c r="J264" s="182"/>
      <c r="K264" s="182"/>
      <c r="L264" s="182"/>
      <c r="M264" s="182"/>
      <c r="O264" s="182"/>
    </row>
  </sheetData>
  <sheetProtection formatCells="0" formatColumns="0" formatRows="0" autoFilter="0"/>
  <autoFilter ref="A2:R263"/>
  <mergeCells count="1">
    <mergeCell ref="A1:R1"/>
  </mergeCells>
  <pageMargins left="0.7" right="0.7" top="0.75" bottom="0.75" header="0.3" footer="0.3"/>
  <pageSetup orientation="portrait" horizontalDpi="4294967295" verticalDpi="4294967295" r:id="rId1"/>
</worksheet>
</file>

<file path=xl/worksheets/sheet8.xml><?xml version="1.0" encoding="utf-8"?>
<worksheet xmlns="http://schemas.openxmlformats.org/spreadsheetml/2006/main" xmlns:r="http://schemas.openxmlformats.org/officeDocument/2006/relationships">
  <sheetPr codeName="Sheet5"/>
  <dimension ref="A1:S25"/>
  <sheetViews>
    <sheetView zoomScale="40" zoomScaleNormal="40" workbookViewId="0">
      <pane xSplit="5" ySplit="2" topLeftCell="F4" activePane="bottomRight" state="frozen"/>
      <selection pane="topRight" activeCell="F1" sqref="F1"/>
      <selection pane="bottomLeft" activeCell="A3" sqref="A3"/>
      <selection pane="bottomRight" activeCell="Q6" sqref="Q6"/>
    </sheetView>
  </sheetViews>
  <sheetFormatPr defaultColWidth="9.140625" defaultRowHeight="11.25"/>
  <cols>
    <col min="1" max="1" width="7.85546875" style="68" bestFit="1" customWidth="1"/>
    <col min="2" max="2" width="13.85546875" style="457" bestFit="1" customWidth="1"/>
    <col min="3" max="3" width="52" style="4" bestFit="1" customWidth="1"/>
    <col min="4" max="4" width="8.42578125" style="58" customWidth="1"/>
    <col min="5" max="5" width="13" style="58" customWidth="1"/>
    <col min="6" max="10" width="14.140625" style="28" customWidth="1"/>
    <col min="11" max="11" width="10.85546875" style="457" customWidth="1"/>
    <col min="12" max="12" width="10.5703125" style="457" customWidth="1"/>
    <col min="13" max="13" width="13" style="457" customWidth="1"/>
    <col min="14" max="14" width="12.42578125" style="457" customWidth="1"/>
    <col min="15" max="15" width="12.140625" style="457" customWidth="1"/>
    <col min="16" max="16" width="42.5703125" style="457" customWidth="1"/>
    <col min="17" max="18" width="14.140625" style="457" customWidth="1"/>
    <col min="19" max="19" width="14" style="457" customWidth="1"/>
    <col min="20" max="16384" width="9.140625" style="457"/>
  </cols>
  <sheetData>
    <row r="1" spans="1:18" ht="14.25">
      <c r="A1" s="1668" t="s">
        <v>478</v>
      </c>
      <c r="B1" s="1668"/>
      <c r="C1" s="1668"/>
      <c r="D1" s="1668"/>
      <c r="E1" s="1668"/>
      <c r="F1" s="1668"/>
      <c r="G1" s="1668"/>
      <c r="H1" s="1668"/>
      <c r="I1" s="1668"/>
      <c r="J1" s="1668"/>
      <c r="K1" s="1668"/>
      <c r="L1" s="1668"/>
      <c r="M1" s="1668"/>
      <c r="N1" s="1668"/>
      <c r="O1" s="1668"/>
      <c r="P1" s="1668"/>
      <c r="Q1" s="1668"/>
      <c r="R1" s="1668"/>
    </row>
    <row r="2" spans="1:18" ht="56.25">
      <c r="A2" s="2" t="s">
        <v>59</v>
      </c>
      <c r="B2" s="3" t="s">
        <v>60</v>
      </c>
      <c r="C2" s="3" t="s">
        <v>61</v>
      </c>
      <c r="D2" s="3" t="s">
        <v>62</v>
      </c>
      <c r="E2" s="3" t="s">
        <v>63</v>
      </c>
      <c r="F2" s="430" t="s">
        <v>3775</v>
      </c>
      <c r="G2" s="430" t="s">
        <v>3776</v>
      </c>
      <c r="H2" s="430" t="s">
        <v>3777</v>
      </c>
      <c r="I2" s="430" t="s">
        <v>3778</v>
      </c>
      <c r="J2" s="827" t="s">
        <v>3015</v>
      </c>
      <c r="K2" s="3" t="s">
        <v>65</v>
      </c>
      <c r="L2" s="3" t="s">
        <v>66</v>
      </c>
      <c r="M2" s="3" t="s">
        <v>67</v>
      </c>
      <c r="N2" s="3" t="s">
        <v>68</v>
      </c>
      <c r="O2" s="3" t="s">
        <v>69</v>
      </c>
      <c r="P2" s="3" t="s">
        <v>70</v>
      </c>
      <c r="Q2" s="3" t="s">
        <v>3017</v>
      </c>
      <c r="R2" s="202" t="s">
        <v>3018</v>
      </c>
    </row>
    <row r="3" spans="1:18">
      <c r="A3" s="5">
        <v>7</v>
      </c>
      <c r="B3" s="79"/>
      <c r="C3" s="5" t="s">
        <v>24</v>
      </c>
      <c r="D3" s="5"/>
      <c r="E3" s="5"/>
      <c r="F3" s="671"/>
      <c r="G3" s="671"/>
      <c r="H3" s="671"/>
      <c r="I3" s="671"/>
      <c r="J3" s="671"/>
      <c r="K3" s="671"/>
      <c r="L3" s="671"/>
      <c r="M3" s="5"/>
      <c r="N3" s="671"/>
      <c r="O3" s="545">
        <f>O4+O5+O6+O7+O20+O21+O25+O24</f>
        <v>0</v>
      </c>
      <c r="P3" s="671"/>
      <c r="Q3" s="753"/>
      <c r="R3" s="545">
        <f>R4+R5+R6+R7+R20+R21+R24+R25</f>
        <v>0</v>
      </c>
    </row>
    <row r="4" spans="1:18">
      <c r="A4" s="73">
        <v>7.1</v>
      </c>
      <c r="B4" s="80" t="s">
        <v>479</v>
      </c>
      <c r="C4" s="8" t="s">
        <v>480</v>
      </c>
      <c r="D4" s="48" t="s">
        <v>97</v>
      </c>
      <c r="E4" s="48" t="s">
        <v>3771</v>
      </c>
      <c r="F4" s="1186"/>
      <c r="G4" s="1186"/>
      <c r="H4" s="1186"/>
      <c r="I4" s="1186"/>
      <c r="J4" s="1186"/>
      <c r="K4" s="1186"/>
      <c r="L4" s="1186"/>
      <c r="M4" s="1187">
        <f t="shared" ref="M4:M5" si="0">L4/100000</f>
        <v>0</v>
      </c>
      <c r="N4" s="1186"/>
      <c r="O4" s="1187">
        <f t="shared" ref="O4:O5" si="1">M4*N4</f>
        <v>0</v>
      </c>
      <c r="P4" s="1186"/>
      <c r="Q4" s="444">
        <f>'RMCH+A Abstract'!J131</f>
        <v>0</v>
      </c>
      <c r="R4" s="564">
        <f>'RMCH+A Abstract'!K131</f>
        <v>0</v>
      </c>
    </row>
    <row r="5" spans="1:18">
      <c r="A5" s="73">
        <v>7.2</v>
      </c>
      <c r="B5" s="80" t="s">
        <v>481</v>
      </c>
      <c r="C5" s="8" t="s">
        <v>482</v>
      </c>
      <c r="D5" s="48" t="s">
        <v>97</v>
      </c>
      <c r="E5" s="48" t="s">
        <v>3772</v>
      </c>
      <c r="F5" s="1188"/>
      <c r="G5" s="1188"/>
      <c r="H5" s="1188"/>
      <c r="I5" s="1188"/>
      <c r="J5" s="1189"/>
      <c r="K5" s="1189"/>
      <c r="L5" s="1189"/>
      <c r="M5" s="1190">
        <f t="shared" si="0"/>
        <v>0</v>
      </c>
      <c r="N5" s="1189"/>
      <c r="O5" s="1191">
        <f t="shared" si="1"/>
        <v>0</v>
      </c>
      <c r="P5" s="1186"/>
      <c r="Q5" s="444">
        <f>'RMCH+A Abstract'!J132</f>
        <v>0</v>
      </c>
      <c r="R5" s="564">
        <f>'RMCH+A Abstract'!K132</f>
        <v>0</v>
      </c>
    </row>
    <row r="6" spans="1:18">
      <c r="A6" s="73">
        <v>7.3</v>
      </c>
      <c r="B6" s="47" t="s">
        <v>511</v>
      </c>
      <c r="C6" s="73" t="s">
        <v>512</v>
      </c>
      <c r="D6" s="48" t="s">
        <v>77</v>
      </c>
      <c r="E6" s="48" t="s">
        <v>98</v>
      </c>
      <c r="F6" s="749"/>
      <c r="G6" s="749"/>
      <c r="H6" s="749"/>
      <c r="I6" s="749"/>
      <c r="J6" s="749"/>
      <c r="K6" s="749"/>
      <c r="L6" s="749"/>
      <c r="M6" s="564">
        <f>L6/100000</f>
        <v>0</v>
      </c>
      <c r="N6" s="751"/>
      <c r="O6" s="564">
        <f>M6*N6</f>
        <v>0</v>
      </c>
      <c r="P6" s="749"/>
      <c r="Q6" s="444">
        <f>'RMCH+A Abstract'!J303</f>
        <v>0</v>
      </c>
      <c r="R6" s="564">
        <f>'RMCH+A Abstract'!K303</f>
        <v>0</v>
      </c>
    </row>
    <row r="7" spans="1:18">
      <c r="A7" s="73">
        <v>7.4</v>
      </c>
      <c r="B7" s="80" t="s">
        <v>485</v>
      </c>
      <c r="C7" s="8" t="s">
        <v>486</v>
      </c>
      <c r="D7" s="48"/>
      <c r="E7" s="48"/>
      <c r="F7" s="721"/>
      <c r="G7" s="721"/>
      <c r="H7" s="721"/>
      <c r="I7" s="721"/>
      <c r="J7" s="721"/>
      <c r="K7" s="721"/>
      <c r="L7" s="721"/>
      <c r="M7" s="597"/>
      <c r="N7" s="725"/>
      <c r="O7" s="595">
        <f>SUM(O8:O19)</f>
        <v>0</v>
      </c>
      <c r="P7" s="721"/>
      <c r="Q7" s="444"/>
      <c r="R7" s="564">
        <f>SUM(R8:R19)</f>
        <v>0</v>
      </c>
    </row>
    <row r="8" spans="1:18">
      <c r="A8" s="37" t="s">
        <v>3027</v>
      </c>
      <c r="B8" s="38" t="s">
        <v>487</v>
      </c>
      <c r="C8" s="55" t="s">
        <v>488</v>
      </c>
      <c r="D8" s="39" t="s">
        <v>77</v>
      </c>
      <c r="E8" s="39" t="s">
        <v>77</v>
      </c>
      <c r="F8" s="1195"/>
      <c r="G8" s="1195"/>
      <c r="H8" s="1195"/>
      <c r="I8" s="1195"/>
      <c r="J8" s="1195"/>
      <c r="K8" s="1195"/>
      <c r="L8" s="1195"/>
      <c r="M8" s="1196">
        <f t="shared" ref="M8:M20" si="2">L8/100000</f>
        <v>0</v>
      </c>
      <c r="N8" s="1076"/>
      <c r="O8" s="1197">
        <f t="shared" ref="O8:O16" si="3">M8*N8</f>
        <v>0</v>
      </c>
      <c r="P8" s="1195"/>
      <c r="Q8" s="752"/>
      <c r="R8" s="682"/>
    </row>
    <row r="9" spans="1:18">
      <c r="A9" s="37" t="s">
        <v>3028</v>
      </c>
      <c r="B9" s="38" t="s">
        <v>489</v>
      </c>
      <c r="C9" s="38" t="s">
        <v>490</v>
      </c>
      <c r="D9" s="39" t="s">
        <v>77</v>
      </c>
      <c r="E9" s="39" t="s">
        <v>77</v>
      </c>
      <c r="F9" s="1195"/>
      <c r="G9" s="1195"/>
      <c r="H9" s="1195"/>
      <c r="I9" s="1195"/>
      <c r="J9" s="1195"/>
      <c r="K9" s="1195"/>
      <c r="L9" s="1195"/>
      <c r="M9" s="1209">
        <f t="shared" si="2"/>
        <v>0</v>
      </c>
      <c r="N9" s="1074"/>
      <c r="O9" s="1210">
        <f t="shared" si="3"/>
        <v>0</v>
      </c>
      <c r="P9" s="1195"/>
      <c r="Q9" s="752"/>
      <c r="R9" s="682"/>
    </row>
    <row r="10" spans="1:18">
      <c r="A10" s="37" t="s">
        <v>3029</v>
      </c>
      <c r="B10" s="38" t="s">
        <v>491</v>
      </c>
      <c r="C10" s="38" t="s">
        <v>492</v>
      </c>
      <c r="D10" s="39" t="s">
        <v>77</v>
      </c>
      <c r="E10" s="39" t="s">
        <v>77</v>
      </c>
      <c r="F10" s="1195"/>
      <c r="G10" s="1195"/>
      <c r="H10" s="1195"/>
      <c r="I10" s="1195"/>
      <c r="J10" s="1195"/>
      <c r="K10" s="1195"/>
      <c r="L10" s="1195"/>
      <c r="M10" s="1209">
        <f t="shared" si="2"/>
        <v>0</v>
      </c>
      <c r="N10" s="1074"/>
      <c r="O10" s="1210">
        <f t="shared" si="3"/>
        <v>0</v>
      </c>
      <c r="P10" s="1195"/>
      <c r="Q10" s="752"/>
      <c r="R10" s="682"/>
    </row>
    <row r="11" spans="1:18">
      <c r="A11" s="37" t="s">
        <v>3030</v>
      </c>
      <c r="B11" s="38" t="s">
        <v>493</v>
      </c>
      <c r="C11" s="38" t="s">
        <v>494</v>
      </c>
      <c r="D11" s="39" t="s">
        <v>77</v>
      </c>
      <c r="E11" s="39" t="s">
        <v>77</v>
      </c>
      <c r="F11" s="1195"/>
      <c r="G11" s="1195"/>
      <c r="H11" s="1195"/>
      <c r="I11" s="1195"/>
      <c r="J11" s="1195"/>
      <c r="K11" s="1195"/>
      <c r="L11" s="1195"/>
      <c r="M11" s="1209">
        <f t="shared" si="2"/>
        <v>0</v>
      </c>
      <c r="N11" s="1074"/>
      <c r="O11" s="1210">
        <f t="shared" si="3"/>
        <v>0</v>
      </c>
      <c r="P11" s="1195"/>
      <c r="Q11" s="752"/>
      <c r="R11" s="682"/>
    </row>
    <row r="12" spans="1:18">
      <c r="A12" s="37" t="s">
        <v>3031</v>
      </c>
      <c r="B12" s="38" t="s">
        <v>495</v>
      </c>
      <c r="C12" s="38" t="s">
        <v>496</v>
      </c>
      <c r="D12" s="39" t="s">
        <v>77</v>
      </c>
      <c r="E12" s="39" t="s">
        <v>77</v>
      </c>
      <c r="F12" s="1195"/>
      <c r="G12" s="1195"/>
      <c r="H12" s="1195"/>
      <c r="I12" s="1195"/>
      <c r="J12" s="1195"/>
      <c r="K12" s="1195"/>
      <c r="L12" s="1195"/>
      <c r="M12" s="1209">
        <f t="shared" si="2"/>
        <v>0</v>
      </c>
      <c r="N12" s="1074"/>
      <c r="O12" s="1210">
        <f t="shared" si="3"/>
        <v>0</v>
      </c>
      <c r="P12" s="1195"/>
      <c r="Q12" s="752"/>
      <c r="R12" s="682"/>
    </row>
    <row r="13" spans="1:18">
      <c r="A13" s="37" t="s">
        <v>3032</v>
      </c>
      <c r="B13" s="38" t="s">
        <v>497</v>
      </c>
      <c r="C13" s="55" t="s">
        <v>498</v>
      </c>
      <c r="D13" s="39" t="s">
        <v>77</v>
      </c>
      <c r="E13" s="39" t="s">
        <v>77</v>
      </c>
      <c r="F13" s="1195"/>
      <c r="G13" s="1195"/>
      <c r="H13" s="1195"/>
      <c r="I13" s="1195"/>
      <c r="J13" s="1195"/>
      <c r="K13" s="1195"/>
      <c r="L13" s="1195"/>
      <c r="M13" s="1209">
        <f t="shared" si="2"/>
        <v>0</v>
      </c>
      <c r="N13" s="1074"/>
      <c r="O13" s="1210">
        <f t="shared" si="3"/>
        <v>0</v>
      </c>
      <c r="P13" s="1195"/>
      <c r="Q13" s="752"/>
      <c r="R13" s="682"/>
    </row>
    <row r="14" spans="1:18">
      <c r="A14" s="37" t="s">
        <v>3033</v>
      </c>
      <c r="B14" s="38" t="s">
        <v>499</v>
      </c>
      <c r="C14" s="38" t="s">
        <v>500</v>
      </c>
      <c r="D14" s="39" t="s">
        <v>77</v>
      </c>
      <c r="E14" s="39" t="s">
        <v>77</v>
      </c>
      <c r="F14" s="1195"/>
      <c r="G14" s="1195"/>
      <c r="H14" s="1195"/>
      <c r="I14" s="1195"/>
      <c r="J14" s="1195"/>
      <c r="K14" s="1195"/>
      <c r="L14" s="1195"/>
      <c r="M14" s="1209">
        <f t="shared" si="2"/>
        <v>0</v>
      </c>
      <c r="N14" s="1074"/>
      <c r="O14" s="1210">
        <f t="shared" si="3"/>
        <v>0</v>
      </c>
      <c r="P14" s="1195"/>
      <c r="Q14" s="752"/>
      <c r="R14" s="682"/>
    </row>
    <row r="15" spans="1:18">
      <c r="A15" s="37" t="s">
        <v>3034</v>
      </c>
      <c r="B15" s="38" t="s">
        <v>501</v>
      </c>
      <c r="C15" s="38" t="s">
        <v>502</v>
      </c>
      <c r="D15" s="39" t="s">
        <v>77</v>
      </c>
      <c r="E15" s="39" t="s">
        <v>77</v>
      </c>
      <c r="F15" s="1195"/>
      <c r="G15" s="1195"/>
      <c r="H15" s="1195"/>
      <c r="I15" s="1195"/>
      <c r="J15" s="1195"/>
      <c r="K15" s="1195"/>
      <c r="L15" s="1195"/>
      <c r="M15" s="1209">
        <f t="shared" si="2"/>
        <v>0</v>
      </c>
      <c r="N15" s="1074"/>
      <c r="O15" s="1210">
        <f t="shared" si="3"/>
        <v>0</v>
      </c>
      <c r="P15" s="1195"/>
      <c r="Q15" s="752"/>
      <c r="R15" s="682"/>
    </row>
    <row r="16" spans="1:18">
      <c r="A16" s="37" t="s">
        <v>3035</v>
      </c>
      <c r="B16" s="38" t="s">
        <v>503</v>
      </c>
      <c r="C16" s="38" t="s">
        <v>504</v>
      </c>
      <c r="D16" s="39" t="s">
        <v>77</v>
      </c>
      <c r="E16" s="39" t="s">
        <v>77</v>
      </c>
      <c r="F16" s="1106"/>
      <c r="G16" s="1103"/>
      <c r="H16" s="1566"/>
      <c r="I16" s="1566"/>
      <c r="J16" s="1106"/>
      <c r="K16" s="1106"/>
      <c r="L16" s="1106"/>
      <c r="M16" s="1217">
        <f t="shared" si="2"/>
        <v>0</v>
      </c>
      <c r="N16" s="1102"/>
      <c r="O16" s="1210">
        <f t="shared" si="3"/>
        <v>0</v>
      </c>
      <c r="P16" s="1106"/>
      <c r="Q16" s="752"/>
      <c r="R16" s="682"/>
    </row>
    <row r="17" spans="1:19">
      <c r="A17" s="37" t="s">
        <v>3036</v>
      </c>
      <c r="B17" s="38" t="s">
        <v>505</v>
      </c>
      <c r="C17" s="38" t="s">
        <v>506</v>
      </c>
      <c r="D17" s="39" t="s">
        <v>77</v>
      </c>
      <c r="E17" s="39" t="s">
        <v>77</v>
      </c>
      <c r="F17" s="1106"/>
      <c r="G17" s="1103"/>
      <c r="H17" s="1566"/>
      <c r="I17" s="1566"/>
      <c r="J17" s="1106"/>
      <c r="K17" s="1106"/>
      <c r="L17" s="1106"/>
      <c r="M17" s="1217">
        <f t="shared" si="2"/>
        <v>0</v>
      </c>
      <c r="N17" s="1102"/>
      <c r="O17" s="1218">
        <f t="shared" ref="O17:O20" si="4">M17*N17</f>
        <v>0</v>
      </c>
      <c r="P17" s="1199"/>
      <c r="Q17" s="752"/>
      <c r="R17" s="682"/>
    </row>
    <row r="18" spans="1:19">
      <c r="A18" s="37" t="s">
        <v>3037</v>
      </c>
      <c r="B18" s="38" t="s">
        <v>507</v>
      </c>
      <c r="C18" s="38" t="s">
        <v>508</v>
      </c>
      <c r="D18" s="39" t="s">
        <v>77</v>
      </c>
      <c r="E18" s="39" t="s">
        <v>77</v>
      </c>
      <c r="F18" s="1195"/>
      <c r="G18" s="1195"/>
      <c r="H18" s="1195"/>
      <c r="I18" s="1195"/>
      <c r="J18" s="1195"/>
      <c r="K18" s="1195"/>
      <c r="L18" s="1195"/>
      <c r="M18" s="1209">
        <f t="shared" si="2"/>
        <v>0</v>
      </c>
      <c r="N18" s="1074"/>
      <c r="O18" s="1210">
        <f t="shared" si="4"/>
        <v>0</v>
      </c>
      <c r="P18" s="1195"/>
      <c r="Q18" s="752"/>
      <c r="R18" s="682"/>
    </row>
    <row r="19" spans="1:19">
      <c r="A19" s="37" t="s">
        <v>3038</v>
      </c>
      <c r="B19" s="38" t="s">
        <v>509</v>
      </c>
      <c r="C19" s="38" t="s">
        <v>510</v>
      </c>
      <c r="D19" s="39" t="s">
        <v>77</v>
      </c>
      <c r="E19" s="39" t="s">
        <v>77</v>
      </c>
      <c r="F19" s="1195"/>
      <c r="G19" s="1195"/>
      <c r="H19" s="1195"/>
      <c r="I19" s="1195"/>
      <c r="J19" s="1195"/>
      <c r="K19" s="1195"/>
      <c r="L19" s="1195"/>
      <c r="M19" s="1209">
        <f t="shared" si="2"/>
        <v>0</v>
      </c>
      <c r="N19" s="1074"/>
      <c r="O19" s="1210">
        <f t="shared" si="4"/>
        <v>0</v>
      </c>
      <c r="P19" s="1195"/>
      <c r="Q19" s="752"/>
      <c r="R19" s="682"/>
    </row>
    <row r="20" spans="1:19">
      <c r="A20" s="73">
        <v>7.5</v>
      </c>
      <c r="B20" s="80" t="s">
        <v>513</v>
      </c>
      <c r="C20" s="8" t="s">
        <v>514</v>
      </c>
      <c r="D20" s="48" t="s">
        <v>229</v>
      </c>
      <c r="E20" s="48" t="s">
        <v>472</v>
      </c>
      <c r="F20" s="1113"/>
      <c r="G20" s="1113"/>
      <c r="H20" s="1113"/>
      <c r="I20" s="1113"/>
      <c r="J20" s="1113"/>
      <c r="K20" s="1113"/>
      <c r="L20" s="1113"/>
      <c r="M20" s="1192">
        <f t="shared" si="2"/>
        <v>0</v>
      </c>
      <c r="N20" s="1113"/>
      <c r="O20" s="1193">
        <f t="shared" si="4"/>
        <v>0</v>
      </c>
      <c r="P20" s="1114"/>
      <c r="Q20" s="444">
        <f>'RNTCP Abstract'!J31</f>
        <v>0</v>
      </c>
      <c r="R20" s="564">
        <f>'RNTCP Abstract'!K31</f>
        <v>0</v>
      </c>
    </row>
    <row r="21" spans="1:19" ht="22.5">
      <c r="A21" s="73">
        <v>7.6</v>
      </c>
      <c r="B21" s="80" t="s">
        <v>515</v>
      </c>
      <c r="C21" s="8" t="s">
        <v>516</v>
      </c>
      <c r="D21" s="48"/>
      <c r="E21" s="48"/>
      <c r="F21" s="721"/>
      <c r="G21" s="721"/>
      <c r="H21" s="721"/>
      <c r="I21" s="721"/>
      <c r="J21" s="721"/>
      <c r="K21" s="721"/>
      <c r="L21" s="721"/>
      <c r="M21" s="597"/>
      <c r="N21" s="725"/>
      <c r="O21" s="595">
        <f>SUM(O22:O23)</f>
        <v>0</v>
      </c>
      <c r="P21" s="721"/>
      <c r="Q21" s="754"/>
      <c r="R21" s="564">
        <f>R22+R23</f>
        <v>0</v>
      </c>
    </row>
    <row r="22" spans="1:19">
      <c r="A22" s="37" t="s">
        <v>3039</v>
      </c>
      <c r="B22" s="56" t="s">
        <v>518</v>
      </c>
      <c r="C22" s="57" t="s">
        <v>519</v>
      </c>
      <c r="D22" s="39" t="s">
        <v>92</v>
      </c>
      <c r="E22" s="39" t="s">
        <v>517</v>
      </c>
      <c r="F22" s="685"/>
      <c r="G22" s="685"/>
      <c r="H22" s="685"/>
      <c r="I22" s="685"/>
      <c r="J22" s="685"/>
      <c r="K22" s="685"/>
      <c r="L22" s="685"/>
      <c r="M22" s="586">
        <f t="shared" ref="M22:M23" si="5">L22/100000</f>
        <v>0</v>
      </c>
      <c r="N22" s="675"/>
      <c r="O22" s="596">
        <f t="shared" ref="O22:O25" si="6">M22*N22</f>
        <v>0</v>
      </c>
      <c r="P22" s="685"/>
      <c r="Q22" s="445">
        <f>'NPCDCS Abstract'!J43</f>
        <v>0</v>
      </c>
      <c r="R22" s="599">
        <f>'NPCDCS Abstract'!K43</f>
        <v>0</v>
      </c>
    </row>
    <row r="23" spans="1:19">
      <c r="A23" s="37" t="s">
        <v>3040</v>
      </c>
      <c r="B23" s="56" t="s">
        <v>520</v>
      </c>
      <c r="C23" s="57" t="s">
        <v>521</v>
      </c>
      <c r="D23" s="39" t="s">
        <v>92</v>
      </c>
      <c r="E23" s="39" t="s">
        <v>517</v>
      </c>
      <c r="F23" s="685"/>
      <c r="G23" s="685"/>
      <c r="H23" s="685"/>
      <c r="I23" s="685"/>
      <c r="J23" s="685"/>
      <c r="K23" s="685"/>
      <c r="L23" s="685"/>
      <c r="M23" s="586">
        <f t="shared" si="5"/>
        <v>0</v>
      </c>
      <c r="N23" s="675"/>
      <c r="O23" s="596">
        <f t="shared" si="6"/>
        <v>0</v>
      </c>
      <c r="P23" s="685"/>
      <c r="Q23" s="445">
        <f>'NPCDCS Abstract'!J44</f>
        <v>0</v>
      </c>
      <c r="R23" s="599">
        <f>'NPCDCS Abstract'!K44</f>
        <v>0</v>
      </c>
    </row>
    <row r="24" spans="1:19">
      <c r="A24" s="73">
        <v>7.7</v>
      </c>
      <c r="B24" s="80" t="s">
        <v>2820</v>
      </c>
      <c r="C24" s="8" t="s">
        <v>2821</v>
      </c>
      <c r="D24" s="190" t="s">
        <v>92</v>
      </c>
      <c r="E24" s="190" t="s">
        <v>162</v>
      </c>
      <c r="F24" s="1200"/>
      <c r="G24" s="1200"/>
      <c r="H24" s="1200"/>
      <c r="I24" s="1200"/>
      <c r="J24" s="1200"/>
      <c r="K24" s="1201"/>
      <c r="L24" s="1201"/>
      <c r="M24" s="1202">
        <f>L24/100000</f>
        <v>0</v>
      </c>
      <c r="N24" s="1189"/>
      <c r="O24" s="1203">
        <f t="shared" si="6"/>
        <v>0</v>
      </c>
      <c r="P24" s="1201"/>
      <c r="Q24" s="468">
        <f>'NMHP Abstract'!J24</f>
        <v>0</v>
      </c>
      <c r="R24" s="547">
        <f>'NMHP Abstract'!K24</f>
        <v>0</v>
      </c>
    </row>
    <row r="25" spans="1:19" s="464" customFormat="1">
      <c r="A25" s="73">
        <v>7.8</v>
      </c>
      <c r="B25" s="80"/>
      <c r="C25" s="8" t="s">
        <v>3041</v>
      </c>
      <c r="D25" s="48"/>
      <c r="E25" s="48"/>
      <c r="F25" s="721"/>
      <c r="G25" s="721"/>
      <c r="H25" s="721"/>
      <c r="I25" s="721"/>
      <c r="J25" s="721"/>
      <c r="K25" s="721"/>
      <c r="L25" s="721"/>
      <c r="M25" s="598">
        <f>L25/100000</f>
        <v>0</v>
      </c>
      <c r="N25" s="672"/>
      <c r="O25" s="595">
        <f t="shared" si="6"/>
        <v>0</v>
      </c>
      <c r="P25" s="721"/>
      <c r="Q25" s="754"/>
      <c r="R25" s="755"/>
      <c r="S25" s="457"/>
    </row>
  </sheetData>
  <sheetProtection formatCells="0" formatColumns="0" formatRows="0" autoFilter="0"/>
  <autoFilter ref="A2:S25"/>
  <mergeCells count="1">
    <mergeCell ref="A1:R1"/>
  </mergeCells>
  <pageMargins left="0.7" right="0.7" top="0.75" bottom="0.75" header="0.3" footer="0.3"/>
  <pageSetup orientation="portrait" horizontalDpi="4294967295" verticalDpi="4294967295" r:id="rId1"/>
</worksheet>
</file>

<file path=xl/worksheets/sheet9.xml><?xml version="1.0" encoding="utf-8"?>
<worksheet xmlns="http://schemas.openxmlformats.org/spreadsheetml/2006/main" xmlns:r="http://schemas.openxmlformats.org/officeDocument/2006/relationships">
  <sheetPr codeName="Sheet6"/>
  <dimension ref="A1:R168"/>
  <sheetViews>
    <sheetView zoomScale="50" zoomScaleNormal="50" workbookViewId="0">
      <pane xSplit="5" ySplit="2" topLeftCell="F3" activePane="bottomRight" state="frozen"/>
      <selection pane="topRight" activeCell="F1" sqref="F1"/>
      <selection pane="bottomLeft" activeCell="A3" sqref="A3"/>
      <selection pane="bottomRight" activeCell="O100" sqref="O100"/>
    </sheetView>
  </sheetViews>
  <sheetFormatPr defaultColWidth="9.140625" defaultRowHeight="11.25"/>
  <cols>
    <col min="1" max="1" width="11.140625" style="28" customWidth="1"/>
    <col min="2" max="2" width="12.42578125" style="4" bestFit="1" customWidth="1"/>
    <col min="3" max="3" width="35.42578125" style="4" customWidth="1"/>
    <col min="4" max="4" width="5.42578125" style="29" bestFit="1" customWidth="1"/>
    <col min="5" max="5" width="12.42578125" style="29" customWidth="1"/>
    <col min="6" max="10" width="13.42578125" style="4" customWidth="1"/>
    <col min="11" max="11" width="9.140625" style="4" customWidth="1"/>
    <col min="12" max="12" width="9.85546875" style="4" customWidth="1"/>
    <col min="13" max="13" width="12.140625" style="4" bestFit="1" customWidth="1"/>
    <col min="14" max="14" width="10.5703125" style="4" bestFit="1" customWidth="1"/>
    <col min="15" max="15" width="12.42578125" style="4" bestFit="1" customWidth="1"/>
    <col min="16" max="16" width="53" style="4" customWidth="1"/>
    <col min="17" max="18" width="9.5703125" style="4" customWidth="1"/>
    <col min="19" max="16384" width="9.140625" style="4"/>
  </cols>
  <sheetData>
    <row r="1" spans="1:18" ht="14.25">
      <c r="A1" s="1669" t="s">
        <v>522</v>
      </c>
      <c r="B1" s="1669"/>
      <c r="C1" s="1669"/>
      <c r="D1" s="1669"/>
      <c r="E1" s="1669"/>
      <c r="F1" s="1669"/>
      <c r="G1" s="1669"/>
      <c r="H1" s="1669"/>
      <c r="I1" s="1669"/>
      <c r="J1" s="1669"/>
      <c r="K1" s="1669"/>
      <c r="L1" s="1669"/>
      <c r="M1" s="1669"/>
      <c r="N1" s="1669"/>
      <c r="O1" s="1669"/>
      <c r="P1" s="1669"/>
      <c r="Q1" s="1669"/>
      <c r="R1" s="1669"/>
    </row>
    <row r="2" spans="1:18" ht="56.25">
      <c r="A2" s="2" t="s">
        <v>59</v>
      </c>
      <c r="B2" s="3" t="s">
        <v>60</v>
      </c>
      <c r="C2" s="3" t="s">
        <v>61</v>
      </c>
      <c r="D2" s="3" t="s">
        <v>62</v>
      </c>
      <c r="E2" s="3" t="s">
        <v>63</v>
      </c>
      <c r="F2" s="430" t="s">
        <v>3775</v>
      </c>
      <c r="G2" s="430" t="s">
        <v>3776</v>
      </c>
      <c r="H2" s="430" t="s">
        <v>3777</v>
      </c>
      <c r="I2" s="430" t="s">
        <v>3778</v>
      </c>
      <c r="J2" s="827" t="s">
        <v>3015</v>
      </c>
      <c r="K2" s="3" t="s">
        <v>65</v>
      </c>
      <c r="L2" s="3" t="s">
        <v>66</v>
      </c>
      <c r="M2" s="3" t="s">
        <v>67</v>
      </c>
      <c r="N2" s="3" t="s">
        <v>68</v>
      </c>
      <c r="O2" s="3" t="s">
        <v>69</v>
      </c>
      <c r="P2" s="3" t="s">
        <v>70</v>
      </c>
      <c r="Q2" s="3" t="s">
        <v>3017</v>
      </c>
      <c r="R2" s="202" t="s">
        <v>3018</v>
      </c>
    </row>
    <row r="3" spans="1:18" s="46" customFormat="1">
      <c r="A3" s="5">
        <v>8</v>
      </c>
      <c r="B3" s="82"/>
      <c r="C3" s="45" t="s">
        <v>46</v>
      </c>
      <c r="D3" s="45"/>
      <c r="E3" s="45"/>
      <c r="F3" s="720"/>
      <c r="G3" s="720"/>
      <c r="H3" s="720"/>
      <c r="I3" s="720"/>
      <c r="J3" s="720"/>
      <c r="K3" s="720"/>
      <c r="L3" s="720"/>
      <c r="M3" s="45"/>
      <c r="N3" s="720"/>
      <c r="O3" s="545">
        <f>O4+O156+O157+O158</f>
        <v>0</v>
      </c>
      <c r="P3" s="720"/>
      <c r="Q3" s="720"/>
      <c r="R3" s="545">
        <f>R4+R156+R157+R158</f>
        <v>0</v>
      </c>
    </row>
    <row r="4" spans="1:18">
      <c r="A4" s="73">
        <v>8.1</v>
      </c>
      <c r="B4" s="80"/>
      <c r="C4" s="8" t="s">
        <v>46</v>
      </c>
      <c r="D4" s="48" t="s">
        <v>77</v>
      </c>
      <c r="E4" s="48" t="s">
        <v>77</v>
      </c>
      <c r="F4" s="721"/>
      <c r="G4" s="721"/>
      <c r="H4" s="721"/>
      <c r="I4" s="721"/>
      <c r="J4" s="721"/>
      <c r="K4" s="721"/>
      <c r="L4" s="721"/>
      <c r="M4" s="49"/>
      <c r="N4" s="725"/>
      <c r="O4" s="595">
        <f>O5+O21+O28+O39+O47+O50+O54+O74+O81+O88+O93+O102+O126+O132+O148+O99</f>
        <v>0</v>
      </c>
      <c r="P4" s="721"/>
      <c r="Q4" s="721"/>
      <c r="R4" s="595">
        <f>R5+R21+R28+R39+R47+R50+R54+R74+R81+R88+R93+R102+R126+R132+R148+R99</f>
        <v>0</v>
      </c>
    </row>
    <row r="5" spans="1:18">
      <c r="A5" s="90" t="s">
        <v>523</v>
      </c>
      <c r="B5" s="84" t="s">
        <v>524</v>
      </c>
      <c r="C5" s="85" t="s">
        <v>525</v>
      </c>
      <c r="D5" s="86" t="s">
        <v>77</v>
      </c>
      <c r="E5" s="86" t="s">
        <v>77</v>
      </c>
      <c r="F5" s="673"/>
      <c r="G5" s="673"/>
      <c r="H5" s="673"/>
      <c r="I5" s="673"/>
      <c r="J5" s="673"/>
      <c r="K5" s="673"/>
      <c r="L5" s="673"/>
      <c r="M5" s="87"/>
      <c r="N5" s="679"/>
      <c r="O5" s="591">
        <f>SUM(O6:O8)+SUM(O12:O20)</f>
        <v>0</v>
      </c>
      <c r="P5" s="673"/>
      <c r="Q5" s="673"/>
      <c r="R5" s="591">
        <f>SUM(R6:R8)+SUM(R12:R20)</f>
        <v>0</v>
      </c>
    </row>
    <row r="6" spans="1:18">
      <c r="A6" s="13" t="s">
        <v>526</v>
      </c>
      <c r="B6" s="16" t="s">
        <v>527</v>
      </c>
      <c r="C6" s="16" t="s">
        <v>528</v>
      </c>
      <c r="D6" s="15" t="s">
        <v>77</v>
      </c>
      <c r="E6" s="15" t="s">
        <v>77</v>
      </c>
      <c r="F6" s="1135"/>
      <c r="G6" s="1135"/>
      <c r="H6" s="1135"/>
      <c r="I6" s="1135"/>
      <c r="J6" s="1135"/>
      <c r="K6" s="1135"/>
      <c r="L6" s="1135"/>
      <c r="M6" s="1196">
        <f>L6/100000</f>
        <v>0</v>
      </c>
      <c r="N6" s="1076"/>
      <c r="O6" s="1210">
        <f t="shared" ref="O6:O20" si="0">M6*N6</f>
        <v>0</v>
      </c>
      <c r="P6" s="1608"/>
      <c r="Q6" s="674"/>
      <c r="R6" s="761"/>
    </row>
    <row r="7" spans="1:18">
      <c r="A7" s="13" t="s">
        <v>529</v>
      </c>
      <c r="B7" s="16" t="s">
        <v>530</v>
      </c>
      <c r="C7" s="16" t="s">
        <v>531</v>
      </c>
      <c r="D7" s="15" t="s">
        <v>77</v>
      </c>
      <c r="E7" s="15" t="s">
        <v>77</v>
      </c>
      <c r="F7" s="1135"/>
      <c r="G7" s="1135"/>
      <c r="H7" s="1135"/>
      <c r="I7" s="1135"/>
      <c r="J7" s="1135"/>
      <c r="K7" s="1135"/>
      <c r="L7" s="1135"/>
      <c r="M7" s="1196">
        <f t="shared" ref="M7:M20" si="1">L7/100000</f>
        <v>0</v>
      </c>
      <c r="N7" s="1076"/>
      <c r="O7" s="1210">
        <f t="shared" si="0"/>
        <v>0</v>
      </c>
      <c r="P7" s="1609"/>
      <c r="Q7" s="674"/>
      <c r="R7" s="761"/>
    </row>
    <row r="8" spans="1:18" s="411" customFormat="1">
      <c r="A8" s="408" t="s">
        <v>532</v>
      </c>
      <c r="B8" s="409"/>
      <c r="C8" s="409" t="s">
        <v>2887</v>
      </c>
      <c r="D8" s="410" t="s">
        <v>77</v>
      </c>
      <c r="E8" s="410" t="s">
        <v>77</v>
      </c>
      <c r="F8" s="1231"/>
      <c r="G8" s="1231"/>
      <c r="H8" s="1231"/>
      <c r="I8" s="1231"/>
      <c r="J8" s="1231"/>
      <c r="K8" s="1231"/>
      <c r="L8" s="1231"/>
      <c r="M8" s="1196">
        <f t="shared" si="1"/>
        <v>0</v>
      </c>
      <c r="N8" s="1206"/>
      <c r="O8" s="1210">
        <f t="shared" si="0"/>
        <v>0</v>
      </c>
      <c r="P8" s="1231"/>
      <c r="Q8" s="756"/>
      <c r="R8" s="596">
        <f>SUM(R9:R11)</f>
        <v>0</v>
      </c>
    </row>
    <row r="9" spans="1:18">
      <c r="A9" s="13" t="s">
        <v>2888</v>
      </c>
      <c r="B9" s="16"/>
      <c r="C9" s="16" t="s">
        <v>2885</v>
      </c>
      <c r="D9" s="15" t="s">
        <v>77</v>
      </c>
      <c r="E9" s="15" t="s">
        <v>77</v>
      </c>
      <c r="F9" s="1135"/>
      <c r="G9" s="1135"/>
      <c r="H9" s="1135"/>
      <c r="I9" s="1135"/>
      <c r="J9" s="1135"/>
      <c r="K9" s="1135"/>
      <c r="L9" s="1135"/>
      <c r="M9" s="1196">
        <f t="shared" si="1"/>
        <v>0</v>
      </c>
      <c r="N9" s="1076"/>
      <c r="O9" s="1210">
        <f t="shared" si="0"/>
        <v>0</v>
      </c>
      <c r="P9" s="1074"/>
      <c r="Q9" s="674"/>
      <c r="R9" s="761"/>
    </row>
    <row r="10" spans="1:18" ht="22.5">
      <c r="A10" s="13" t="s">
        <v>2889</v>
      </c>
      <c r="B10" s="16"/>
      <c r="C10" s="16" t="s">
        <v>2886</v>
      </c>
      <c r="D10" s="15" t="s">
        <v>77</v>
      </c>
      <c r="E10" s="15" t="s">
        <v>77</v>
      </c>
      <c r="F10" s="1135"/>
      <c r="G10" s="1135"/>
      <c r="H10" s="1135"/>
      <c r="I10" s="1135"/>
      <c r="J10" s="1135"/>
      <c r="K10" s="1135"/>
      <c r="L10" s="1135"/>
      <c r="M10" s="1196">
        <f t="shared" si="1"/>
        <v>0</v>
      </c>
      <c r="N10" s="1076"/>
      <c r="O10" s="1210">
        <f t="shared" ref="O10" si="2">M10*N10</f>
        <v>0</v>
      </c>
      <c r="P10" s="1135"/>
      <c r="Q10" s="674"/>
      <c r="R10" s="761"/>
    </row>
    <row r="11" spans="1:18">
      <c r="A11" s="13" t="s">
        <v>2890</v>
      </c>
      <c r="B11" s="16"/>
      <c r="C11" s="16" t="s">
        <v>2891</v>
      </c>
      <c r="D11" s="15" t="s">
        <v>77</v>
      </c>
      <c r="E11" s="15" t="s">
        <v>77</v>
      </c>
      <c r="F11" s="1135"/>
      <c r="G11" s="1135"/>
      <c r="H11" s="1135"/>
      <c r="I11" s="1135"/>
      <c r="J11" s="1135"/>
      <c r="K11" s="1135"/>
      <c r="L11" s="1135"/>
      <c r="M11" s="1196">
        <f t="shared" si="1"/>
        <v>0</v>
      </c>
      <c r="N11" s="1076"/>
      <c r="O11" s="1210">
        <f t="shared" si="0"/>
        <v>0</v>
      </c>
      <c r="P11" s="1609"/>
      <c r="Q11" s="674"/>
      <c r="R11" s="761"/>
    </row>
    <row r="12" spans="1:18" ht="22.5">
      <c r="A12" s="13" t="s">
        <v>535</v>
      </c>
      <c r="B12" s="16" t="s">
        <v>533</v>
      </c>
      <c r="C12" s="16" t="s">
        <v>534</v>
      </c>
      <c r="D12" s="15" t="s">
        <v>77</v>
      </c>
      <c r="E12" s="15" t="s">
        <v>77</v>
      </c>
      <c r="F12" s="1135"/>
      <c r="G12" s="1135"/>
      <c r="H12" s="1135"/>
      <c r="I12" s="1135"/>
      <c r="J12" s="1135"/>
      <c r="K12" s="1135"/>
      <c r="L12" s="1135"/>
      <c r="M12" s="1196">
        <f t="shared" si="1"/>
        <v>0</v>
      </c>
      <c r="N12" s="1076"/>
      <c r="O12" s="1210">
        <f t="shared" si="0"/>
        <v>0</v>
      </c>
      <c r="P12" s="1074"/>
      <c r="Q12" s="674"/>
      <c r="R12" s="761"/>
    </row>
    <row r="13" spans="1:18">
      <c r="A13" s="13" t="s">
        <v>538</v>
      </c>
      <c r="B13" s="16" t="s">
        <v>536</v>
      </c>
      <c r="C13" s="16" t="s">
        <v>537</v>
      </c>
      <c r="D13" s="15" t="s">
        <v>77</v>
      </c>
      <c r="E13" s="15" t="s">
        <v>77</v>
      </c>
      <c r="F13" s="1135"/>
      <c r="G13" s="1135"/>
      <c r="H13" s="1135"/>
      <c r="I13" s="1135"/>
      <c r="J13" s="1135"/>
      <c r="K13" s="1135"/>
      <c r="L13" s="1135"/>
      <c r="M13" s="1196">
        <f t="shared" si="1"/>
        <v>0</v>
      </c>
      <c r="N13" s="1076"/>
      <c r="O13" s="1210">
        <f t="shared" si="0"/>
        <v>0</v>
      </c>
      <c r="P13" s="1102"/>
      <c r="Q13" s="674"/>
      <c r="R13" s="761"/>
    </row>
    <row r="14" spans="1:18">
      <c r="A14" s="13" t="s">
        <v>541</v>
      </c>
      <c r="B14" s="16" t="s">
        <v>539</v>
      </c>
      <c r="C14" s="16" t="s">
        <v>540</v>
      </c>
      <c r="D14" s="15" t="s">
        <v>77</v>
      </c>
      <c r="E14" s="15" t="s">
        <v>77</v>
      </c>
      <c r="F14" s="1135"/>
      <c r="G14" s="1135"/>
      <c r="H14" s="1135"/>
      <c r="I14" s="1135"/>
      <c r="J14" s="1135"/>
      <c r="K14" s="1135"/>
      <c r="L14" s="1135"/>
      <c r="M14" s="1196">
        <f t="shared" si="1"/>
        <v>0</v>
      </c>
      <c r="N14" s="1076"/>
      <c r="O14" s="1210">
        <f t="shared" si="0"/>
        <v>0</v>
      </c>
      <c r="P14" s="1135"/>
      <c r="Q14" s="674"/>
      <c r="R14" s="761"/>
    </row>
    <row r="15" spans="1:18" ht="22.5">
      <c r="A15" s="13" t="s">
        <v>544</v>
      </c>
      <c r="B15" s="16" t="s">
        <v>542</v>
      </c>
      <c r="C15" s="16" t="s">
        <v>543</v>
      </c>
      <c r="D15" s="15" t="s">
        <v>77</v>
      </c>
      <c r="E15" s="15" t="s">
        <v>77</v>
      </c>
      <c r="F15" s="1135"/>
      <c r="G15" s="1135"/>
      <c r="H15" s="1135"/>
      <c r="I15" s="1135"/>
      <c r="J15" s="1135"/>
      <c r="K15" s="1135"/>
      <c r="L15" s="1135"/>
      <c r="M15" s="1196">
        <f t="shared" si="1"/>
        <v>0</v>
      </c>
      <c r="N15" s="1076"/>
      <c r="O15" s="1210">
        <f t="shared" si="0"/>
        <v>0</v>
      </c>
      <c r="P15" s="1135"/>
      <c r="Q15" s="674"/>
      <c r="R15" s="761"/>
    </row>
    <row r="16" spans="1:18">
      <c r="A16" s="13" t="s">
        <v>547</v>
      </c>
      <c r="B16" s="16" t="s">
        <v>545</v>
      </c>
      <c r="C16" s="16" t="s">
        <v>546</v>
      </c>
      <c r="D16" s="15" t="s">
        <v>77</v>
      </c>
      <c r="E16" s="15" t="s">
        <v>77</v>
      </c>
      <c r="F16" s="1135"/>
      <c r="G16" s="1135"/>
      <c r="H16" s="1135"/>
      <c r="I16" s="1135"/>
      <c r="J16" s="1135"/>
      <c r="K16" s="1135"/>
      <c r="L16" s="1135"/>
      <c r="M16" s="1196">
        <f t="shared" si="1"/>
        <v>0</v>
      </c>
      <c r="N16" s="1076"/>
      <c r="O16" s="1210">
        <f t="shared" si="0"/>
        <v>0</v>
      </c>
      <c r="P16" s="1135"/>
      <c r="Q16" s="674"/>
      <c r="R16" s="761"/>
    </row>
    <row r="17" spans="1:18">
      <c r="A17" s="13" t="s">
        <v>549</v>
      </c>
      <c r="B17" s="16" t="s">
        <v>548</v>
      </c>
      <c r="C17" s="16" t="s">
        <v>2893</v>
      </c>
      <c r="D17" s="15" t="s">
        <v>77</v>
      </c>
      <c r="E17" s="15" t="s">
        <v>77</v>
      </c>
      <c r="F17" s="1135"/>
      <c r="G17" s="1135"/>
      <c r="H17" s="1135"/>
      <c r="I17" s="1135"/>
      <c r="J17" s="1135"/>
      <c r="K17" s="1135"/>
      <c r="L17" s="1135"/>
      <c r="M17" s="1196">
        <f t="shared" si="1"/>
        <v>0</v>
      </c>
      <c r="N17" s="1076"/>
      <c r="O17" s="1210">
        <f t="shared" si="0"/>
        <v>0</v>
      </c>
      <c r="P17" s="1135"/>
      <c r="Q17" s="674"/>
      <c r="R17" s="761"/>
    </row>
    <row r="18" spans="1:18" ht="22.5">
      <c r="A18" s="13" t="s">
        <v>552</v>
      </c>
      <c r="B18" s="16" t="s">
        <v>550</v>
      </c>
      <c r="C18" s="16" t="s">
        <v>551</v>
      </c>
      <c r="D18" s="15" t="s">
        <v>77</v>
      </c>
      <c r="E18" s="15" t="s">
        <v>77</v>
      </c>
      <c r="F18" s="1135"/>
      <c r="G18" s="1135"/>
      <c r="H18" s="1135"/>
      <c r="I18" s="1135"/>
      <c r="J18" s="1135"/>
      <c r="K18" s="1135"/>
      <c r="L18" s="1135"/>
      <c r="M18" s="1196">
        <f t="shared" si="1"/>
        <v>0</v>
      </c>
      <c r="N18" s="1076"/>
      <c r="O18" s="1210">
        <f t="shared" si="0"/>
        <v>0</v>
      </c>
      <c r="P18" s="1610"/>
      <c r="Q18" s="674"/>
      <c r="R18" s="761"/>
    </row>
    <row r="19" spans="1:18">
      <c r="A19" s="13" t="s">
        <v>555</v>
      </c>
      <c r="B19" s="16" t="s">
        <v>553</v>
      </c>
      <c r="C19" s="16" t="s">
        <v>554</v>
      </c>
      <c r="D19" s="15" t="s">
        <v>77</v>
      </c>
      <c r="E19" s="15" t="s">
        <v>77</v>
      </c>
      <c r="F19" s="1135"/>
      <c r="G19" s="1135"/>
      <c r="H19" s="1135"/>
      <c r="I19" s="1135"/>
      <c r="J19" s="1135"/>
      <c r="K19" s="1135"/>
      <c r="L19" s="1135"/>
      <c r="M19" s="1196">
        <f t="shared" si="1"/>
        <v>0</v>
      </c>
      <c r="N19" s="1076"/>
      <c r="O19" s="1210">
        <f t="shared" si="0"/>
        <v>0</v>
      </c>
      <c r="P19" s="1135"/>
      <c r="Q19" s="674"/>
      <c r="R19" s="761"/>
    </row>
    <row r="20" spans="1:18" ht="22.5">
      <c r="A20" s="13" t="s">
        <v>2892</v>
      </c>
      <c r="B20" s="16" t="s">
        <v>556</v>
      </c>
      <c r="C20" s="16" t="s">
        <v>2905</v>
      </c>
      <c r="D20" s="15" t="s">
        <v>77</v>
      </c>
      <c r="E20" s="15" t="s">
        <v>77</v>
      </c>
      <c r="F20" s="1135"/>
      <c r="G20" s="1135"/>
      <c r="H20" s="1135"/>
      <c r="I20" s="1135"/>
      <c r="J20" s="1135"/>
      <c r="K20" s="1135"/>
      <c r="L20" s="1135"/>
      <c r="M20" s="1196">
        <f t="shared" si="1"/>
        <v>0</v>
      </c>
      <c r="N20" s="1076"/>
      <c r="O20" s="1210">
        <f t="shared" si="0"/>
        <v>0</v>
      </c>
      <c r="P20" s="1610"/>
      <c r="Q20" s="674"/>
      <c r="R20" s="761"/>
    </row>
    <row r="21" spans="1:18">
      <c r="A21" s="90" t="s">
        <v>557</v>
      </c>
      <c r="B21" s="84" t="s">
        <v>558</v>
      </c>
      <c r="C21" s="85" t="s">
        <v>559</v>
      </c>
      <c r="D21" s="86" t="s">
        <v>77</v>
      </c>
      <c r="E21" s="86" t="s">
        <v>77</v>
      </c>
      <c r="F21" s="1116"/>
      <c r="G21" s="1116"/>
      <c r="H21" s="1116"/>
      <c r="I21" s="1116"/>
      <c r="J21" s="1116"/>
      <c r="K21" s="1116"/>
      <c r="L21" s="1116"/>
      <c r="M21" s="1207"/>
      <c r="N21" s="1117"/>
      <c r="O21" s="1204">
        <f>SUM(O22:O27)</f>
        <v>0</v>
      </c>
      <c r="P21" s="1116"/>
      <c r="Q21" s="673"/>
      <c r="R21" s="591">
        <f>SUM(R22:R27)</f>
        <v>0</v>
      </c>
    </row>
    <row r="22" spans="1:18">
      <c r="A22" s="13" t="s">
        <v>560</v>
      </c>
      <c r="B22" s="16" t="s">
        <v>561</v>
      </c>
      <c r="C22" s="16" t="s">
        <v>562</v>
      </c>
      <c r="D22" s="15" t="s">
        <v>77</v>
      </c>
      <c r="E22" s="15" t="s">
        <v>77</v>
      </c>
      <c r="F22" s="1135"/>
      <c r="G22" s="1135"/>
      <c r="H22" s="1135"/>
      <c r="I22" s="1135"/>
      <c r="J22" s="1135"/>
      <c r="K22" s="1135"/>
      <c r="L22" s="1135"/>
      <c r="M22" s="1196">
        <f t="shared" ref="M22:M27" si="3">L22/100000</f>
        <v>0</v>
      </c>
      <c r="N22" s="1076"/>
      <c r="O22" s="1197">
        <f t="shared" ref="O22:O30" si="4">M22*N22</f>
        <v>0</v>
      </c>
      <c r="P22" s="1208"/>
      <c r="Q22" s="674"/>
      <c r="R22" s="761"/>
    </row>
    <row r="23" spans="1:18">
      <c r="A23" s="13" t="s">
        <v>563</v>
      </c>
      <c r="B23" s="16" t="s">
        <v>564</v>
      </c>
      <c r="C23" s="16" t="s">
        <v>565</v>
      </c>
      <c r="D23" s="15" t="s">
        <v>77</v>
      </c>
      <c r="E23" s="15" t="s">
        <v>77</v>
      </c>
      <c r="F23" s="1135"/>
      <c r="G23" s="1135"/>
      <c r="H23" s="1135"/>
      <c r="I23" s="1135"/>
      <c r="J23" s="1135"/>
      <c r="K23" s="1135"/>
      <c r="L23" s="1135"/>
      <c r="M23" s="1209">
        <f t="shared" si="3"/>
        <v>0</v>
      </c>
      <c r="N23" s="1074"/>
      <c r="O23" s="1197">
        <f t="shared" si="4"/>
        <v>0</v>
      </c>
      <c r="P23" s="1135"/>
      <c r="Q23" s="674"/>
      <c r="R23" s="761"/>
    </row>
    <row r="24" spans="1:18">
      <c r="A24" s="13" t="s">
        <v>566</v>
      </c>
      <c r="B24" s="16" t="s">
        <v>567</v>
      </c>
      <c r="C24" s="16" t="s">
        <v>568</v>
      </c>
      <c r="D24" s="15" t="s">
        <v>77</v>
      </c>
      <c r="E24" s="15" t="s">
        <v>77</v>
      </c>
      <c r="F24" s="1135"/>
      <c r="G24" s="1135"/>
      <c r="H24" s="1135"/>
      <c r="I24" s="1135"/>
      <c r="J24" s="1135"/>
      <c r="K24" s="1135"/>
      <c r="L24" s="1135"/>
      <c r="M24" s="1196">
        <f t="shared" si="3"/>
        <v>0</v>
      </c>
      <c r="N24" s="1076"/>
      <c r="O24" s="1197">
        <f t="shared" si="4"/>
        <v>0</v>
      </c>
      <c r="P24" s="1205"/>
      <c r="Q24" s="674"/>
      <c r="R24" s="761"/>
    </row>
    <row r="25" spans="1:18">
      <c r="A25" s="13" t="s">
        <v>569</v>
      </c>
      <c r="B25" s="16" t="s">
        <v>571</v>
      </c>
      <c r="C25" s="16" t="s">
        <v>572</v>
      </c>
      <c r="D25" s="15" t="s">
        <v>77</v>
      </c>
      <c r="E25" s="15" t="s">
        <v>77</v>
      </c>
      <c r="F25" s="1135"/>
      <c r="G25" s="1135"/>
      <c r="H25" s="1135"/>
      <c r="I25" s="1135"/>
      <c r="J25" s="1135"/>
      <c r="K25" s="1135"/>
      <c r="L25" s="1135"/>
      <c r="M25" s="1196">
        <f t="shared" si="3"/>
        <v>0</v>
      </c>
      <c r="N25" s="1076"/>
      <c r="O25" s="1197">
        <f t="shared" si="4"/>
        <v>0</v>
      </c>
      <c r="P25" s="1205"/>
      <c r="Q25" s="674"/>
      <c r="R25" s="761"/>
    </row>
    <row r="26" spans="1:18">
      <c r="A26" s="13" t="s">
        <v>570</v>
      </c>
      <c r="B26" s="16" t="s">
        <v>574</v>
      </c>
      <c r="C26" s="16" t="s">
        <v>575</v>
      </c>
      <c r="D26" s="15" t="s">
        <v>77</v>
      </c>
      <c r="E26" s="15" t="s">
        <v>77</v>
      </c>
      <c r="F26" s="1135"/>
      <c r="G26" s="1135"/>
      <c r="H26" s="1135"/>
      <c r="I26" s="1135"/>
      <c r="J26" s="1135"/>
      <c r="K26" s="1135"/>
      <c r="L26" s="1135"/>
      <c r="M26" s="1196">
        <f t="shared" si="3"/>
        <v>0</v>
      </c>
      <c r="N26" s="1076"/>
      <c r="O26" s="1197">
        <f t="shared" si="4"/>
        <v>0</v>
      </c>
      <c r="P26" s="1205"/>
      <c r="Q26" s="674"/>
      <c r="R26" s="761"/>
    </row>
    <row r="27" spans="1:18">
      <c r="A27" s="13" t="s">
        <v>573</v>
      </c>
      <c r="B27" s="16" t="s">
        <v>576</v>
      </c>
      <c r="C27" s="59" t="s">
        <v>2805</v>
      </c>
      <c r="D27" s="15" t="s">
        <v>77</v>
      </c>
      <c r="E27" s="15" t="s">
        <v>77</v>
      </c>
      <c r="F27" s="1135"/>
      <c r="G27" s="1135"/>
      <c r="H27" s="1135"/>
      <c r="I27" s="1135"/>
      <c r="J27" s="1135"/>
      <c r="K27" s="1135"/>
      <c r="L27" s="1135"/>
      <c r="M27" s="1196">
        <f t="shared" si="3"/>
        <v>0</v>
      </c>
      <c r="N27" s="1076"/>
      <c r="O27" s="1197">
        <f t="shared" si="4"/>
        <v>0</v>
      </c>
      <c r="P27" s="1205"/>
      <c r="Q27" s="674"/>
      <c r="R27" s="761"/>
    </row>
    <row r="28" spans="1:18">
      <c r="A28" s="90" t="s">
        <v>579</v>
      </c>
      <c r="B28" s="84" t="s">
        <v>580</v>
      </c>
      <c r="C28" s="85" t="s">
        <v>581</v>
      </c>
      <c r="D28" s="86" t="s">
        <v>77</v>
      </c>
      <c r="E28" s="86" t="s">
        <v>77</v>
      </c>
      <c r="F28" s="1116"/>
      <c r="G28" s="1116"/>
      <c r="H28" s="1116"/>
      <c r="I28" s="1116"/>
      <c r="J28" s="1116"/>
      <c r="K28" s="1116"/>
      <c r="L28" s="1116"/>
      <c r="M28" s="1207"/>
      <c r="N28" s="1117"/>
      <c r="O28" s="1204">
        <f>SUM(O29:O38)</f>
        <v>0</v>
      </c>
      <c r="P28" s="1116"/>
      <c r="Q28" s="673"/>
      <c r="R28" s="591">
        <f>SUM(R29:R38)</f>
        <v>0</v>
      </c>
    </row>
    <row r="29" spans="1:18" ht="22.5">
      <c r="A29" s="13" t="s">
        <v>582</v>
      </c>
      <c r="B29" s="16" t="s">
        <v>2895</v>
      </c>
      <c r="C29" s="16" t="s">
        <v>2894</v>
      </c>
      <c r="D29" s="15" t="s">
        <v>77</v>
      </c>
      <c r="E29" s="15" t="s">
        <v>77</v>
      </c>
      <c r="F29" s="1135"/>
      <c r="G29" s="1135"/>
      <c r="H29" s="1135"/>
      <c r="I29" s="1135"/>
      <c r="J29" s="1135"/>
      <c r="K29" s="1135"/>
      <c r="L29" s="1135"/>
      <c r="M29" s="1196">
        <f t="shared" ref="M29:M38" si="5">L29/100000</f>
        <v>0</v>
      </c>
      <c r="N29" s="1076"/>
      <c r="O29" s="1210">
        <f t="shared" si="4"/>
        <v>0</v>
      </c>
      <c r="P29" s="1074"/>
      <c r="Q29" s="674"/>
      <c r="R29" s="761"/>
    </row>
    <row r="30" spans="1:18">
      <c r="A30" s="13" t="s">
        <v>583</v>
      </c>
      <c r="B30" s="16" t="s">
        <v>584</v>
      </c>
      <c r="C30" s="16" t="s">
        <v>585</v>
      </c>
      <c r="D30" s="15" t="s">
        <v>77</v>
      </c>
      <c r="E30" s="15" t="s">
        <v>77</v>
      </c>
      <c r="F30" s="1135"/>
      <c r="G30" s="1135"/>
      <c r="H30" s="1135"/>
      <c r="I30" s="1135"/>
      <c r="J30" s="1135"/>
      <c r="K30" s="1135"/>
      <c r="L30" s="1135"/>
      <c r="M30" s="1196">
        <f t="shared" si="5"/>
        <v>0</v>
      </c>
      <c r="N30" s="1076"/>
      <c r="O30" s="1210">
        <f t="shared" si="4"/>
        <v>0</v>
      </c>
      <c r="P30" s="1610"/>
      <c r="Q30" s="674"/>
      <c r="R30" s="761"/>
    </row>
    <row r="31" spans="1:18">
      <c r="A31" s="13" t="s">
        <v>586</v>
      </c>
      <c r="B31" s="16" t="s">
        <v>587</v>
      </c>
      <c r="C31" s="16" t="s">
        <v>588</v>
      </c>
      <c r="D31" s="15" t="s">
        <v>77</v>
      </c>
      <c r="E31" s="15" t="s">
        <v>77</v>
      </c>
      <c r="F31" s="1135"/>
      <c r="G31" s="1135"/>
      <c r="H31" s="1135"/>
      <c r="I31" s="1135"/>
      <c r="J31" s="1135"/>
      <c r="K31" s="1135"/>
      <c r="L31" s="1135"/>
      <c r="M31" s="1196">
        <f t="shared" si="5"/>
        <v>0</v>
      </c>
      <c r="N31" s="1076"/>
      <c r="O31" s="1197">
        <f t="shared" ref="O31:O38" si="6">M31*N31</f>
        <v>0</v>
      </c>
      <c r="P31" s="1205"/>
      <c r="Q31" s="674"/>
      <c r="R31" s="761"/>
    </row>
    <row r="32" spans="1:18">
      <c r="A32" s="13" t="s">
        <v>589</v>
      </c>
      <c r="B32" s="16" t="s">
        <v>577</v>
      </c>
      <c r="C32" s="16" t="s">
        <v>578</v>
      </c>
      <c r="D32" s="15" t="s">
        <v>77</v>
      </c>
      <c r="E32" s="15" t="s">
        <v>77</v>
      </c>
      <c r="F32" s="1135"/>
      <c r="G32" s="1135"/>
      <c r="H32" s="1135"/>
      <c r="I32" s="1135"/>
      <c r="J32" s="1135"/>
      <c r="K32" s="1135"/>
      <c r="L32" s="1135"/>
      <c r="M32" s="1196">
        <f t="shared" si="5"/>
        <v>0</v>
      </c>
      <c r="N32" s="1076"/>
      <c r="O32" s="1197">
        <f t="shared" si="6"/>
        <v>0</v>
      </c>
      <c r="P32" s="1105"/>
      <c r="Q32" s="674"/>
      <c r="R32" s="761"/>
    </row>
    <row r="33" spans="1:18">
      <c r="A33" s="13" t="s">
        <v>592</v>
      </c>
      <c r="B33" s="16" t="s">
        <v>590</v>
      </c>
      <c r="C33" s="16" t="s">
        <v>591</v>
      </c>
      <c r="D33" s="15" t="s">
        <v>77</v>
      </c>
      <c r="E33" s="15" t="s">
        <v>77</v>
      </c>
      <c r="F33" s="1135"/>
      <c r="G33" s="1135"/>
      <c r="H33" s="1135"/>
      <c r="I33" s="1135"/>
      <c r="J33" s="1135"/>
      <c r="K33" s="1135"/>
      <c r="L33" s="1135"/>
      <c r="M33" s="1196">
        <f t="shared" si="5"/>
        <v>0</v>
      </c>
      <c r="N33" s="1076"/>
      <c r="O33" s="1197">
        <f t="shared" si="6"/>
        <v>0</v>
      </c>
      <c r="P33" s="1211"/>
      <c r="Q33" s="674"/>
      <c r="R33" s="761"/>
    </row>
    <row r="34" spans="1:18">
      <c r="A34" s="13" t="s">
        <v>595</v>
      </c>
      <c r="B34" s="16" t="s">
        <v>593</v>
      </c>
      <c r="C34" s="16" t="s">
        <v>594</v>
      </c>
      <c r="D34" s="15" t="s">
        <v>77</v>
      </c>
      <c r="E34" s="15" t="s">
        <v>77</v>
      </c>
      <c r="F34" s="1135"/>
      <c r="G34" s="1135"/>
      <c r="H34" s="1135"/>
      <c r="I34" s="1135"/>
      <c r="J34" s="1135"/>
      <c r="K34" s="1135"/>
      <c r="L34" s="1135"/>
      <c r="M34" s="1196">
        <f t="shared" si="5"/>
        <v>0</v>
      </c>
      <c r="N34" s="1076"/>
      <c r="O34" s="1197">
        <f t="shared" si="6"/>
        <v>0</v>
      </c>
      <c r="P34" s="1205"/>
      <c r="Q34" s="674"/>
      <c r="R34" s="761"/>
    </row>
    <row r="35" spans="1:18">
      <c r="A35" s="13" t="s">
        <v>598</v>
      </c>
      <c r="B35" s="16" t="s">
        <v>596</v>
      </c>
      <c r="C35" s="16" t="s">
        <v>597</v>
      </c>
      <c r="D35" s="15" t="s">
        <v>77</v>
      </c>
      <c r="E35" s="15" t="s">
        <v>77</v>
      </c>
      <c r="F35" s="1135"/>
      <c r="G35" s="1135"/>
      <c r="H35" s="1135"/>
      <c r="I35" s="1135"/>
      <c r="J35" s="1135"/>
      <c r="K35" s="1135"/>
      <c r="L35" s="1135"/>
      <c r="M35" s="1196">
        <f t="shared" si="5"/>
        <v>0</v>
      </c>
      <c r="N35" s="1076"/>
      <c r="O35" s="1197">
        <f t="shared" si="6"/>
        <v>0</v>
      </c>
      <c r="P35" s="1076"/>
      <c r="Q35" s="674"/>
      <c r="R35" s="761"/>
    </row>
    <row r="36" spans="1:18">
      <c r="A36" s="13" t="s">
        <v>601</v>
      </c>
      <c r="B36" s="16" t="s">
        <v>599</v>
      </c>
      <c r="C36" s="16" t="s">
        <v>2896</v>
      </c>
      <c r="D36" s="15" t="s">
        <v>77</v>
      </c>
      <c r="E36" s="15" t="s">
        <v>77</v>
      </c>
      <c r="F36" s="1135"/>
      <c r="G36" s="1135"/>
      <c r="H36" s="1135"/>
      <c r="I36" s="1135"/>
      <c r="J36" s="1135"/>
      <c r="K36" s="1135"/>
      <c r="L36" s="1135"/>
      <c r="M36" s="1196">
        <f t="shared" si="5"/>
        <v>0</v>
      </c>
      <c r="N36" s="1076"/>
      <c r="O36" s="1197">
        <f t="shared" si="6"/>
        <v>0</v>
      </c>
      <c r="P36" s="1206"/>
      <c r="Q36" s="674"/>
      <c r="R36" s="761"/>
    </row>
    <row r="37" spans="1:18">
      <c r="A37" s="13" t="s">
        <v>604</v>
      </c>
      <c r="B37" s="16" t="s">
        <v>602</v>
      </c>
      <c r="C37" s="16" t="s">
        <v>603</v>
      </c>
      <c r="D37" s="15" t="s">
        <v>77</v>
      </c>
      <c r="E37" s="15" t="s">
        <v>77</v>
      </c>
      <c r="F37" s="1135"/>
      <c r="G37" s="1135"/>
      <c r="H37" s="1135"/>
      <c r="I37" s="1135"/>
      <c r="J37" s="1135"/>
      <c r="K37" s="1135"/>
      <c r="L37" s="1135"/>
      <c r="M37" s="1196">
        <f t="shared" si="5"/>
        <v>0</v>
      </c>
      <c r="N37" s="1076"/>
      <c r="O37" s="1197">
        <f t="shared" si="6"/>
        <v>0</v>
      </c>
      <c r="P37" s="1205"/>
      <c r="Q37" s="674"/>
      <c r="R37" s="761"/>
    </row>
    <row r="38" spans="1:18">
      <c r="A38" s="13" t="s">
        <v>2897</v>
      </c>
      <c r="B38" s="16" t="s">
        <v>605</v>
      </c>
      <c r="C38" s="16" t="s">
        <v>349</v>
      </c>
      <c r="D38" s="15" t="s">
        <v>77</v>
      </c>
      <c r="E38" s="15" t="s">
        <v>77</v>
      </c>
      <c r="F38" s="1135"/>
      <c r="G38" s="1135"/>
      <c r="H38" s="1135"/>
      <c r="I38" s="1135"/>
      <c r="J38" s="1135"/>
      <c r="K38" s="1135"/>
      <c r="L38" s="1135"/>
      <c r="M38" s="1196">
        <f t="shared" si="5"/>
        <v>0</v>
      </c>
      <c r="N38" s="1076"/>
      <c r="O38" s="1197">
        <f t="shared" si="6"/>
        <v>0</v>
      </c>
      <c r="P38" s="1205"/>
      <c r="Q38" s="674"/>
      <c r="R38" s="761"/>
    </row>
    <row r="39" spans="1:18">
      <c r="A39" s="90" t="s">
        <v>606</v>
      </c>
      <c r="B39" s="84" t="s">
        <v>607</v>
      </c>
      <c r="C39" s="85" t="s">
        <v>608</v>
      </c>
      <c r="D39" s="86" t="s">
        <v>77</v>
      </c>
      <c r="E39" s="86" t="s">
        <v>77</v>
      </c>
      <c r="F39" s="1116"/>
      <c r="G39" s="1116"/>
      <c r="H39" s="1116"/>
      <c r="I39" s="1116"/>
      <c r="J39" s="1116"/>
      <c r="K39" s="1116"/>
      <c r="L39" s="1116"/>
      <c r="M39" s="1207"/>
      <c r="N39" s="1117"/>
      <c r="O39" s="1204">
        <f>SUM(O40:O42)</f>
        <v>0</v>
      </c>
      <c r="P39" s="1116"/>
      <c r="Q39" s="673"/>
      <c r="R39" s="591">
        <f>SUM(R40:R42)</f>
        <v>0</v>
      </c>
    </row>
    <row r="40" spans="1:18">
      <c r="A40" s="13" t="s">
        <v>609</v>
      </c>
      <c r="B40" s="16" t="s">
        <v>610</v>
      </c>
      <c r="C40" s="16" t="s">
        <v>611</v>
      </c>
      <c r="D40" s="15" t="s">
        <v>77</v>
      </c>
      <c r="E40" s="15" t="s">
        <v>77</v>
      </c>
      <c r="F40" s="1135"/>
      <c r="G40" s="1135"/>
      <c r="H40" s="1135"/>
      <c r="I40" s="1135"/>
      <c r="J40" s="1135"/>
      <c r="K40" s="1135"/>
      <c r="L40" s="1135"/>
      <c r="M40" s="1196">
        <f t="shared" ref="M40:M41" si="7">L40/100000</f>
        <v>0</v>
      </c>
      <c r="N40" s="1076"/>
      <c r="O40" s="1197">
        <f t="shared" ref="O40:O41" si="8">M40*N40</f>
        <v>0</v>
      </c>
      <c r="P40" s="1205"/>
      <c r="Q40" s="674"/>
      <c r="R40" s="761"/>
    </row>
    <row r="41" spans="1:18">
      <c r="A41" s="13" t="s">
        <v>612</v>
      </c>
      <c r="B41" s="16" t="s">
        <v>613</v>
      </c>
      <c r="C41" s="16" t="s">
        <v>614</v>
      </c>
      <c r="D41" s="15" t="s">
        <v>77</v>
      </c>
      <c r="E41" s="15" t="s">
        <v>77</v>
      </c>
      <c r="F41" s="1135"/>
      <c r="G41" s="1135"/>
      <c r="H41" s="1135"/>
      <c r="I41" s="1135"/>
      <c r="J41" s="1135"/>
      <c r="K41" s="1135"/>
      <c r="L41" s="1135"/>
      <c r="M41" s="1196">
        <f t="shared" si="7"/>
        <v>0</v>
      </c>
      <c r="N41" s="1076"/>
      <c r="O41" s="1197">
        <f t="shared" si="8"/>
        <v>0</v>
      </c>
      <c r="P41" s="1205"/>
      <c r="Q41" s="674"/>
      <c r="R41" s="761"/>
    </row>
    <row r="42" spans="1:18">
      <c r="A42" s="101" t="s">
        <v>615</v>
      </c>
      <c r="B42" s="101" t="s">
        <v>616</v>
      </c>
      <c r="C42" s="101" t="s">
        <v>617</v>
      </c>
      <c r="D42" s="238" t="s">
        <v>77</v>
      </c>
      <c r="E42" s="238" t="s">
        <v>77</v>
      </c>
      <c r="F42" s="757"/>
      <c r="G42" s="757"/>
      <c r="H42" s="757"/>
      <c r="I42" s="757"/>
      <c r="J42" s="757"/>
      <c r="K42" s="757"/>
      <c r="L42" s="757"/>
      <c r="M42" s="600"/>
      <c r="N42" s="759"/>
      <c r="O42" s="600">
        <f>SUM(O43:O46)</f>
        <v>0</v>
      </c>
      <c r="P42" s="757"/>
      <c r="Q42" s="757"/>
      <c r="R42" s="600">
        <f>SUM(R43:R46)</f>
        <v>0</v>
      </c>
    </row>
    <row r="43" spans="1:18">
      <c r="A43" s="13" t="s">
        <v>2490</v>
      </c>
      <c r="B43" s="16" t="s">
        <v>618</v>
      </c>
      <c r="C43" s="16" t="s">
        <v>619</v>
      </c>
      <c r="D43" s="15" t="s">
        <v>77</v>
      </c>
      <c r="E43" s="15" t="s">
        <v>77</v>
      </c>
      <c r="F43" s="1135"/>
      <c r="G43" s="1135"/>
      <c r="H43" s="1135"/>
      <c r="I43" s="1135"/>
      <c r="J43" s="1135"/>
      <c r="K43" s="1135"/>
      <c r="L43" s="1135"/>
      <c r="M43" s="1196">
        <f t="shared" ref="M43:M46" si="9">L43/100000</f>
        <v>0</v>
      </c>
      <c r="N43" s="1076"/>
      <c r="O43" s="1210">
        <f t="shared" ref="O43:O45" si="10">M43*N43</f>
        <v>0</v>
      </c>
      <c r="P43" s="1610"/>
      <c r="Q43" s="674"/>
      <c r="R43" s="761"/>
    </row>
    <row r="44" spans="1:18">
      <c r="A44" s="13" t="s">
        <v>2491</v>
      </c>
      <c r="B44" s="16" t="s">
        <v>620</v>
      </c>
      <c r="C44" s="16" t="s">
        <v>621</v>
      </c>
      <c r="D44" s="15" t="s">
        <v>77</v>
      </c>
      <c r="E44" s="15" t="s">
        <v>77</v>
      </c>
      <c r="F44" s="1135"/>
      <c r="G44" s="1135"/>
      <c r="H44" s="1135"/>
      <c r="I44" s="1135"/>
      <c r="J44" s="1135"/>
      <c r="K44" s="1135"/>
      <c r="L44" s="1135"/>
      <c r="M44" s="1196">
        <f t="shared" si="9"/>
        <v>0</v>
      </c>
      <c r="N44" s="1076"/>
      <c r="O44" s="1210">
        <f t="shared" si="10"/>
        <v>0</v>
      </c>
      <c r="P44" s="1135"/>
      <c r="Q44" s="674"/>
      <c r="R44" s="761"/>
    </row>
    <row r="45" spans="1:18">
      <c r="A45" s="13" t="s">
        <v>2492</v>
      </c>
      <c r="B45" s="16" t="s">
        <v>622</v>
      </c>
      <c r="C45" s="16" t="s">
        <v>623</v>
      </c>
      <c r="D45" s="15" t="s">
        <v>77</v>
      </c>
      <c r="E45" s="15" t="s">
        <v>77</v>
      </c>
      <c r="F45" s="1135"/>
      <c r="G45" s="1135"/>
      <c r="H45" s="1135"/>
      <c r="I45" s="1135"/>
      <c r="J45" s="1135"/>
      <c r="K45" s="1135"/>
      <c r="L45" s="1135"/>
      <c r="M45" s="1196">
        <f t="shared" si="9"/>
        <v>0</v>
      </c>
      <c r="N45" s="1076"/>
      <c r="O45" s="1210">
        <f t="shared" si="10"/>
        <v>0</v>
      </c>
      <c r="P45" s="1074"/>
      <c r="Q45" s="674"/>
      <c r="R45" s="761"/>
    </row>
    <row r="46" spans="1:18">
      <c r="A46" s="13" t="s">
        <v>2493</v>
      </c>
      <c r="B46" s="16" t="s">
        <v>624</v>
      </c>
      <c r="C46" s="16" t="s">
        <v>349</v>
      </c>
      <c r="D46" s="15" t="s">
        <v>77</v>
      </c>
      <c r="E46" s="15" t="s">
        <v>77</v>
      </c>
      <c r="F46" s="1135"/>
      <c r="G46" s="1135"/>
      <c r="H46" s="1135"/>
      <c r="I46" s="1135"/>
      <c r="J46" s="1135"/>
      <c r="K46" s="1135"/>
      <c r="L46" s="1135"/>
      <c r="M46" s="1196">
        <f t="shared" si="9"/>
        <v>0</v>
      </c>
      <c r="N46" s="1076"/>
      <c r="O46" s="1197">
        <f t="shared" ref="O46" si="11">M46*N46</f>
        <v>0</v>
      </c>
      <c r="P46" s="1205"/>
      <c r="Q46" s="674"/>
      <c r="R46" s="761"/>
    </row>
    <row r="47" spans="1:18">
      <c r="A47" s="90" t="s">
        <v>625</v>
      </c>
      <c r="B47" s="84" t="s">
        <v>626</v>
      </c>
      <c r="C47" s="85" t="s">
        <v>627</v>
      </c>
      <c r="D47" s="86" t="s">
        <v>77</v>
      </c>
      <c r="E47" s="86" t="s">
        <v>77</v>
      </c>
      <c r="F47" s="673"/>
      <c r="G47" s="673"/>
      <c r="H47" s="673"/>
      <c r="I47" s="673"/>
      <c r="J47" s="673"/>
      <c r="K47" s="673"/>
      <c r="L47" s="673"/>
      <c r="M47" s="591">
        <f>L47/100000</f>
        <v>0</v>
      </c>
      <c r="N47" s="679"/>
      <c r="O47" s="591">
        <f t="shared" ref="O47:O49" si="12">M47*N47</f>
        <v>0</v>
      </c>
      <c r="P47" s="673"/>
      <c r="Q47" s="673"/>
      <c r="R47" s="764"/>
    </row>
    <row r="48" spans="1:18" s="1221" customFormat="1" ht="22.5">
      <c r="A48" s="1142" t="s">
        <v>4096</v>
      </c>
      <c r="B48" s="14"/>
      <c r="C48" s="14" t="s">
        <v>4088</v>
      </c>
      <c r="D48" s="1091" t="s">
        <v>77</v>
      </c>
      <c r="E48" s="1091" t="s">
        <v>4087</v>
      </c>
      <c r="F48" s="1074"/>
      <c r="G48" s="1074">
        <v>3</v>
      </c>
      <c r="H48" s="1074"/>
      <c r="I48" s="1074"/>
      <c r="J48" s="1074"/>
      <c r="K48" s="1074"/>
      <c r="L48" s="1074"/>
      <c r="M48" s="1196">
        <f t="shared" ref="M48:M49" si="13">L48/100000</f>
        <v>0</v>
      </c>
      <c r="N48" s="1076"/>
      <c r="O48" s="1197">
        <f t="shared" si="12"/>
        <v>0</v>
      </c>
      <c r="P48" s="1074"/>
      <c r="Q48" s="20"/>
      <c r="R48" s="1220"/>
    </row>
    <row r="49" spans="1:18" s="1221" customFormat="1" ht="22.5">
      <c r="A49" s="1142" t="s">
        <v>4097</v>
      </c>
      <c r="B49" s="14"/>
      <c r="C49" s="14" t="s">
        <v>4089</v>
      </c>
      <c r="D49" s="1091" t="s">
        <v>77</v>
      </c>
      <c r="E49" s="1091" t="s">
        <v>4087</v>
      </c>
      <c r="F49" s="1074"/>
      <c r="G49" s="1074"/>
      <c r="H49" s="1074"/>
      <c r="I49" s="1074"/>
      <c r="J49" s="1074"/>
      <c r="K49" s="1074"/>
      <c r="L49" s="1074"/>
      <c r="M49" s="1196">
        <f t="shared" si="13"/>
        <v>0</v>
      </c>
      <c r="N49" s="1076"/>
      <c r="O49" s="1197">
        <f t="shared" si="12"/>
        <v>0</v>
      </c>
      <c r="P49" s="1074"/>
      <c r="Q49" s="20"/>
      <c r="R49" s="1220"/>
    </row>
    <row r="50" spans="1:18">
      <c r="A50" s="90" t="s">
        <v>628</v>
      </c>
      <c r="B50" s="84" t="s">
        <v>629</v>
      </c>
      <c r="C50" s="85" t="s">
        <v>630</v>
      </c>
      <c r="D50" s="86" t="s">
        <v>77</v>
      </c>
      <c r="E50" s="86" t="s">
        <v>77</v>
      </c>
      <c r="F50" s="673"/>
      <c r="G50" s="673"/>
      <c r="H50" s="673"/>
      <c r="I50" s="673"/>
      <c r="J50" s="673"/>
      <c r="K50" s="673"/>
      <c r="L50" s="673"/>
      <c r="M50" s="591"/>
      <c r="N50" s="679"/>
      <c r="O50" s="591">
        <f>SUM(O51:O53)</f>
        <v>0</v>
      </c>
      <c r="P50" s="673"/>
      <c r="Q50" s="673"/>
      <c r="R50" s="591">
        <f>SUM(R51:R53)</f>
        <v>0</v>
      </c>
    </row>
    <row r="51" spans="1:18">
      <c r="A51" s="13" t="s">
        <v>631</v>
      </c>
      <c r="B51" s="16" t="s">
        <v>632</v>
      </c>
      <c r="C51" s="16" t="s">
        <v>633</v>
      </c>
      <c r="D51" s="15" t="s">
        <v>77</v>
      </c>
      <c r="E51" s="15" t="s">
        <v>77</v>
      </c>
      <c r="F51" s="1135"/>
      <c r="G51" s="1135"/>
      <c r="H51" s="1135"/>
      <c r="I51" s="1135"/>
      <c r="J51" s="1135"/>
      <c r="K51" s="1135"/>
      <c r="L51" s="1135"/>
      <c r="M51" s="1196">
        <f t="shared" ref="M51:M53" si="14">L51/100000</f>
        <v>0</v>
      </c>
      <c r="N51" s="1076"/>
      <c r="O51" s="1197">
        <f t="shared" ref="O51:O53" si="15">M51*N51</f>
        <v>0</v>
      </c>
      <c r="P51" s="1611"/>
      <c r="Q51" s="674"/>
      <c r="R51" s="761"/>
    </row>
    <row r="52" spans="1:18">
      <c r="A52" s="13" t="s">
        <v>634</v>
      </c>
      <c r="B52" s="16" t="s">
        <v>635</v>
      </c>
      <c r="C52" s="16" t="s">
        <v>636</v>
      </c>
      <c r="D52" s="15" t="s">
        <v>77</v>
      </c>
      <c r="E52" s="15" t="s">
        <v>77</v>
      </c>
      <c r="F52" s="1135"/>
      <c r="G52" s="1135"/>
      <c r="H52" s="1135"/>
      <c r="I52" s="1135"/>
      <c r="J52" s="1135"/>
      <c r="K52" s="1135"/>
      <c r="L52" s="1135"/>
      <c r="M52" s="1196">
        <f t="shared" si="14"/>
        <v>0</v>
      </c>
      <c r="N52" s="1076"/>
      <c r="O52" s="1197">
        <f t="shared" si="15"/>
        <v>0</v>
      </c>
      <c r="P52" s="1609"/>
      <c r="Q52" s="674"/>
      <c r="R52" s="761"/>
    </row>
    <row r="53" spans="1:18">
      <c r="A53" s="13" t="s">
        <v>637</v>
      </c>
      <c r="B53" s="16" t="s">
        <v>638</v>
      </c>
      <c r="C53" s="16" t="s">
        <v>349</v>
      </c>
      <c r="D53" s="15" t="s">
        <v>77</v>
      </c>
      <c r="E53" s="15" t="s">
        <v>77</v>
      </c>
      <c r="F53" s="1135"/>
      <c r="G53" s="1135"/>
      <c r="H53" s="1135"/>
      <c r="I53" s="1135"/>
      <c r="J53" s="1135"/>
      <c r="K53" s="1135"/>
      <c r="L53" s="1135"/>
      <c r="M53" s="1196">
        <f t="shared" si="14"/>
        <v>0</v>
      </c>
      <c r="N53" s="1076"/>
      <c r="O53" s="1197">
        <f t="shared" si="15"/>
        <v>0</v>
      </c>
      <c r="P53" s="1205"/>
      <c r="Q53" s="674"/>
      <c r="R53" s="761"/>
    </row>
    <row r="54" spans="1:18" ht="22.5">
      <c r="A54" s="90" t="s">
        <v>639</v>
      </c>
      <c r="B54" s="84" t="s">
        <v>640</v>
      </c>
      <c r="C54" s="85" t="s">
        <v>641</v>
      </c>
      <c r="D54" s="86" t="s">
        <v>77</v>
      </c>
      <c r="E54" s="86" t="s">
        <v>77</v>
      </c>
      <c r="F54" s="673"/>
      <c r="G54" s="673"/>
      <c r="H54" s="673"/>
      <c r="I54" s="673"/>
      <c r="J54" s="673"/>
      <c r="K54" s="673"/>
      <c r="L54" s="673"/>
      <c r="M54" s="591"/>
      <c r="N54" s="679"/>
      <c r="O54" s="591">
        <f>O55+O61</f>
        <v>0</v>
      </c>
      <c r="P54" s="673"/>
      <c r="Q54" s="673"/>
      <c r="R54" s="591">
        <f>R55+R61</f>
        <v>0</v>
      </c>
    </row>
    <row r="55" spans="1:18">
      <c r="A55" s="67" t="s">
        <v>642</v>
      </c>
      <c r="B55" s="91" t="s">
        <v>643</v>
      </c>
      <c r="C55" s="92" t="s">
        <v>644</v>
      </c>
      <c r="D55" s="93" t="s">
        <v>77</v>
      </c>
      <c r="E55" s="93" t="s">
        <v>77</v>
      </c>
      <c r="F55" s="758"/>
      <c r="G55" s="758"/>
      <c r="H55" s="758"/>
      <c r="I55" s="758"/>
      <c r="J55" s="758"/>
      <c r="K55" s="758"/>
      <c r="L55" s="758"/>
      <c r="M55" s="601"/>
      <c r="N55" s="726"/>
      <c r="O55" s="601">
        <f>SUM(O56:O60)</f>
        <v>0</v>
      </c>
      <c r="P55" s="760"/>
      <c r="Q55" s="760"/>
      <c r="R55" s="601">
        <f>SUM(R56:R60)</f>
        <v>0</v>
      </c>
    </row>
    <row r="56" spans="1:18" ht="15">
      <c r="A56" s="243" t="s">
        <v>2494</v>
      </c>
      <c r="B56" s="16" t="s">
        <v>646</v>
      </c>
      <c r="C56" s="16" t="s">
        <v>647</v>
      </c>
      <c r="D56" s="15" t="s">
        <v>77</v>
      </c>
      <c r="E56" s="15" t="s">
        <v>77</v>
      </c>
      <c r="F56" s="1135"/>
      <c r="G56" s="1605"/>
      <c r="H56" s="1135"/>
      <c r="I56" s="1135"/>
      <c r="J56" s="1135"/>
      <c r="K56" s="1135"/>
      <c r="L56" s="1135"/>
      <c r="M56" s="1196">
        <f t="shared" ref="M56:M60" si="16">L56/100000</f>
        <v>0</v>
      </c>
      <c r="N56" s="1076"/>
      <c r="O56" s="1197">
        <f t="shared" ref="O56:O60" si="17">M56*N56</f>
        <v>0</v>
      </c>
      <c r="P56" s="1205"/>
      <c r="Q56" s="674"/>
      <c r="R56" s="761"/>
    </row>
    <row r="57" spans="1:18">
      <c r="A57" s="243" t="s">
        <v>2495</v>
      </c>
      <c r="B57" s="16" t="s">
        <v>648</v>
      </c>
      <c r="C57" s="16" t="s">
        <v>649</v>
      </c>
      <c r="D57" s="15" t="s">
        <v>77</v>
      </c>
      <c r="E57" s="15" t="s">
        <v>77</v>
      </c>
      <c r="F57" s="1135"/>
      <c r="G57" s="1135"/>
      <c r="H57" s="1135"/>
      <c r="I57" s="1135"/>
      <c r="J57" s="1135"/>
      <c r="K57" s="1135"/>
      <c r="L57" s="1135"/>
      <c r="M57" s="1196">
        <f t="shared" si="16"/>
        <v>0</v>
      </c>
      <c r="N57" s="1076"/>
      <c r="O57" s="1197">
        <f t="shared" si="17"/>
        <v>0</v>
      </c>
      <c r="P57" s="1205"/>
      <c r="Q57" s="674"/>
      <c r="R57" s="761"/>
    </row>
    <row r="58" spans="1:18">
      <c r="A58" s="243" t="s">
        <v>2496</v>
      </c>
      <c r="B58" s="16" t="s">
        <v>650</v>
      </c>
      <c r="C58" s="16" t="s">
        <v>651</v>
      </c>
      <c r="D58" s="15" t="s">
        <v>77</v>
      </c>
      <c r="E58" s="15" t="s">
        <v>77</v>
      </c>
      <c r="F58" s="1135"/>
      <c r="G58" s="1135"/>
      <c r="H58" s="1135"/>
      <c r="I58" s="1135"/>
      <c r="J58" s="1135"/>
      <c r="K58" s="1135"/>
      <c r="L58" s="1135"/>
      <c r="M58" s="1196">
        <f t="shared" si="16"/>
        <v>0</v>
      </c>
      <c r="N58" s="1076"/>
      <c r="O58" s="1197">
        <f t="shared" si="17"/>
        <v>0</v>
      </c>
      <c r="P58" s="1205"/>
      <c r="Q58" s="674"/>
      <c r="R58" s="761"/>
    </row>
    <row r="59" spans="1:18">
      <c r="A59" s="243" t="s">
        <v>2497</v>
      </c>
      <c r="B59" s="16" t="s">
        <v>652</v>
      </c>
      <c r="C59" s="16" t="s">
        <v>653</v>
      </c>
      <c r="D59" s="15" t="s">
        <v>77</v>
      </c>
      <c r="E59" s="15" t="s">
        <v>77</v>
      </c>
      <c r="F59" s="1135"/>
      <c r="G59" s="1135"/>
      <c r="H59" s="1135"/>
      <c r="I59" s="1135"/>
      <c r="J59" s="1135"/>
      <c r="K59" s="1135"/>
      <c r="L59" s="1135"/>
      <c r="M59" s="1196">
        <f t="shared" si="16"/>
        <v>0</v>
      </c>
      <c r="N59" s="1076"/>
      <c r="O59" s="1197">
        <f t="shared" si="17"/>
        <v>0</v>
      </c>
      <c r="P59" s="1205"/>
      <c r="Q59" s="674"/>
      <c r="R59" s="761"/>
    </row>
    <row r="60" spans="1:18">
      <c r="A60" s="243" t="s">
        <v>2498</v>
      </c>
      <c r="B60" s="16" t="s">
        <v>654</v>
      </c>
      <c r="C60" s="16" t="s">
        <v>655</v>
      </c>
      <c r="D60" s="15" t="s">
        <v>77</v>
      </c>
      <c r="E60" s="15" t="s">
        <v>77</v>
      </c>
      <c r="F60" s="1135"/>
      <c r="G60" s="1135"/>
      <c r="H60" s="1135"/>
      <c r="I60" s="1135"/>
      <c r="J60" s="1135"/>
      <c r="K60" s="1135"/>
      <c r="L60" s="1135"/>
      <c r="M60" s="1196">
        <f t="shared" si="16"/>
        <v>0</v>
      </c>
      <c r="N60" s="1076"/>
      <c r="O60" s="1197">
        <f t="shared" si="17"/>
        <v>0</v>
      </c>
      <c r="P60" s="1205"/>
      <c r="Q60" s="674"/>
      <c r="R60" s="761"/>
    </row>
    <row r="61" spans="1:18">
      <c r="A61" s="92" t="s">
        <v>645</v>
      </c>
      <c r="B61" s="91" t="s">
        <v>656</v>
      </c>
      <c r="C61" s="92" t="s">
        <v>657</v>
      </c>
      <c r="D61" s="93" t="s">
        <v>77</v>
      </c>
      <c r="E61" s="93" t="s">
        <v>77</v>
      </c>
      <c r="F61" s="758"/>
      <c r="G61" s="758"/>
      <c r="H61" s="758"/>
      <c r="I61" s="758"/>
      <c r="J61" s="758"/>
      <c r="K61" s="758"/>
      <c r="L61" s="758"/>
      <c r="M61" s="601"/>
      <c r="N61" s="726"/>
      <c r="O61" s="601">
        <f>SUM(O62:O73)</f>
        <v>0</v>
      </c>
      <c r="P61" s="760"/>
      <c r="Q61" s="760"/>
      <c r="R61" s="601">
        <f>SUM(R62:R73)</f>
        <v>0</v>
      </c>
    </row>
    <row r="62" spans="1:18">
      <c r="A62" s="243" t="s">
        <v>2499</v>
      </c>
      <c r="B62" s="16" t="s">
        <v>658</v>
      </c>
      <c r="C62" s="16" t="s">
        <v>659</v>
      </c>
      <c r="D62" s="15" t="s">
        <v>77</v>
      </c>
      <c r="E62" s="15" t="s">
        <v>77</v>
      </c>
      <c r="F62" s="1135"/>
      <c r="G62" s="1135"/>
      <c r="H62" s="1135"/>
      <c r="I62" s="1135"/>
      <c r="J62" s="1135"/>
      <c r="K62" s="1135"/>
      <c r="L62" s="1135"/>
      <c r="M62" s="1196">
        <f t="shared" ref="M62:M73" si="18">L62/100000</f>
        <v>0</v>
      </c>
      <c r="N62" s="1076"/>
      <c r="O62" s="1210">
        <f t="shared" ref="O62:O73" si="19">M62*N62</f>
        <v>0</v>
      </c>
      <c r="P62" s="1610"/>
      <c r="Q62" s="674"/>
      <c r="R62" s="761"/>
    </row>
    <row r="63" spans="1:18">
      <c r="A63" s="243" t="s">
        <v>2500</v>
      </c>
      <c r="B63" s="16" t="s">
        <v>660</v>
      </c>
      <c r="C63" s="16" t="s">
        <v>661</v>
      </c>
      <c r="D63" s="15" t="s">
        <v>77</v>
      </c>
      <c r="E63" s="15" t="s">
        <v>77</v>
      </c>
      <c r="F63" s="1135"/>
      <c r="G63" s="1135"/>
      <c r="H63" s="1135"/>
      <c r="I63" s="1135"/>
      <c r="J63" s="1135"/>
      <c r="K63" s="1135"/>
      <c r="L63" s="1135"/>
      <c r="M63" s="1196">
        <f t="shared" si="18"/>
        <v>0</v>
      </c>
      <c r="N63" s="1076"/>
      <c r="O63" s="1210">
        <f t="shared" si="19"/>
        <v>0</v>
      </c>
      <c r="P63" s="1610"/>
      <c r="Q63" s="674"/>
      <c r="R63" s="761"/>
    </row>
    <row r="64" spans="1:18">
      <c r="A64" s="243" t="s">
        <v>2501</v>
      </c>
      <c r="B64" s="16" t="s">
        <v>662</v>
      </c>
      <c r="C64" s="16" t="s">
        <v>663</v>
      </c>
      <c r="D64" s="15" t="s">
        <v>77</v>
      </c>
      <c r="E64" s="15" t="s">
        <v>77</v>
      </c>
      <c r="F64" s="1135"/>
      <c r="G64" s="1135"/>
      <c r="H64" s="1135"/>
      <c r="I64" s="1135"/>
      <c r="J64" s="1135"/>
      <c r="K64" s="1135"/>
      <c r="L64" s="1135"/>
      <c r="M64" s="1196">
        <f t="shared" si="18"/>
        <v>0</v>
      </c>
      <c r="N64" s="1076"/>
      <c r="O64" s="1210">
        <f t="shared" si="19"/>
        <v>0</v>
      </c>
      <c r="P64" s="1135"/>
      <c r="Q64" s="674"/>
      <c r="R64" s="761"/>
    </row>
    <row r="65" spans="1:18">
      <c r="A65" s="243" t="s">
        <v>2502</v>
      </c>
      <c r="B65" s="16" t="s">
        <v>664</v>
      </c>
      <c r="C65" s="16" t="s">
        <v>665</v>
      </c>
      <c r="D65" s="15" t="s">
        <v>77</v>
      </c>
      <c r="E65" s="15" t="s">
        <v>77</v>
      </c>
      <c r="F65" s="1135"/>
      <c r="G65" s="1135"/>
      <c r="H65" s="1135"/>
      <c r="I65" s="1135"/>
      <c r="J65" s="1135"/>
      <c r="K65" s="1135"/>
      <c r="L65" s="1135"/>
      <c r="M65" s="1196">
        <f t="shared" si="18"/>
        <v>0</v>
      </c>
      <c r="N65" s="1076"/>
      <c r="O65" s="1210">
        <f t="shared" si="19"/>
        <v>0</v>
      </c>
      <c r="P65" s="1135"/>
      <c r="Q65" s="674"/>
      <c r="R65" s="761"/>
    </row>
    <row r="66" spans="1:18">
      <c r="A66" s="243" t="s">
        <v>2503</v>
      </c>
      <c r="B66" s="16" t="s">
        <v>666</v>
      </c>
      <c r="C66" s="16" t="s">
        <v>667</v>
      </c>
      <c r="D66" s="15" t="s">
        <v>77</v>
      </c>
      <c r="E66" s="15" t="s">
        <v>77</v>
      </c>
      <c r="F66" s="1135"/>
      <c r="G66" s="1135"/>
      <c r="H66" s="1135"/>
      <c r="I66" s="1135"/>
      <c r="J66" s="1135"/>
      <c r="K66" s="1135"/>
      <c r="L66" s="1135"/>
      <c r="M66" s="1196">
        <f t="shared" si="18"/>
        <v>0</v>
      </c>
      <c r="N66" s="1076"/>
      <c r="O66" s="1210">
        <f t="shared" si="19"/>
        <v>0</v>
      </c>
      <c r="P66" s="1610"/>
      <c r="Q66" s="674"/>
      <c r="R66" s="761"/>
    </row>
    <row r="67" spans="1:18">
      <c r="A67" s="243" t="s">
        <v>2504</v>
      </c>
      <c r="B67" s="16" t="s">
        <v>668</v>
      </c>
      <c r="C67" s="16" t="s">
        <v>669</v>
      </c>
      <c r="D67" s="15" t="s">
        <v>77</v>
      </c>
      <c r="E67" s="15" t="s">
        <v>77</v>
      </c>
      <c r="F67" s="1135"/>
      <c r="G67" s="1135"/>
      <c r="H67" s="1135"/>
      <c r="I67" s="1135"/>
      <c r="J67" s="1135"/>
      <c r="K67" s="1135"/>
      <c r="L67" s="1135"/>
      <c r="M67" s="1196">
        <f t="shared" si="18"/>
        <v>0</v>
      </c>
      <c r="N67" s="1076"/>
      <c r="O67" s="1210">
        <f t="shared" si="19"/>
        <v>0</v>
      </c>
      <c r="P67" s="1610"/>
      <c r="Q67" s="674"/>
      <c r="R67" s="761"/>
    </row>
    <row r="68" spans="1:18">
      <c r="A68" s="243" t="s">
        <v>2505</v>
      </c>
      <c r="B68" s="16" t="s">
        <v>670</v>
      </c>
      <c r="C68" s="16" t="s">
        <v>671</v>
      </c>
      <c r="D68" s="15" t="s">
        <v>77</v>
      </c>
      <c r="E68" s="15" t="s">
        <v>77</v>
      </c>
      <c r="F68" s="1135"/>
      <c r="G68" s="1135"/>
      <c r="H68" s="1135"/>
      <c r="I68" s="1135"/>
      <c r="J68" s="1135"/>
      <c r="K68" s="1135"/>
      <c r="L68" s="1135"/>
      <c r="M68" s="1196">
        <f t="shared" si="18"/>
        <v>0</v>
      </c>
      <c r="N68" s="1076"/>
      <c r="O68" s="1210">
        <f t="shared" si="19"/>
        <v>0</v>
      </c>
      <c r="P68" s="1610"/>
      <c r="Q68" s="674"/>
      <c r="R68" s="761"/>
    </row>
    <row r="69" spans="1:18">
      <c r="A69" s="243" t="s">
        <v>2506</v>
      </c>
      <c r="B69" s="16" t="s">
        <v>672</v>
      </c>
      <c r="C69" s="16" t="s">
        <v>673</v>
      </c>
      <c r="D69" s="15" t="s">
        <v>77</v>
      </c>
      <c r="E69" s="15" t="s">
        <v>77</v>
      </c>
      <c r="F69" s="1135"/>
      <c r="G69" s="1135"/>
      <c r="H69" s="1135"/>
      <c r="I69" s="1135"/>
      <c r="J69" s="1135"/>
      <c r="K69" s="1135"/>
      <c r="L69" s="1135"/>
      <c r="M69" s="1196">
        <f t="shared" si="18"/>
        <v>0</v>
      </c>
      <c r="N69" s="1076"/>
      <c r="O69" s="1210">
        <f t="shared" si="19"/>
        <v>0</v>
      </c>
      <c r="P69" s="1610"/>
      <c r="Q69" s="674"/>
      <c r="R69" s="761"/>
    </row>
    <row r="70" spans="1:18" ht="22.5">
      <c r="A70" s="243" t="s">
        <v>2507</v>
      </c>
      <c r="B70" s="16" t="s">
        <v>674</v>
      </c>
      <c r="C70" s="16" t="s">
        <v>675</v>
      </c>
      <c r="D70" s="15" t="s">
        <v>77</v>
      </c>
      <c r="E70" s="15" t="s">
        <v>77</v>
      </c>
      <c r="F70" s="1135"/>
      <c r="G70" s="1135"/>
      <c r="H70" s="1135"/>
      <c r="I70" s="1135"/>
      <c r="J70" s="1135"/>
      <c r="K70" s="1135"/>
      <c r="L70" s="1135"/>
      <c r="M70" s="1196">
        <f t="shared" si="18"/>
        <v>0</v>
      </c>
      <c r="N70" s="1076"/>
      <c r="O70" s="1210">
        <f t="shared" si="19"/>
        <v>0</v>
      </c>
      <c r="P70" s="1135"/>
      <c r="Q70" s="674"/>
      <c r="R70" s="761"/>
    </row>
    <row r="71" spans="1:18">
      <c r="A71" s="243" t="s">
        <v>2508</v>
      </c>
      <c r="B71" s="16" t="s">
        <v>676</v>
      </c>
      <c r="C71" s="16" t="s">
        <v>677</v>
      </c>
      <c r="D71" s="15" t="s">
        <v>77</v>
      </c>
      <c r="E71" s="15" t="s">
        <v>77</v>
      </c>
      <c r="F71" s="1135"/>
      <c r="G71" s="1135"/>
      <c r="H71" s="1135"/>
      <c r="I71" s="1135"/>
      <c r="J71" s="1135"/>
      <c r="K71" s="1135"/>
      <c r="L71" s="1135"/>
      <c r="M71" s="1196">
        <f t="shared" si="18"/>
        <v>0</v>
      </c>
      <c r="N71" s="1076"/>
      <c r="O71" s="1210">
        <f t="shared" si="19"/>
        <v>0</v>
      </c>
      <c r="P71" s="1610"/>
      <c r="Q71" s="674"/>
      <c r="R71" s="761"/>
    </row>
    <row r="72" spans="1:18">
      <c r="A72" s="243" t="s">
        <v>2509</v>
      </c>
      <c r="B72" s="16" t="s">
        <v>678</v>
      </c>
      <c r="C72" s="16" t="s">
        <v>679</v>
      </c>
      <c r="D72" s="15" t="s">
        <v>77</v>
      </c>
      <c r="E72" s="15" t="s">
        <v>77</v>
      </c>
      <c r="F72" s="1135"/>
      <c r="G72" s="1135"/>
      <c r="H72" s="1135"/>
      <c r="I72" s="1135"/>
      <c r="J72" s="1135"/>
      <c r="K72" s="1135"/>
      <c r="L72" s="1135"/>
      <c r="M72" s="1196">
        <f t="shared" si="18"/>
        <v>0</v>
      </c>
      <c r="N72" s="1076"/>
      <c r="O72" s="1210">
        <f t="shared" si="19"/>
        <v>0</v>
      </c>
      <c r="P72" s="1610"/>
      <c r="Q72" s="674"/>
      <c r="R72" s="761"/>
    </row>
    <row r="73" spans="1:18">
      <c r="A73" s="243" t="s">
        <v>2510</v>
      </c>
      <c r="B73" s="16" t="s">
        <v>680</v>
      </c>
      <c r="C73" s="16" t="s">
        <v>681</v>
      </c>
      <c r="D73" s="15" t="s">
        <v>77</v>
      </c>
      <c r="E73" s="15" t="s">
        <v>77</v>
      </c>
      <c r="F73" s="1135"/>
      <c r="G73" s="1135"/>
      <c r="H73" s="1135"/>
      <c r="I73" s="1135"/>
      <c r="J73" s="1135"/>
      <c r="K73" s="1135"/>
      <c r="L73" s="1135"/>
      <c r="M73" s="1196">
        <f t="shared" si="18"/>
        <v>0</v>
      </c>
      <c r="N73" s="1076"/>
      <c r="O73" s="1210">
        <f t="shared" si="19"/>
        <v>0</v>
      </c>
      <c r="P73" s="1205"/>
      <c r="Q73" s="674"/>
      <c r="R73" s="761"/>
    </row>
    <row r="74" spans="1:18">
      <c r="A74" s="90" t="s">
        <v>682</v>
      </c>
      <c r="B74" s="84" t="s">
        <v>683</v>
      </c>
      <c r="C74" s="85" t="s">
        <v>684</v>
      </c>
      <c r="D74" s="86" t="s">
        <v>77</v>
      </c>
      <c r="E74" s="86" t="s">
        <v>77</v>
      </c>
      <c r="F74" s="673"/>
      <c r="G74" s="673"/>
      <c r="H74" s="673"/>
      <c r="I74" s="673"/>
      <c r="J74" s="673"/>
      <c r="K74" s="673"/>
      <c r="L74" s="673"/>
      <c r="M74" s="591"/>
      <c r="N74" s="679"/>
      <c r="O74" s="591">
        <f>SUM(O75:O80)</f>
        <v>0</v>
      </c>
      <c r="P74" s="673"/>
      <c r="Q74" s="673"/>
      <c r="R74" s="591">
        <f>SUM(R75:R80)</f>
        <v>0</v>
      </c>
    </row>
    <row r="75" spans="1:18">
      <c r="A75" s="13" t="s">
        <v>685</v>
      </c>
      <c r="B75" s="16" t="s">
        <v>686</v>
      </c>
      <c r="C75" s="16" t="s">
        <v>627</v>
      </c>
      <c r="D75" s="15" t="s">
        <v>77</v>
      </c>
      <c r="E75" s="15" t="s">
        <v>77</v>
      </c>
      <c r="F75" s="689"/>
      <c r="G75" s="689"/>
      <c r="H75" s="689"/>
      <c r="I75" s="689"/>
      <c r="J75" s="689"/>
      <c r="K75" s="689"/>
      <c r="L75" s="689"/>
      <c r="M75" s="586">
        <f t="shared" ref="M75:M80" si="20">L75/100000</f>
        <v>0</v>
      </c>
      <c r="N75" s="675"/>
      <c r="O75" s="596">
        <f t="shared" ref="O75:O97" si="21">M75*N75</f>
        <v>0</v>
      </c>
      <c r="P75" s="674"/>
      <c r="Q75" s="674"/>
      <c r="R75" s="761"/>
    </row>
    <row r="76" spans="1:18">
      <c r="A76" s="13" t="s">
        <v>687</v>
      </c>
      <c r="B76" s="16" t="s">
        <v>688</v>
      </c>
      <c r="C76" s="16" t="s">
        <v>651</v>
      </c>
      <c r="D76" s="15" t="s">
        <v>77</v>
      </c>
      <c r="E76" s="15" t="s">
        <v>77</v>
      </c>
      <c r="F76" s="689"/>
      <c r="G76" s="689"/>
      <c r="H76" s="689"/>
      <c r="I76" s="689"/>
      <c r="J76" s="689"/>
      <c r="K76" s="689"/>
      <c r="L76" s="689"/>
      <c r="M76" s="586">
        <f t="shared" si="20"/>
        <v>0</v>
      </c>
      <c r="N76" s="675"/>
      <c r="O76" s="596">
        <f t="shared" si="21"/>
        <v>0</v>
      </c>
      <c r="P76" s="674"/>
      <c r="Q76" s="674"/>
      <c r="R76" s="761"/>
    </row>
    <row r="77" spans="1:18">
      <c r="A77" s="13" t="s">
        <v>689</v>
      </c>
      <c r="B77" s="16" t="s">
        <v>690</v>
      </c>
      <c r="C77" s="16" t="s">
        <v>691</v>
      </c>
      <c r="D77" s="15" t="s">
        <v>77</v>
      </c>
      <c r="E77" s="15" t="s">
        <v>77</v>
      </c>
      <c r="F77" s="689"/>
      <c r="G77" s="689"/>
      <c r="H77" s="689"/>
      <c r="I77" s="689"/>
      <c r="J77" s="689"/>
      <c r="K77" s="689"/>
      <c r="L77" s="689"/>
      <c r="M77" s="586">
        <f t="shared" si="20"/>
        <v>0</v>
      </c>
      <c r="N77" s="675"/>
      <c r="O77" s="596">
        <f t="shared" si="21"/>
        <v>0</v>
      </c>
      <c r="P77" s="674"/>
      <c r="Q77" s="674"/>
      <c r="R77" s="761"/>
    </row>
    <row r="78" spans="1:18">
      <c r="A78" s="13" t="s">
        <v>692</v>
      </c>
      <c r="B78" s="16" t="s">
        <v>693</v>
      </c>
      <c r="C78" s="16" t="s">
        <v>694</v>
      </c>
      <c r="D78" s="15" t="s">
        <v>77</v>
      </c>
      <c r="E78" s="15" t="s">
        <v>77</v>
      </c>
      <c r="F78" s="689"/>
      <c r="G78" s="689"/>
      <c r="H78" s="689"/>
      <c r="I78" s="689"/>
      <c r="J78" s="689"/>
      <c r="K78" s="689"/>
      <c r="L78" s="689"/>
      <c r="M78" s="586">
        <f t="shared" si="20"/>
        <v>0</v>
      </c>
      <c r="N78" s="675"/>
      <c r="O78" s="596">
        <f t="shared" si="21"/>
        <v>0</v>
      </c>
      <c r="P78" s="674"/>
      <c r="Q78" s="674"/>
      <c r="R78" s="761"/>
    </row>
    <row r="79" spans="1:18">
      <c r="A79" s="13" t="s">
        <v>695</v>
      </c>
      <c r="B79" s="59" t="s">
        <v>696</v>
      </c>
      <c r="C79" s="16" t="s">
        <v>697</v>
      </c>
      <c r="D79" s="15" t="s">
        <v>77</v>
      </c>
      <c r="E79" s="15" t="s">
        <v>77</v>
      </c>
      <c r="F79" s="689"/>
      <c r="G79" s="689"/>
      <c r="H79" s="689"/>
      <c r="I79" s="689"/>
      <c r="J79" s="689"/>
      <c r="K79" s="689"/>
      <c r="L79" s="689"/>
      <c r="M79" s="586">
        <f t="shared" si="20"/>
        <v>0</v>
      </c>
      <c r="N79" s="675"/>
      <c r="O79" s="596">
        <f t="shared" si="21"/>
        <v>0</v>
      </c>
      <c r="P79" s="674"/>
      <c r="Q79" s="674"/>
      <c r="R79" s="761"/>
    </row>
    <row r="80" spans="1:18">
      <c r="A80" s="13" t="s">
        <v>698</v>
      </c>
      <c r="B80" s="16" t="s">
        <v>699</v>
      </c>
      <c r="C80" s="16" t="s">
        <v>349</v>
      </c>
      <c r="D80" s="15" t="s">
        <v>77</v>
      </c>
      <c r="E80" s="15" t="s">
        <v>77</v>
      </c>
      <c r="F80" s="689"/>
      <c r="G80" s="689"/>
      <c r="H80" s="689"/>
      <c r="I80" s="689"/>
      <c r="J80" s="689"/>
      <c r="K80" s="689"/>
      <c r="L80" s="689"/>
      <c r="M80" s="586">
        <f t="shared" si="20"/>
        <v>0</v>
      </c>
      <c r="N80" s="675"/>
      <c r="O80" s="596">
        <f t="shared" si="21"/>
        <v>0</v>
      </c>
      <c r="P80" s="674"/>
      <c r="Q80" s="674"/>
      <c r="R80" s="761"/>
    </row>
    <row r="81" spans="1:18" ht="22.5">
      <c r="A81" s="90" t="s">
        <v>700</v>
      </c>
      <c r="B81" s="84" t="s">
        <v>701</v>
      </c>
      <c r="C81" s="85" t="s">
        <v>4091</v>
      </c>
      <c r="D81" s="86" t="s">
        <v>77</v>
      </c>
      <c r="E81" s="86" t="s">
        <v>77</v>
      </c>
      <c r="F81" s="673"/>
      <c r="G81" s="673"/>
      <c r="H81" s="673"/>
      <c r="I81" s="673"/>
      <c r="J81" s="673"/>
      <c r="K81" s="673"/>
      <c r="L81" s="673"/>
      <c r="M81" s="591"/>
      <c r="N81" s="679"/>
      <c r="O81" s="591">
        <f>SUM(O82:O87)</f>
        <v>0</v>
      </c>
      <c r="P81" s="673"/>
      <c r="Q81" s="673"/>
      <c r="R81" s="591">
        <f>SUM(R82:R87)</f>
        <v>0</v>
      </c>
    </row>
    <row r="82" spans="1:18">
      <c r="A82" s="13" t="s">
        <v>702</v>
      </c>
      <c r="B82" s="16" t="s">
        <v>703</v>
      </c>
      <c r="C82" s="16" t="s">
        <v>659</v>
      </c>
      <c r="D82" s="15" t="s">
        <v>77</v>
      </c>
      <c r="E82" s="15" t="s">
        <v>77</v>
      </c>
      <c r="F82" s="1135"/>
      <c r="G82" s="1135"/>
      <c r="H82" s="1135"/>
      <c r="I82" s="1135"/>
      <c r="J82" s="1135"/>
      <c r="K82" s="1135"/>
      <c r="L82" s="1135"/>
      <c r="M82" s="1196">
        <f t="shared" ref="M82:O86" si="22">L82/100000</f>
        <v>0</v>
      </c>
      <c r="N82" s="1076"/>
      <c r="O82" s="1210">
        <f t="shared" ref="O82:O87" si="23">M82*N82</f>
        <v>0</v>
      </c>
      <c r="P82" s="1076"/>
      <c r="Q82" s="674"/>
      <c r="R82" s="761"/>
    </row>
    <row r="83" spans="1:18">
      <c r="A83" s="13" t="s">
        <v>704</v>
      </c>
      <c r="B83" s="16" t="s">
        <v>705</v>
      </c>
      <c r="C83" s="16" t="s">
        <v>627</v>
      </c>
      <c r="D83" s="15" t="s">
        <v>77</v>
      </c>
      <c r="E83" s="15" t="s">
        <v>77</v>
      </c>
      <c r="F83" s="1135"/>
      <c r="G83" s="1135"/>
      <c r="H83" s="1135"/>
      <c r="I83" s="1135"/>
      <c r="J83" s="1135"/>
      <c r="K83" s="1135"/>
      <c r="L83" s="1135"/>
      <c r="M83" s="1196">
        <f t="shared" si="22"/>
        <v>0</v>
      </c>
      <c r="N83" s="1076"/>
      <c r="O83" s="1210">
        <f t="shared" si="23"/>
        <v>0</v>
      </c>
      <c r="P83" s="1205"/>
      <c r="Q83" s="674"/>
      <c r="R83" s="761"/>
    </row>
    <row r="84" spans="1:18">
      <c r="A84" s="13" t="s">
        <v>706</v>
      </c>
      <c r="B84" s="16" t="s">
        <v>707</v>
      </c>
      <c r="C84" s="1222" t="s">
        <v>651</v>
      </c>
      <c r="D84" s="1223" t="s">
        <v>77</v>
      </c>
      <c r="E84" s="1223" t="s">
        <v>77</v>
      </c>
      <c r="F84" s="1135"/>
      <c r="G84" s="1135"/>
      <c r="H84" s="1135"/>
      <c r="I84" s="1135"/>
      <c r="J84" s="1135"/>
      <c r="K84" s="1135"/>
      <c r="L84" s="1135"/>
      <c r="M84" s="1196">
        <f t="shared" si="22"/>
        <v>0</v>
      </c>
      <c r="N84" s="1076"/>
      <c r="O84" s="1210">
        <f t="shared" si="23"/>
        <v>0</v>
      </c>
      <c r="P84" s="1205"/>
      <c r="Q84" s="674"/>
      <c r="R84" s="761"/>
    </row>
    <row r="85" spans="1:18" ht="22.5">
      <c r="A85" s="13" t="s">
        <v>708</v>
      </c>
      <c r="B85" s="16"/>
      <c r="C85" s="210" t="s">
        <v>4092</v>
      </c>
      <c r="D85" s="161" t="s">
        <v>77</v>
      </c>
      <c r="E85" s="161" t="s">
        <v>4090</v>
      </c>
      <c r="F85" s="1205"/>
      <c r="G85" s="1135"/>
      <c r="H85" s="1135"/>
      <c r="I85" s="1135"/>
      <c r="J85" s="1205"/>
      <c r="K85" s="1205"/>
      <c r="L85" s="1205"/>
      <c r="M85" s="1196">
        <f t="shared" si="22"/>
        <v>0</v>
      </c>
      <c r="N85" s="1076"/>
      <c r="O85" s="1196">
        <f t="shared" si="22"/>
        <v>0</v>
      </c>
      <c r="P85" s="1076"/>
      <c r="Q85" s="674"/>
      <c r="R85" s="761"/>
    </row>
    <row r="86" spans="1:18" ht="22.5">
      <c r="A86" s="13" t="s">
        <v>4595</v>
      </c>
      <c r="B86" s="16"/>
      <c r="C86" s="210" t="s">
        <v>4093</v>
      </c>
      <c r="D86" s="161" t="s">
        <v>77</v>
      </c>
      <c r="E86" s="161" t="s">
        <v>4090</v>
      </c>
      <c r="F86" s="1205"/>
      <c r="G86" s="1205"/>
      <c r="H86" s="1205"/>
      <c r="I86" s="1205"/>
      <c r="J86" s="1205"/>
      <c r="K86" s="1205"/>
      <c r="L86" s="1205"/>
      <c r="M86" s="1196">
        <f t="shared" si="22"/>
        <v>0</v>
      </c>
      <c r="N86" s="1076"/>
      <c r="O86" s="1210">
        <f t="shared" si="23"/>
        <v>0</v>
      </c>
      <c r="P86" s="1214"/>
      <c r="Q86" s="674"/>
      <c r="R86" s="761"/>
    </row>
    <row r="87" spans="1:18">
      <c r="A87" s="13" t="s">
        <v>4596</v>
      </c>
      <c r="B87" s="16" t="s">
        <v>709</v>
      </c>
      <c r="C87" s="1224" t="s">
        <v>710</v>
      </c>
      <c r="D87" s="1225" t="s">
        <v>77</v>
      </c>
      <c r="E87" s="1225" t="s">
        <v>77</v>
      </c>
      <c r="F87" s="689"/>
      <c r="G87" s="689"/>
      <c r="H87" s="689"/>
      <c r="I87" s="689"/>
      <c r="J87" s="689"/>
      <c r="K87" s="689"/>
      <c r="L87" s="689"/>
      <c r="M87" s="586">
        <f t="shared" ref="M87" si="24">L87/100000</f>
        <v>0</v>
      </c>
      <c r="N87" s="675"/>
      <c r="O87" s="1210">
        <f t="shared" si="23"/>
        <v>0</v>
      </c>
      <c r="P87" s="674"/>
      <c r="Q87" s="674"/>
      <c r="R87" s="761"/>
    </row>
    <row r="88" spans="1:18">
      <c r="A88" s="90" t="s">
        <v>711</v>
      </c>
      <c r="B88" s="84"/>
      <c r="C88" s="85" t="s">
        <v>2922</v>
      </c>
      <c r="D88" s="86" t="s">
        <v>77</v>
      </c>
      <c r="E88" s="86" t="s">
        <v>77</v>
      </c>
      <c r="F88" s="673"/>
      <c r="G88" s="673"/>
      <c r="H88" s="673"/>
      <c r="I88" s="673"/>
      <c r="J88" s="673"/>
      <c r="K88" s="673"/>
      <c r="L88" s="673"/>
      <c r="M88" s="591"/>
      <c r="N88" s="679"/>
      <c r="O88" s="591">
        <f>SUM(O89:O92)</f>
        <v>0</v>
      </c>
      <c r="P88" s="673"/>
      <c r="Q88" s="673"/>
      <c r="R88" s="591">
        <f>SUM(R89:R92)</f>
        <v>0</v>
      </c>
    </row>
    <row r="89" spans="1:18">
      <c r="A89" s="13" t="s">
        <v>714</v>
      </c>
      <c r="B89" s="16"/>
      <c r="C89" s="16" t="s">
        <v>2923</v>
      </c>
      <c r="D89" s="15" t="s">
        <v>77</v>
      </c>
      <c r="E89" s="15" t="s">
        <v>77</v>
      </c>
      <c r="F89" s="689"/>
      <c r="G89" s="689"/>
      <c r="H89" s="689"/>
      <c r="I89" s="689"/>
      <c r="J89" s="689"/>
      <c r="K89" s="689"/>
      <c r="L89" s="689"/>
      <c r="M89" s="586">
        <f t="shared" ref="M89:M92" si="25">L89/100000</f>
        <v>0</v>
      </c>
      <c r="N89" s="675"/>
      <c r="O89" s="596">
        <f t="shared" ref="O89:O92" si="26">M89*N89</f>
        <v>0</v>
      </c>
      <c r="P89" s="674"/>
      <c r="Q89" s="674"/>
      <c r="R89" s="761"/>
    </row>
    <row r="90" spans="1:18">
      <c r="A90" s="13" t="s">
        <v>716</v>
      </c>
      <c r="B90" s="16"/>
      <c r="C90" s="16" t="s">
        <v>627</v>
      </c>
      <c r="D90" s="15" t="s">
        <v>77</v>
      </c>
      <c r="E90" s="15" t="s">
        <v>77</v>
      </c>
      <c r="F90" s="689"/>
      <c r="G90" s="689"/>
      <c r="H90" s="689"/>
      <c r="I90" s="689"/>
      <c r="J90" s="689"/>
      <c r="K90" s="689"/>
      <c r="L90" s="689"/>
      <c r="M90" s="586">
        <f t="shared" si="25"/>
        <v>0</v>
      </c>
      <c r="N90" s="675"/>
      <c r="O90" s="596">
        <f t="shared" si="26"/>
        <v>0</v>
      </c>
      <c r="P90" s="674"/>
      <c r="Q90" s="674"/>
      <c r="R90" s="761"/>
    </row>
    <row r="91" spans="1:18">
      <c r="A91" s="13" t="s">
        <v>719</v>
      </c>
      <c r="B91" s="16"/>
      <c r="C91" s="16" t="s">
        <v>531</v>
      </c>
      <c r="D91" s="15" t="s">
        <v>77</v>
      </c>
      <c r="E91" s="15" t="s">
        <v>77</v>
      </c>
      <c r="F91" s="689"/>
      <c r="G91" s="689"/>
      <c r="H91" s="689"/>
      <c r="I91" s="689"/>
      <c r="J91" s="689"/>
      <c r="K91" s="689"/>
      <c r="L91" s="689"/>
      <c r="M91" s="586">
        <f t="shared" si="25"/>
        <v>0</v>
      </c>
      <c r="N91" s="675"/>
      <c r="O91" s="596">
        <f t="shared" si="26"/>
        <v>0</v>
      </c>
      <c r="P91" s="674"/>
      <c r="Q91" s="674"/>
      <c r="R91" s="761"/>
    </row>
    <row r="92" spans="1:18">
      <c r="A92" s="13" t="s">
        <v>721</v>
      </c>
      <c r="B92" s="16"/>
      <c r="C92" s="16" t="s">
        <v>349</v>
      </c>
      <c r="D92" s="15" t="s">
        <v>77</v>
      </c>
      <c r="E92" s="15" t="s">
        <v>77</v>
      </c>
      <c r="F92" s="689"/>
      <c r="G92" s="689"/>
      <c r="H92" s="689"/>
      <c r="I92" s="689"/>
      <c r="J92" s="689"/>
      <c r="K92" s="689"/>
      <c r="L92" s="689"/>
      <c r="M92" s="586">
        <f t="shared" si="25"/>
        <v>0</v>
      </c>
      <c r="N92" s="675"/>
      <c r="O92" s="596">
        <f t="shared" si="26"/>
        <v>0</v>
      </c>
      <c r="P92" s="674"/>
      <c r="Q92" s="674"/>
      <c r="R92" s="761"/>
    </row>
    <row r="93" spans="1:18">
      <c r="A93" s="85" t="s">
        <v>724</v>
      </c>
      <c r="B93" s="84" t="s">
        <v>712</v>
      </c>
      <c r="C93" s="85" t="s">
        <v>713</v>
      </c>
      <c r="D93" s="86" t="s">
        <v>77</v>
      </c>
      <c r="E93" s="86" t="s">
        <v>77</v>
      </c>
      <c r="F93" s="673"/>
      <c r="G93" s="673"/>
      <c r="H93" s="673"/>
      <c r="I93" s="673"/>
      <c r="J93" s="673"/>
      <c r="K93" s="673"/>
      <c r="L93" s="673"/>
      <c r="M93" s="591"/>
      <c r="N93" s="679"/>
      <c r="O93" s="591">
        <f>SUM(O94:O98)</f>
        <v>0</v>
      </c>
      <c r="P93" s="673"/>
      <c r="Q93" s="673"/>
      <c r="R93" s="591">
        <f>SUM(R94:R98)</f>
        <v>0</v>
      </c>
    </row>
    <row r="94" spans="1:18">
      <c r="A94" s="13" t="s">
        <v>727</v>
      </c>
      <c r="B94" s="16" t="s">
        <v>715</v>
      </c>
      <c r="C94" s="16" t="s">
        <v>627</v>
      </c>
      <c r="D94" s="15" t="s">
        <v>77</v>
      </c>
      <c r="E94" s="15" t="s">
        <v>77</v>
      </c>
      <c r="F94" s="689"/>
      <c r="G94" s="689"/>
      <c r="H94" s="689"/>
      <c r="I94" s="689"/>
      <c r="J94" s="689"/>
      <c r="K94" s="689"/>
      <c r="L94" s="689"/>
      <c r="M94" s="586">
        <f t="shared" ref="M94:M98" si="27">L94/100000</f>
        <v>0</v>
      </c>
      <c r="N94" s="675"/>
      <c r="O94" s="596">
        <f t="shared" si="21"/>
        <v>0</v>
      </c>
      <c r="P94" s="674"/>
      <c r="Q94" s="674"/>
      <c r="R94" s="761"/>
    </row>
    <row r="95" spans="1:18">
      <c r="A95" s="13" t="s">
        <v>730</v>
      </c>
      <c r="B95" s="16" t="s">
        <v>717</v>
      </c>
      <c r="C95" s="16" t="s">
        <v>718</v>
      </c>
      <c r="D95" s="15" t="s">
        <v>77</v>
      </c>
      <c r="E95" s="15" t="s">
        <v>77</v>
      </c>
      <c r="F95" s="689"/>
      <c r="G95" s="689"/>
      <c r="H95" s="689"/>
      <c r="I95" s="689"/>
      <c r="J95" s="689"/>
      <c r="K95" s="689"/>
      <c r="L95" s="689"/>
      <c r="M95" s="586">
        <f t="shared" si="27"/>
        <v>0</v>
      </c>
      <c r="N95" s="675"/>
      <c r="O95" s="596">
        <f t="shared" si="21"/>
        <v>0</v>
      </c>
      <c r="P95" s="674"/>
      <c r="Q95" s="674"/>
      <c r="R95" s="761"/>
    </row>
    <row r="96" spans="1:18">
      <c r="A96" s="13" t="s">
        <v>3457</v>
      </c>
      <c r="B96" s="16" t="s">
        <v>720</v>
      </c>
      <c r="C96" s="16" t="s">
        <v>546</v>
      </c>
      <c r="D96" s="15" t="s">
        <v>77</v>
      </c>
      <c r="E96" s="15" t="s">
        <v>77</v>
      </c>
      <c r="F96" s="689"/>
      <c r="G96" s="689"/>
      <c r="H96" s="689"/>
      <c r="I96" s="689"/>
      <c r="J96" s="689"/>
      <c r="K96" s="689"/>
      <c r="L96" s="689"/>
      <c r="M96" s="586">
        <f t="shared" si="27"/>
        <v>0</v>
      </c>
      <c r="N96" s="675"/>
      <c r="O96" s="596">
        <f t="shared" si="21"/>
        <v>0</v>
      </c>
      <c r="P96" s="674"/>
      <c r="Q96" s="674"/>
      <c r="R96" s="761"/>
    </row>
    <row r="97" spans="1:18">
      <c r="A97" s="13" t="s">
        <v>3458</v>
      </c>
      <c r="B97" s="16" t="s">
        <v>722</v>
      </c>
      <c r="C97" s="16" t="s">
        <v>679</v>
      </c>
      <c r="D97" s="15" t="s">
        <v>77</v>
      </c>
      <c r="E97" s="15" t="s">
        <v>77</v>
      </c>
      <c r="F97" s="689"/>
      <c r="G97" s="689"/>
      <c r="H97" s="689"/>
      <c r="I97" s="689"/>
      <c r="J97" s="689"/>
      <c r="K97" s="689"/>
      <c r="L97" s="689"/>
      <c r="M97" s="586">
        <f t="shared" si="27"/>
        <v>0</v>
      </c>
      <c r="N97" s="675"/>
      <c r="O97" s="596">
        <f t="shared" si="21"/>
        <v>0</v>
      </c>
      <c r="P97" s="674"/>
      <c r="Q97" s="674"/>
      <c r="R97" s="761"/>
    </row>
    <row r="98" spans="1:18">
      <c r="A98" s="13" t="s">
        <v>3459</v>
      </c>
      <c r="B98" s="16" t="s">
        <v>723</v>
      </c>
      <c r="C98" s="16" t="s">
        <v>349</v>
      </c>
      <c r="D98" s="15" t="s">
        <v>77</v>
      </c>
      <c r="E98" s="15" t="s">
        <v>77</v>
      </c>
      <c r="F98" s="689"/>
      <c r="G98" s="689"/>
      <c r="H98" s="689"/>
      <c r="I98" s="689"/>
      <c r="J98" s="689"/>
      <c r="K98" s="689"/>
      <c r="L98" s="689"/>
      <c r="M98" s="586">
        <f t="shared" si="27"/>
        <v>0</v>
      </c>
      <c r="N98" s="675"/>
      <c r="O98" s="596">
        <f t="shared" ref="O98" si="28">M98*N98</f>
        <v>0</v>
      </c>
      <c r="P98" s="674"/>
      <c r="Q98" s="674"/>
      <c r="R98" s="761"/>
    </row>
    <row r="99" spans="1:18" ht="22.5">
      <c r="A99" s="90" t="s">
        <v>762</v>
      </c>
      <c r="B99" s="84" t="s">
        <v>712</v>
      </c>
      <c r="C99" s="85" t="s">
        <v>2875</v>
      </c>
      <c r="D99" s="86" t="s">
        <v>77</v>
      </c>
      <c r="E99" s="86" t="s">
        <v>77</v>
      </c>
      <c r="F99" s="673"/>
      <c r="G99" s="673"/>
      <c r="H99" s="673"/>
      <c r="I99" s="673"/>
      <c r="J99" s="673"/>
      <c r="K99" s="673"/>
      <c r="L99" s="673"/>
      <c r="M99" s="591"/>
      <c r="N99" s="679"/>
      <c r="O99" s="591">
        <f>SUM(O100:O101)</f>
        <v>0</v>
      </c>
      <c r="P99" s="673"/>
      <c r="Q99" s="673"/>
      <c r="R99" s="591">
        <f>SUM(R100:R101)</f>
        <v>0</v>
      </c>
    </row>
    <row r="100" spans="1:18">
      <c r="A100" s="13" t="s">
        <v>765</v>
      </c>
      <c r="B100" s="16"/>
      <c r="C100" s="16" t="s">
        <v>2876</v>
      </c>
      <c r="D100" s="15" t="s">
        <v>77</v>
      </c>
      <c r="E100" s="15" t="s">
        <v>77</v>
      </c>
      <c r="F100" s="1135"/>
      <c r="G100" s="1135"/>
      <c r="H100" s="1135"/>
      <c r="I100" s="1135"/>
      <c r="J100" s="1135"/>
      <c r="K100" s="1135"/>
      <c r="L100" s="1135"/>
      <c r="M100" s="1196">
        <f t="shared" ref="M100" si="29">L100/100000</f>
        <v>0</v>
      </c>
      <c r="N100" s="1076"/>
      <c r="O100" s="1210">
        <f t="shared" ref="O100" si="30">M100*N100</f>
        <v>0</v>
      </c>
      <c r="P100" s="1205"/>
      <c r="Q100" s="674"/>
      <c r="R100" s="761"/>
    </row>
    <row r="101" spans="1:18" ht="22.5">
      <c r="A101" s="13" t="s">
        <v>768</v>
      </c>
      <c r="B101" s="16"/>
      <c r="C101" s="16" t="s">
        <v>2877</v>
      </c>
      <c r="D101" s="15" t="s">
        <v>77</v>
      </c>
      <c r="E101" s="15" t="s">
        <v>77</v>
      </c>
      <c r="F101" s="689"/>
      <c r="G101" s="689"/>
      <c r="H101" s="689"/>
      <c r="I101" s="689"/>
      <c r="J101" s="689"/>
      <c r="K101" s="689"/>
      <c r="L101" s="689"/>
      <c r="M101" s="586">
        <f t="shared" ref="M101" si="31">L101/100000</f>
        <v>0</v>
      </c>
      <c r="N101" s="675"/>
      <c r="O101" s="596">
        <f t="shared" ref="O101" si="32">M101*N101</f>
        <v>0</v>
      </c>
      <c r="P101" s="674"/>
      <c r="Q101" s="674"/>
      <c r="R101" s="761"/>
    </row>
    <row r="102" spans="1:18">
      <c r="A102" s="90" t="s">
        <v>775</v>
      </c>
      <c r="B102" s="84" t="s">
        <v>725</v>
      </c>
      <c r="C102" s="85" t="s">
        <v>726</v>
      </c>
      <c r="D102" s="86" t="s">
        <v>77</v>
      </c>
      <c r="E102" s="86" t="s">
        <v>77</v>
      </c>
      <c r="F102" s="673"/>
      <c r="G102" s="673"/>
      <c r="H102" s="673"/>
      <c r="I102" s="673"/>
      <c r="J102" s="673"/>
      <c r="K102" s="673"/>
      <c r="L102" s="673"/>
      <c r="M102" s="602"/>
      <c r="N102" s="679"/>
      <c r="O102" s="591">
        <f>SUM(O103:O125)</f>
        <v>0</v>
      </c>
      <c r="P102" s="673"/>
      <c r="Q102" s="673"/>
      <c r="R102" s="591">
        <f>SUM(R103:R125)</f>
        <v>0</v>
      </c>
    </row>
    <row r="103" spans="1:18">
      <c r="A103" s="13" t="s">
        <v>778</v>
      </c>
      <c r="B103" s="16" t="s">
        <v>728</v>
      </c>
      <c r="C103" s="16" t="s">
        <v>729</v>
      </c>
      <c r="D103" s="15" t="s">
        <v>77</v>
      </c>
      <c r="E103" s="15" t="s">
        <v>77</v>
      </c>
      <c r="F103" s="1135"/>
      <c r="G103" s="1135"/>
      <c r="H103" s="1135"/>
      <c r="I103" s="1135"/>
      <c r="J103" s="1135"/>
      <c r="K103" s="1135"/>
      <c r="L103" s="1135"/>
      <c r="M103" s="1196">
        <f t="shared" ref="M103:M124" si="33">L103/100000</f>
        <v>0</v>
      </c>
      <c r="N103" s="1076"/>
      <c r="O103" s="1209">
        <f t="shared" ref="O103:O125" si="34">N103/100000</f>
        <v>0</v>
      </c>
      <c r="P103" s="1102"/>
      <c r="Q103" s="674"/>
      <c r="R103" s="761"/>
    </row>
    <row r="104" spans="1:18">
      <c r="A104" s="13" t="s">
        <v>781</v>
      </c>
      <c r="B104" s="16" t="s">
        <v>731</v>
      </c>
      <c r="C104" s="16" t="s">
        <v>671</v>
      </c>
      <c r="D104" s="15" t="s">
        <v>77</v>
      </c>
      <c r="E104" s="15" t="s">
        <v>77</v>
      </c>
      <c r="F104" s="1135"/>
      <c r="G104" s="1135"/>
      <c r="H104" s="1135"/>
      <c r="I104" s="1135"/>
      <c r="J104" s="1135"/>
      <c r="K104" s="1135"/>
      <c r="L104" s="1135"/>
      <c r="M104" s="1196">
        <f t="shared" si="33"/>
        <v>0</v>
      </c>
      <c r="N104" s="1076"/>
      <c r="O104" s="1209">
        <f t="shared" si="34"/>
        <v>0</v>
      </c>
      <c r="P104" s="1610"/>
      <c r="Q104" s="674"/>
      <c r="R104" s="761"/>
    </row>
    <row r="105" spans="1:18" ht="22.5">
      <c r="A105" s="13" t="s">
        <v>784</v>
      </c>
      <c r="B105" s="59" t="s">
        <v>759</v>
      </c>
      <c r="C105" s="59" t="s">
        <v>760</v>
      </c>
      <c r="D105" s="60" t="s">
        <v>77</v>
      </c>
      <c r="E105" s="60" t="s">
        <v>77</v>
      </c>
      <c r="F105" s="1135"/>
      <c r="G105" s="1135"/>
      <c r="H105" s="1135"/>
      <c r="I105" s="1135"/>
      <c r="J105" s="1135"/>
      <c r="K105" s="1135"/>
      <c r="L105" s="1135"/>
      <c r="M105" s="1196">
        <f t="shared" si="33"/>
        <v>0</v>
      </c>
      <c r="N105" s="1076"/>
      <c r="O105" s="1209">
        <f t="shared" si="34"/>
        <v>0</v>
      </c>
      <c r="P105" s="1135"/>
      <c r="Q105" s="689"/>
      <c r="R105" s="762"/>
    </row>
    <row r="106" spans="1:18">
      <c r="A106" s="13" t="s">
        <v>787</v>
      </c>
      <c r="B106" s="16" t="s">
        <v>599</v>
      </c>
      <c r="C106" s="16" t="s">
        <v>600</v>
      </c>
      <c r="D106" s="60" t="s">
        <v>77</v>
      </c>
      <c r="E106" s="60" t="s">
        <v>77</v>
      </c>
      <c r="F106" s="1135"/>
      <c r="G106" s="1135"/>
      <c r="H106" s="1135"/>
      <c r="I106" s="1135"/>
      <c r="J106" s="1135"/>
      <c r="K106" s="1135"/>
      <c r="L106" s="1135"/>
      <c r="M106" s="1196">
        <f t="shared" si="33"/>
        <v>0</v>
      </c>
      <c r="N106" s="1076"/>
      <c r="O106" s="1209">
        <f t="shared" si="34"/>
        <v>0</v>
      </c>
      <c r="P106" s="1135"/>
      <c r="Q106" s="674"/>
      <c r="R106" s="761"/>
    </row>
    <row r="107" spans="1:18">
      <c r="A107" s="13" t="s">
        <v>789</v>
      </c>
      <c r="B107" s="16" t="s">
        <v>753</v>
      </c>
      <c r="C107" s="16" t="s">
        <v>754</v>
      </c>
      <c r="D107" s="15" t="s">
        <v>77</v>
      </c>
      <c r="E107" s="15" t="s">
        <v>77</v>
      </c>
      <c r="F107" s="1135"/>
      <c r="G107" s="1135"/>
      <c r="H107" s="1135"/>
      <c r="I107" s="1135"/>
      <c r="J107" s="1135"/>
      <c r="K107" s="1135"/>
      <c r="L107" s="1135"/>
      <c r="M107" s="1196">
        <f t="shared" si="33"/>
        <v>0</v>
      </c>
      <c r="N107" s="1076"/>
      <c r="O107" s="1209">
        <f t="shared" si="34"/>
        <v>0</v>
      </c>
      <c r="P107" s="1612"/>
      <c r="Q107" s="674"/>
      <c r="R107" s="761"/>
    </row>
    <row r="108" spans="1:18">
      <c r="A108" s="13" t="s">
        <v>3460</v>
      </c>
      <c r="B108" s="16" t="s">
        <v>732</v>
      </c>
      <c r="C108" s="16" t="s">
        <v>733</v>
      </c>
      <c r="D108" s="15" t="s">
        <v>77</v>
      </c>
      <c r="E108" s="15" t="s">
        <v>77</v>
      </c>
      <c r="F108" s="1135"/>
      <c r="G108" s="1135"/>
      <c r="H108" s="1135"/>
      <c r="I108" s="1135"/>
      <c r="J108" s="1135"/>
      <c r="K108" s="1135"/>
      <c r="L108" s="1135"/>
      <c r="M108" s="1196">
        <f t="shared" si="33"/>
        <v>0</v>
      </c>
      <c r="N108" s="1076"/>
      <c r="O108" s="1209">
        <f t="shared" si="34"/>
        <v>0</v>
      </c>
      <c r="P108" s="1610"/>
      <c r="Q108" s="674"/>
      <c r="R108" s="761"/>
    </row>
    <row r="109" spans="1:18">
      <c r="A109" s="13" t="s">
        <v>3461</v>
      </c>
      <c r="B109" s="16" t="s">
        <v>736</v>
      </c>
      <c r="C109" s="16" t="s">
        <v>737</v>
      </c>
      <c r="D109" s="15" t="s">
        <v>77</v>
      </c>
      <c r="E109" s="15" t="s">
        <v>77</v>
      </c>
      <c r="F109" s="1135"/>
      <c r="G109" s="1135"/>
      <c r="H109" s="1135"/>
      <c r="I109" s="1135"/>
      <c r="J109" s="1135"/>
      <c r="K109" s="1135"/>
      <c r="L109" s="1135"/>
      <c r="M109" s="1196">
        <f t="shared" si="33"/>
        <v>0</v>
      </c>
      <c r="N109" s="1076"/>
      <c r="O109" s="1209">
        <f t="shared" si="34"/>
        <v>0</v>
      </c>
      <c r="P109" s="1135"/>
      <c r="Q109" s="674"/>
      <c r="R109" s="761"/>
    </row>
    <row r="110" spans="1:18">
      <c r="A110" s="13" t="s">
        <v>3462</v>
      </c>
      <c r="B110" s="16" t="s">
        <v>734</v>
      </c>
      <c r="C110" s="16" t="s">
        <v>735</v>
      </c>
      <c r="D110" s="15" t="s">
        <v>77</v>
      </c>
      <c r="E110" s="15" t="s">
        <v>77</v>
      </c>
      <c r="F110" s="1135"/>
      <c r="G110" s="1135"/>
      <c r="H110" s="1135"/>
      <c r="I110" s="1135"/>
      <c r="J110" s="1135"/>
      <c r="K110" s="1135"/>
      <c r="L110" s="1135"/>
      <c r="M110" s="1196">
        <f t="shared" si="33"/>
        <v>0</v>
      </c>
      <c r="N110" s="1076"/>
      <c r="O110" s="1209">
        <f t="shared" si="34"/>
        <v>0</v>
      </c>
      <c r="P110" s="1120"/>
      <c r="Q110" s="674"/>
      <c r="R110" s="761"/>
    </row>
    <row r="111" spans="1:18">
      <c r="A111" s="13" t="s">
        <v>3463</v>
      </c>
      <c r="B111" s="16" t="s">
        <v>755</v>
      </c>
      <c r="C111" s="16" t="s">
        <v>756</v>
      </c>
      <c r="D111" s="15" t="s">
        <v>77</v>
      </c>
      <c r="E111" s="15" t="s">
        <v>77</v>
      </c>
      <c r="F111" s="1135"/>
      <c r="G111" s="1135"/>
      <c r="H111" s="1135"/>
      <c r="I111" s="1135"/>
      <c r="J111" s="1135"/>
      <c r="K111" s="1135"/>
      <c r="L111" s="1135"/>
      <c r="M111" s="1196">
        <f t="shared" si="33"/>
        <v>0</v>
      </c>
      <c r="N111" s="1076"/>
      <c r="O111" s="1209">
        <f t="shared" si="34"/>
        <v>0</v>
      </c>
      <c r="P111" s="1135"/>
      <c r="Q111" s="674"/>
      <c r="R111" s="761"/>
    </row>
    <row r="112" spans="1:18">
      <c r="A112" s="13" t="s">
        <v>3464</v>
      </c>
      <c r="B112" s="16" t="s">
        <v>2536</v>
      </c>
      <c r="C112" s="16" t="s">
        <v>2794</v>
      </c>
      <c r="D112" s="15" t="s">
        <v>120</v>
      </c>
      <c r="E112" s="15" t="s">
        <v>472</v>
      </c>
      <c r="F112" s="1135"/>
      <c r="G112" s="1135"/>
      <c r="H112" s="1135"/>
      <c r="I112" s="1135"/>
      <c r="J112" s="1135"/>
      <c r="K112" s="1135"/>
      <c r="L112" s="1135"/>
      <c r="M112" s="1196">
        <f t="shared" si="33"/>
        <v>0</v>
      </c>
      <c r="N112" s="1076"/>
      <c r="O112" s="1209">
        <f t="shared" si="34"/>
        <v>0</v>
      </c>
      <c r="P112" s="1212"/>
      <c r="Q112" s="674"/>
      <c r="R112" s="761"/>
    </row>
    <row r="113" spans="1:18">
      <c r="A113" s="13" t="s">
        <v>3465</v>
      </c>
      <c r="B113" s="16" t="s">
        <v>740</v>
      </c>
      <c r="C113" s="16" t="s">
        <v>741</v>
      </c>
      <c r="D113" s="15" t="s">
        <v>77</v>
      </c>
      <c r="E113" s="15" t="s">
        <v>77</v>
      </c>
      <c r="F113" s="1135"/>
      <c r="G113" s="1135"/>
      <c r="H113" s="1135"/>
      <c r="I113" s="1135"/>
      <c r="J113" s="1135"/>
      <c r="K113" s="1135"/>
      <c r="L113" s="1135"/>
      <c r="M113" s="1196">
        <f t="shared" si="33"/>
        <v>0</v>
      </c>
      <c r="N113" s="1076"/>
      <c r="O113" s="1209">
        <f t="shared" si="34"/>
        <v>0</v>
      </c>
      <c r="P113" s="1102"/>
      <c r="Q113" s="674"/>
      <c r="R113" s="761"/>
    </row>
    <row r="114" spans="1:18">
      <c r="A114" s="13" t="s">
        <v>3466</v>
      </c>
      <c r="B114" s="16" t="s">
        <v>742</v>
      </c>
      <c r="C114" s="16" t="s">
        <v>743</v>
      </c>
      <c r="D114" s="15" t="s">
        <v>77</v>
      </c>
      <c r="E114" s="15" t="s">
        <v>77</v>
      </c>
      <c r="F114" s="1135"/>
      <c r="G114" s="1135"/>
      <c r="H114" s="1135"/>
      <c r="I114" s="1135"/>
      <c r="J114" s="1135"/>
      <c r="K114" s="1135"/>
      <c r="L114" s="1135"/>
      <c r="M114" s="1196">
        <f t="shared" si="33"/>
        <v>0</v>
      </c>
      <c r="N114" s="1076"/>
      <c r="O114" s="1209">
        <f t="shared" si="34"/>
        <v>0</v>
      </c>
      <c r="P114" s="1135"/>
      <c r="Q114" s="674"/>
      <c r="R114" s="761"/>
    </row>
    <row r="115" spans="1:18">
      <c r="A115" s="13" t="s">
        <v>3467</v>
      </c>
      <c r="B115" s="16" t="s">
        <v>745</v>
      </c>
      <c r="C115" s="16" t="s">
        <v>746</v>
      </c>
      <c r="D115" s="15" t="s">
        <v>77</v>
      </c>
      <c r="E115" s="15" t="s">
        <v>77</v>
      </c>
      <c r="F115" s="1135"/>
      <c r="G115" s="1135"/>
      <c r="H115" s="1135"/>
      <c r="I115" s="1135"/>
      <c r="J115" s="1135"/>
      <c r="K115" s="1135"/>
      <c r="L115" s="1135"/>
      <c r="M115" s="1196">
        <f t="shared" si="33"/>
        <v>0</v>
      </c>
      <c r="N115" s="1076"/>
      <c r="O115" s="1209">
        <f t="shared" si="34"/>
        <v>0</v>
      </c>
      <c r="P115" s="1135"/>
      <c r="Q115" s="674"/>
      <c r="R115" s="761"/>
    </row>
    <row r="116" spans="1:18">
      <c r="A116" s="13" t="s">
        <v>3468</v>
      </c>
      <c r="B116" s="16" t="s">
        <v>747</v>
      </c>
      <c r="C116" s="16" t="s">
        <v>748</v>
      </c>
      <c r="D116" s="15" t="s">
        <v>77</v>
      </c>
      <c r="E116" s="15" t="s">
        <v>77</v>
      </c>
      <c r="F116" s="1135"/>
      <c r="G116" s="1135"/>
      <c r="H116" s="1135"/>
      <c r="I116" s="1135"/>
      <c r="J116" s="1135"/>
      <c r="K116" s="1135"/>
      <c r="L116" s="1135"/>
      <c r="M116" s="1196">
        <f t="shared" si="33"/>
        <v>0</v>
      </c>
      <c r="N116" s="1076"/>
      <c r="O116" s="1209">
        <f t="shared" si="34"/>
        <v>0</v>
      </c>
      <c r="P116" s="1135"/>
      <c r="Q116" s="674"/>
      <c r="R116" s="761"/>
    </row>
    <row r="117" spans="1:18" ht="22.5">
      <c r="A117" s="13" t="s">
        <v>3469</v>
      </c>
      <c r="B117" s="16" t="s">
        <v>749</v>
      </c>
      <c r="C117" s="16" t="s">
        <v>750</v>
      </c>
      <c r="D117" s="15" t="s">
        <v>77</v>
      </c>
      <c r="E117" s="15" t="s">
        <v>77</v>
      </c>
      <c r="F117" s="1135"/>
      <c r="G117" s="1135"/>
      <c r="H117" s="1135"/>
      <c r="I117" s="1135"/>
      <c r="J117" s="1135"/>
      <c r="K117" s="1135"/>
      <c r="L117" s="1135"/>
      <c r="M117" s="1196">
        <f t="shared" si="33"/>
        <v>0</v>
      </c>
      <c r="N117" s="1076"/>
      <c r="O117" s="1209">
        <f t="shared" si="34"/>
        <v>0</v>
      </c>
      <c r="P117" s="1135"/>
      <c r="Q117" s="674"/>
      <c r="R117" s="761"/>
    </row>
    <row r="118" spans="1:18">
      <c r="A118" s="13" t="s">
        <v>3470</v>
      </c>
      <c r="B118" s="16" t="s">
        <v>751</v>
      </c>
      <c r="C118" s="16" t="s">
        <v>752</v>
      </c>
      <c r="D118" s="15" t="s">
        <v>77</v>
      </c>
      <c r="E118" s="15" t="s">
        <v>77</v>
      </c>
      <c r="F118" s="1135"/>
      <c r="G118" s="1135"/>
      <c r="H118" s="1135"/>
      <c r="I118" s="1135"/>
      <c r="J118" s="1135"/>
      <c r="K118" s="1135"/>
      <c r="L118" s="1135"/>
      <c r="M118" s="1196">
        <f t="shared" si="33"/>
        <v>0</v>
      </c>
      <c r="N118" s="1076"/>
      <c r="O118" s="1209">
        <f t="shared" si="34"/>
        <v>0</v>
      </c>
      <c r="P118" s="1074"/>
      <c r="Q118" s="674"/>
      <c r="R118" s="761"/>
    </row>
    <row r="119" spans="1:18">
      <c r="A119" s="13" t="s">
        <v>3471</v>
      </c>
      <c r="B119" s="16" t="s">
        <v>757</v>
      </c>
      <c r="C119" s="16" t="s">
        <v>758</v>
      </c>
      <c r="D119" s="15" t="s">
        <v>77</v>
      </c>
      <c r="E119" s="15" t="s">
        <v>77</v>
      </c>
      <c r="F119" s="1135"/>
      <c r="G119" s="1135"/>
      <c r="H119" s="1135"/>
      <c r="I119" s="1135"/>
      <c r="J119" s="1135"/>
      <c r="K119" s="1135"/>
      <c r="L119" s="1135"/>
      <c r="M119" s="1196">
        <f t="shared" si="33"/>
        <v>0</v>
      </c>
      <c r="N119" s="1076"/>
      <c r="O119" s="1209">
        <f t="shared" si="34"/>
        <v>0</v>
      </c>
      <c r="P119" s="1135"/>
      <c r="Q119" s="674"/>
      <c r="R119" s="761"/>
    </row>
    <row r="120" spans="1:18">
      <c r="A120" s="13" t="s">
        <v>3472</v>
      </c>
      <c r="B120" s="16" t="s">
        <v>761</v>
      </c>
      <c r="C120" s="16" t="s">
        <v>2902</v>
      </c>
      <c r="D120" s="15" t="s">
        <v>77</v>
      </c>
      <c r="E120" s="15" t="s">
        <v>77</v>
      </c>
      <c r="F120" s="1135"/>
      <c r="G120" s="1135"/>
      <c r="H120" s="1135"/>
      <c r="I120" s="1135"/>
      <c r="J120" s="1135"/>
      <c r="K120" s="1135"/>
      <c r="L120" s="1135"/>
      <c r="M120" s="1196">
        <f t="shared" si="33"/>
        <v>0</v>
      </c>
      <c r="N120" s="1076"/>
      <c r="O120" s="1209">
        <f t="shared" si="34"/>
        <v>0</v>
      </c>
      <c r="P120" s="1212"/>
      <c r="Q120" s="674"/>
      <c r="R120" s="761"/>
    </row>
    <row r="121" spans="1:18" ht="22.5">
      <c r="A121" s="13" t="s">
        <v>3473</v>
      </c>
      <c r="B121" s="16" t="s">
        <v>761</v>
      </c>
      <c r="C121" s="16" t="s">
        <v>2903</v>
      </c>
      <c r="D121" s="15" t="s">
        <v>77</v>
      </c>
      <c r="E121" s="15" t="s">
        <v>77</v>
      </c>
      <c r="F121" s="1135"/>
      <c r="G121" s="1135"/>
      <c r="H121" s="1135"/>
      <c r="I121" s="1135"/>
      <c r="J121" s="1135"/>
      <c r="K121" s="1135"/>
      <c r="L121" s="1135"/>
      <c r="M121" s="1196">
        <f t="shared" si="33"/>
        <v>0</v>
      </c>
      <c r="N121" s="1076"/>
      <c r="O121" s="1209">
        <f t="shared" si="34"/>
        <v>0</v>
      </c>
      <c r="P121" s="1135"/>
      <c r="Q121" s="674"/>
      <c r="R121" s="761"/>
    </row>
    <row r="122" spans="1:18">
      <c r="A122" s="13" t="s">
        <v>3474</v>
      </c>
      <c r="B122" s="16" t="s">
        <v>761</v>
      </c>
      <c r="C122" s="16" t="s">
        <v>2904</v>
      </c>
      <c r="D122" s="15" t="s">
        <v>77</v>
      </c>
      <c r="E122" s="15" t="s">
        <v>77</v>
      </c>
      <c r="F122" s="1135"/>
      <c r="G122" s="1135"/>
      <c r="H122" s="1135"/>
      <c r="I122" s="1135"/>
      <c r="J122" s="1135"/>
      <c r="K122" s="1135"/>
      <c r="L122" s="1135"/>
      <c r="M122" s="1196">
        <f t="shared" si="33"/>
        <v>0</v>
      </c>
      <c r="N122" s="1076"/>
      <c r="O122" s="1209">
        <f t="shared" si="34"/>
        <v>0</v>
      </c>
      <c r="P122" s="1212"/>
      <c r="Q122" s="674"/>
      <c r="R122" s="761"/>
    </row>
    <row r="123" spans="1:18">
      <c r="A123" s="13" t="s">
        <v>3475</v>
      </c>
      <c r="B123" s="16" t="s">
        <v>738</v>
      </c>
      <c r="C123" s="16" t="s">
        <v>739</v>
      </c>
      <c r="D123" s="15" t="s">
        <v>77</v>
      </c>
      <c r="E123" s="15" t="s">
        <v>77</v>
      </c>
      <c r="F123" s="1135"/>
      <c r="G123" s="1135"/>
      <c r="H123" s="1135"/>
      <c r="I123" s="1135"/>
      <c r="J123" s="1135"/>
      <c r="K123" s="1135"/>
      <c r="L123" s="1135"/>
      <c r="M123" s="1196">
        <f t="shared" si="33"/>
        <v>0</v>
      </c>
      <c r="N123" s="1076"/>
      <c r="O123" s="1209">
        <f t="shared" si="34"/>
        <v>0</v>
      </c>
      <c r="P123" s="1135"/>
      <c r="Q123" s="674"/>
      <c r="R123" s="761"/>
    </row>
    <row r="124" spans="1:18">
      <c r="A124" s="13" t="s">
        <v>3476</v>
      </c>
      <c r="B124" s="16" t="s">
        <v>761</v>
      </c>
      <c r="C124" s="16" t="s">
        <v>710</v>
      </c>
      <c r="D124" s="15" t="s">
        <v>77</v>
      </c>
      <c r="E124" s="15" t="s">
        <v>77</v>
      </c>
      <c r="F124" s="1135"/>
      <c r="G124" s="1135"/>
      <c r="H124" s="1135"/>
      <c r="I124" s="1135"/>
      <c r="J124" s="1135"/>
      <c r="K124" s="1135"/>
      <c r="L124" s="1135"/>
      <c r="M124" s="1196">
        <f t="shared" si="33"/>
        <v>0</v>
      </c>
      <c r="N124" s="1076"/>
      <c r="O124" s="1209">
        <f t="shared" si="34"/>
        <v>0</v>
      </c>
      <c r="P124" s="1609"/>
      <c r="Q124" s="674"/>
      <c r="R124" s="761"/>
    </row>
    <row r="125" spans="1:18" ht="22.5">
      <c r="A125" s="13" t="s">
        <v>4098</v>
      </c>
      <c r="B125" s="16"/>
      <c r="C125" s="16" t="s">
        <v>4094</v>
      </c>
      <c r="D125" s="15" t="s">
        <v>77</v>
      </c>
      <c r="E125" s="15" t="s">
        <v>4095</v>
      </c>
      <c r="F125" s="1135"/>
      <c r="G125" s="1135"/>
      <c r="H125" s="1135"/>
      <c r="I125" s="1135"/>
      <c r="J125" s="1135"/>
      <c r="K125" s="1135"/>
      <c r="L125" s="1135"/>
      <c r="M125" s="1196">
        <f t="shared" ref="M125" si="35">L125/100000</f>
        <v>0</v>
      </c>
      <c r="N125" s="1076"/>
      <c r="O125" s="1209">
        <f t="shared" si="34"/>
        <v>0</v>
      </c>
      <c r="P125" s="1609"/>
      <c r="Q125" s="674"/>
      <c r="R125" s="761"/>
    </row>
    <row r="126" spans="1:18" ht="22.5">
      <c r="A126" s="90" t="s">
        <v>812</v>
      </c>
      <c r="B126" s="84" t="s">
        <v>763</v>
      </c>
      <c r="C126" s="85" t="s">
        <v>764</v>
      </c>
      <c r="D126" s="86" t="s">
        <v>77</v>
      </c>
      <c r="E126" s="86" t="s">
        <v>77</v>
      </c>
      <c r="F126" s="673"/>
      <c r="G126" s="673"/>
      <c r="H126" s="673"/>
      <c r="I126" s="673"/>
      <c r="J126" s="673"/>
      <c r="K126" s="673"/>
      <c r="L126" s="673"/>
      <c r="M126" s="602"/>
      <c r="N126" s="679"/>
      <c r="O126" s="591">
        <f>SUM(O127:O131)</f>
        <v>0</v>
      </c>
      <c r="P126" s="673"/>
      <c r="Q126" s="673"/>
      <c r="R126" s="591">
        <f>SUM(R127:R131)</f>
        <v>0</v>
      </c>
    </row>
    <row r="127" spans="1:18">
      <c r="A127" s="13" t="s">
        <v>815</v>
      </c>
      <c r="B127" s="16" t="s">
        <v>766</v>
      </c>
      <c r="C127" s="16" t="s">
        <v>767</v>
      </c>
      <c r="D127" s="15" t="s">
        <v>77</v>
      </c>
      <c r="E127" s="15" t="s">
        <v>77</v>
      </c>
      <c r="F127" s="689"/>
      <c r="G127" s="689"/>
      <c r="H127" s="689"/>
      <c r="I127" s="689"/>
      <c r="J127" s="689"/>
      <c r="K127" s="689"/>
      <c r="L127" s="689"/>
      <c r="M127" s="586">
        <v>0</v>
      </c>
      <c r="N127" s="675"/>
      <c r="O127" s="596">
        <v>0</v>
      </c>
      <c r="P127" s="674"/>
      <c r="Q127" s="674"/>
      <c r="R127" s="761"/>
    </row>
    <row r="128" spans="1:18">
      <c r="A128" s="13" t="s">
        <v>816</v>
      </c>
      <c r="B128" s="16" t="s">
        <v>769</v>
      </c>
      <c r="C128" s="16" t="s">
        <v>651</v>
      </c>
      <c r="D128" s="15" t="s">
        <v>77</v>
      </c>
      <c r="E128" s="15" t="s">
        <v>77</v>
      </c>
      <c r="F128" s="689"/>
      <c r="G128" s="689"/>
      <c r="H128" s="689"/>
      <c r="I128" s="689"/>
      <c r="J128" s="689"/>
      <c r="K128" s="689"/>
      <c r="L128" s="689"/>
      <c r="M128" s="586">
        <v>0</v>
      </c>
      <c r="N128" s="675"/>
      <c r="O128" s="596">
        <v>0</v>
      </c>
      <c r="P128" s="674"/>
      <c r="Q128" s="674"/>
      <c r="R128" s="761"/>
    </row>
    <row r="129" spans="1:18">
      <c r="A129" s="13" t="s">
        <v>817</v>
      </c>
      <c r="B129" s="16" t="s">
        <v>770</v>
      </c>
      <c r="C129" s="16" t="s">
        <v>771</v>
      </c>
      <c r="D129" s="15" t="s">
        <v>77</v>
      </c>
      <c r="E129" s="15" t="s">
        <v>77</v>
      </c>
      <c r="F129" s="689"/>
      <c r="G129" s="689"/>
      <c r="H129" s="689"/>
      <c r="I129" s="689"/>
      <c r="J129" s="689"/>
      <c r="K129" s="689"/>
      <c r="L129" s="689"/>
      <c r="M129" s="586">
        <v>0</v>
      </c>
      <c r="N129" s="675"/>
      <c r="O129" s="596">
        <v>0</v>
      </c>
      <c r="P129" s="674"/>
      <c r="Q129" s="674"/>
      <c r="R129" s="761"/>
    </row>
    <row r="130" spans="1:18">
      <c r="A130" s="13" t="s">
        <v>2908</v>
      </c>
      <c r="B130" s="16" t="s">
        <v>772</v>
      </c>
      <c r="C130" s="16" t="s">
        <v>773</v>
      </c>
      <c r="D130" s="15" t="s">
        <v>77</v>
      </c>
      <c r="E130" s="15" t="s">
        <v>77</v>
      </c>
      <c r="F130" s="689"/>
      <c r="G130" s="689"/>
      <c r="H130" s="689"/>
      <c r="I130" s="689"/>
      <c r="J130" s="689"/>
      <c r="K130" s="689"/>
      <c r="L130" s="689"/>
      <c r="M130" s="586">
        <v>0</v>
      </c>
      <c r="N130" s="675"/>
      <c r="O130" s="596">
        <v>0</v>
      </c>
      <c r="P130" s="674"/>
      <c r="Q130" s="674"/>
      <c r="R130" s="761"/>
    </row>
    <row r="131" spans="1:18">
      <c r="A131" s="13" t="s">
        <v>2909</v>
      </c>
      <c r="B131" s="16" t="s">
        <v>774</v>
      </c>
      <c r="C131" s="16" t="s">
        <v>349</v>
      </c>
      <c r="D131" s="15" t="s">
        <v>77</v>
      </c>
      <c r="E131" s="15" t="s">
        <v>77</v>
      </c>
      <c r="F131" s="689"/>
      <c r="G131" s="689"/>
      <c r="H131" s="689"/>
      <c r="I131" s="689"/>
      <c r="J131" s="689"/>
      <c r="K131" s="689"/>
      <c r="L131" s="689"/>
      <c r="M131" s="586">
        <v>0</v>
      </c>
      <c r="N131" s="675"/>
      <c r="O131" s="596">
        <v>0</v>
      </c>
      <c r="P131" s="674"/>
      <c r="Q131" s="674"/>
      <c r="R131" s="761"/>
    </row>
    <row r="132" spans="1:18">
      <c r="A132" s="90" t="s">
        <v>2912</v>
      </c>
      <c r="B132" s="84" t="s">
        <v>776</v>
      </c>
      <c r="C132" s="85" t="s">
        <v>777</v>
      </c>
      <c r="D132" s="86" t="s">
        <v>77</v>
      </c>
      <c r="E132" s="86" t="s">
        <v>77</v>
      </c>
      <c r="F132" s="673"/>
      <c r="G132" s="673"/>
      <c r="H132" s="673"/>
      <c r="I132" s="673"/>
      <c r="J132" s="673"/>
      <c r="K132" s="673"/>
      <c r="L132" s="673"/>
      <c r="M132" s="602"/>
      <c r="N132" s="679"/>
      <c r="O132" s="591">
        <f>SUM(O133:O144)+O147</f>
        <v>0</v>
      </c>
      <c r="P132" s="673"/>
      <c r="Q132" s="673"/>
      <c r="R132" s="591">
        <f>SUM(R133:R144)+R147</f>
        <v>0</v>
      </c>
    </row>
    <row r="133" spans="1:18">
      <c r="A133" s="13" t="s">
        <v>2913</v>
      </c>
      <c r="B133" s="16" t="s">
        <v>779</v>
      </c>
      <c r="C133" s="16" t="s">
        <v>780</v>
      </c>
      <c r="D133" s="15" t="s">
        <v>77</v>
      </c>
      <c r="E133" s="15" t="s">
        <v>77</v>
      </c>
      <c r="F133" s="1135"/>
      <c r="G133" s="1135"/>
      <c r="H133" s="1135"/>
      <c r="I133" s="1135"/>
      <c r="J133" s="1135"/>
      <c r="K133" s="1135"/>
      <c r="L133" s="1135"/>
      <c r="M133" s="1196">
        <f t="shared" ref="M133:M143" si="36">L133/100000</f>
        <v>0</v>
      </c>
      <c r="N133" s="1076"/>
      <c r="O133" s="1197">
        <f t="shared" ref="O133:O138" si="37">M133*N133</f>
        <v>0</v>
      </c>
      <c r="P133" s="1205"/>
      <c r="Q133" s="674"/>
      <c r="R133" s="761"/>
    </row>
    <row r="134" spans="1:18">
      <c r="A134" s="13" t="s">
        <v>2914</v>
      </c>
      <c r="B134" s="16" t="s">
        <v>782</v>
      </c>
      <c r="C134" s="16" t="s">
        <v>783</v>
      </c>
      <c r="D134" s="15" t="s">
        <v>77</v>
      </c>
      <c r="E134" s="15" t="s">
        <v>77</v>
      </c>
      <c r="F134" s="1135"/>
      <c r="G134" s="1135"/>
      <c r="H134" s="1135"/>
      <c r="I134" s="1135"/>
      <c r="J134" s="1135"/>
      <c r="K134" s="1135"/>
      <c r="L134" s="1135"/>
      <c r="M134" s="1196">
        <f t="shared" si="36"/>
        <v>0</v>
      </c>
      <c r="N134" s="1076"/>
      <c r="O134" s="1197">
        <f t="shared" si="37"/>
        <v>0</v>
      </c>
      <c r="P134" s="1205"/>
      <c r="Q134" s="674"/>
      <c r="R134" s="761"/>
    </row>
    <row r="135" spans="1:18" ht="22.5">
      <c r="A135" s="13" t="s">
        <v>2915</v>
      </c>
      <c r="B135" s="16" t="s">
        <v>785</v>
      </c>
      <c r="C135" s="16" t="s">
        <v>786</v>
      </c>
      <c r="D135" s="15" t="s">
        <v>77</v>
      </c>
      <c r="E135" s="15" t="s">
        <v>77</v>
      </c>
      <c r="F135" s="1135"/>
      <c r="G135" s="1135"/>
      <c r="H135" s="1135"/>
      <c r="I135" s="1135"/>
      <c r="J135" s="1135"/>
      <c r="K135" s="1135"/>
      <c r="L135" s="1135"/>
      <c r="M135" s="1196">
        <f t="shared" si="36"/>
        <v>0</v>
      </c>
      <c r="N135" s="1076"/>
      <c r="O135" s="1197">
        <f t="shared" si="37"/>
        <v>0</v>
      </c>
      <c r="P135" s="1205"/>
      <c r="Q135" s="674"/>
      <c r="R135" s="761"/>
    </row>
    <row r="136" spans="1:18">
      <c r="A136" s="13" t="s">
        <v>2916</v>
      </c>
      <c r="B136" s="16" t="s">
        <v>788</v>
      </c>
      <c r="C136" s="16" t="s">
        <v>2910</v>
      </c>
      <c r="D136" s="15" t="s">
        <v>77</v>
      </c>
      <c r="E136" s="15" t="s">
        <v>77</v>
      </c>
      <c r="F136" s="1135"/>
      <c r="G136" s="1135"/>
      <c r="H136" s="1135"/>
      <c r="I136" s="1135"/>
      <c r="J136" s="1135"/>
      <c r="K136" s="1135"/>
      <c r="L136" s="1135"/>
      <c r="M136" s="1196">
        <f t="shared" si="36"/>
        <v>0</v>
      </c>
      <c r="N136" s="1076"/>
      <c r="O136" s="1197">
        <f t="shared" si="37"/>
        <v>0</v>
      </c>
      <c r="P136" s="1205"/>
      <c r="Q136" s="674"/>
      <c r="R136" s="761"/>
    </row>
    <row r="137" spans="1:18">
      <c r="A137" s="13" t="s">
        <v>2917</v>
      </c>
      <c r="B137" s="16" t="s">
        <v>790</v>
      </c>
      <c r="C137" s="16" t="s">
        <v>791</v>
      </c>
      <c r="D137" s="15" t="s">
        <v>77</v>
      </c>
      <c r="E137" s="15" t="s">
        <v>77</v>
      </c>
      <c r="F137" s="1135"/>
      <c r="G137" s="1135"/>
      <c r="H137" s="1135"/>
      <c r="I137" s="1135"/>
      <c r="J137" s="1135"/>
      <c r="K137" s="1135"/>
      <c r="L137" s="1135"/>
      <c r="M137" s="1196">
        <f t="shared" si="36"/>
        <v>0</v>
      </c>
      <c r="N137" s="1076"/>
      <c r="O137" s="1197">
        <f t="shared" si="37"/>
        <v>0</v>
      </c>
      <c r="P137" s="1205"/>
      <c r="Q137" s="674"/>
      <c r="R137" s="761"/>
    </row>
    <row r="138" spans="1:18">
      <c r="A138" s="13" t="s">
        <v>2918</v>
      </c>
      <c r="B138" s="16" t="s">
        <v>792</v>
      </c>
      <c r="C138" s="16" t="s">
        <v>793</v>
      </c>
      <c r="D138" s="15" t="s">
        <v>77</v>
      </c>
      <c r="E138" s="15" t="s">
        <v>77</v>
      </c>
      <c r="F138" s="1135"/>
      <c r="G138" s="1135"/>
      <c r="H138" s="1135"/>
      <c r="I138" s="1135"/>
      <c r="J138" s="1135"/>
      <c r="K138" s="1135"/>
      <c r="L138" s="1135"/>
      <c r="M138" s="1196">
        <f t="shared" si="36"/>
        <v>0</v>
      </c>
      <c r="N138" s="1076"/>
      <c r="O138" s="1197">
        <f t="shared" si="37"/>
        <v>0</v>
      </c>
      <c r="P138" s="1205"/>
      <c r="Q138" s="674"/>
      <c r="R138" s="761"/>
    </row>
    <row r="139" spans="1:18" ht="22.5">
      <c r="A139" s="13" t="s">
        <v>2919</v>
      </c>
      <c r="B139" s="16" t="s">
        <v>794</v>
      </c>
      <c r="C139" s="16" t="s">
        <v>795</v>
      </c>
      <c r="D139" s="15" t="s">
        <v>77</v>
      </c>
      <c r="E139" s="15" t="s">
        <v>77</v>
      </c>
      <c r="F139" s="1135"/>
      <c r="G139" s="1135"/>
      <c r="H139" s="1135"/>
      <c r="I139" s="1135"/>
      <c r="J139" s="1135"/>
      <c r="K139" s="1135"/>
      <c r="L139" s="1135"/>
      <c r="M139" s="1196">
        <f t="shared" si="36"/>
        <v>0</v>
      </c>
      <c r="N139" s="1076"/>
      <c r="O139" s="596">
        <v>0</v>
      </c>
      <c r="P139" s="1076"/>
      <c r="Q139" s="674"/>
      <c r="R139" s="761"/>
    </row>
    <row r="140" spans="1:18">
      <c r="A140" s="13" t="s">
        <v>3477</v>
      </c>
      <c r="B140" s="16" t="s">
        <v>796</v>
      </c>
      <c r="C140" s="16" t="s">
        <v>797</v>
      </c>
      <c r="D140" s="15" t="s">
        <v>77</v>
      </c>
      <c r="E140" s="15" t="s">
        <v>77</v>
      </c>
      <c r="F140" s="1135"/>
      <c r="G140" s="1135"/>
      <c r="H140" s="1135"/>
      <c r="I140" s="1135"/>
      <c r="J140" s="1135"/>
      <c r="K140" s="1135"/>
      <c r="L140" s="1135"/>
      <c r="M140" s="1196">
        <f t="shared" si="36"/>
        <v>0</v>
      </c>
      <c r="N140" s="1076"/>
      <c r="O140" s="596">
        <v>0</v>
      </c>
      <c r="P140" s="1205"/>
      <c r="Q140" s="674"/>
      <c r="R140" s="761"/>
    </row>
    <row r="141" spans="1:18">
      <c r="A141" s="13" t="s">
        <v>3478</v>
      </c>
      <c r="B141" s="16" t="s">
        <v>798</v>
      </c>
      <c r="C141" s="16" t="s">
        <v>799</v>
      </c>
      <c r="D141" s="15" t="s">
        <v>77</v>
      </c>
      <c r="E141" s="15" t="s">
        <v>77</v>
      </c>
      <c r="F141" s="1135"/>
      <c r="G141" s="1135"/>
      <c r="H141" s="1135"/>
      <c r="I141" s="1135"/>
      <c r="J141" s="1135"/>
      <c r="K141" s="1135"/>
      <c r="L141" s="1135"/>
      <c r="M141" s="1196">
        <f t="shared" si="36"/>
        <v>0</v>
      </c>
      <c r="N141" s="1076"/>
      <c r="O141" s="1197">
        <f t="shared" ref="O141:O143" si="38">M141*N141</f>
        <v>0</v>
      </c>
      <c r="P141" s="1205"/>
      <c r="Q141" s="674"/>
      <c r="R141" s="761"/>
    </row>
    <row r="142" spans="1:18">
      <c r="A142" s="13" t="s">
        <v>3479</v>
      </c>
      <c r="B142" s="16" t="s">
        <v>800</v>
      </c>
      <c r="C142" s="16" t="s">
        <v>801</v>
      </c>
      <c r="D142" s="15" t="s">
        <v>77</v>
      </c>
      <c r="E142" s="15" t="s">
        <v>77</v>
      </c>
      <c r="F142" s="1135"/>
      <c r="G142" s="1135"/>
      <c r="H142" s="1135"/>
      <c r="I142" s="1135"/>
      <c r="J142" s="1135"/>
      <c r="K142" s="1135"/>
      <c r="L142" s="1135"/>
      <c r="M142" s="1196">
        <f t="shared" si="36"/>
        <v>0</v>
      </c>
      <c r="N142" s="1076"/>
      <c r="O142" s="1197">
        <f t="shared" si="38"/>
        <v>0</v>
      </c>
      <c r="P142" s="1205"/>
      <c r="Q142" s="674"/>
      <c r="R142" s="761"/>
    </row>
    <row r="143" spans="1:18">
      <c r="A143" s="13" t="s">
        <v>3480</v>
      </c>
      <c r="B143" s="16" t="s">
        <v>802</v>
      </c>
      <c r="C143" s="16" t="s">
        <v>803</v>
      </c>
      <c r="D143" s="15" t="s">
        <v>77</v>
      </c>
      <c r="E143" s="15" t="s">
        <v>77</v>
      </c>
      <c r="F143" s="1135"/>
      <c r="G143" s="1135"/>
      <c r="H143" s="1135"/>
      <c r="I143" s="1135"/>
      <c r="J143" s="1135"/>
      <c r="K143" s="1135"/>
      <c r="L143" s="1135"/>
      <c r="M143" s="1196">
        <f t="shared" si="36"/>
        <v>0</v>
      </c>
      <c r="N143" s="1076"/>
      <c r="O143" s="1197">
        <f t="shared" si="38"/>
        <v>0</v>
      </c>
      <c r="P143" s="1205"/>
      <c r="Q143" s="674"/>
      <c r="R143" s="761"/>
    </row>
    <row r="144" spans="1:18" ht="22.5">
      <c r="A144" s="30" t="s">
        <v>3481</v>
      </c>
      <c r="B144" s="30" t="s">
        <v>805</v>
      </c>
      <c r="C144" s="30" t="s">
        <v>806</v>
      </c>
      <c r="D144" s="30" t="s">
        <v>77</v>
      </c>
      <c r="E144" s="242" t="s">
        <v>77</v>
      </c>
      <c r="F144" s="726"/>
      <c r="G144" s="726"/>
      <c r="H144" s="726"/>
      <c r="I144" s="726"/>
      <c r="J144" s="726"/>
      <c r="K144" s="726"/>
      <c r="L144" s="726"/>
      <c r="M144" s="601"/>
      <c r="N144" s="726"/>
      <c r="O144" s="601">
        <f>SUM(O145:O146)</f>
        <v>0</v>
      </c>
      <c r="P144" s="726"/>
      <c r="Q144" s="726"/>
      <c r="R144" s="601">
        <f>SUM(R145:R146)</f>
        <v>0</v>
      </c>
    </row>
    <row r="145" spans="1:18" ht="22.5">
      <c r="A145" s="243" t="s">
        <v>3482</v>
      </c>
      <c r="B145" s="16" t="s">
        <v>807</v>
      </c>
      <c r="C145" s="16" t="s">
        <v>808</v>
      </c>
      <c r="D145" s="15" t="s">
        <v>77</v>
      </c>
      <c r="E145" s="15" t="s">
        <v>77</v>
      </c>
      <c r="F145" s="689"/>
      <c r="G145" s="689"/>
      <c r="H145" s="689"/>
      <c r="I145" s="689"/>
      <c r="J145" s="689"/>
      <c r="K145" s="689"/>
      <c r="L145" s="689"/>
      <c r="M145" s="586">
        <f t="shared" ref="M145:M147" si="39">L145/100000</f>
        <v>0</v>
      </c>
      <c r="N145" s="675"/>
      <c r="O145" s="596">
        <f t="shared" ref="O145:O147" si="40">M145*N145</f>
        <v>0</v>
      </c>
      <c r="P145" s="674"/>
      <c r="Q145" s="674"/>
      <c r="R145" s="761"/>
    </row>
    <row r="146" spans="1:18" ht="22.5">
      <c r="A146" s="243" t="s">
        <v>3483</v>
      </c>
      <c r="B146" s="16" t="s">
        <v>809</v>
      </c>
      <c r="C146" s="16" t="s">
        <v>810</v>
      </c>
      <c r="D146" s="15" t="s">
        <v>77</v>
      </c>
      <c r="E146" s="15" t="s">
        <v>77</v>
      </c>
      <c r="F146" s="689"/>
      <c r="G146" s="689"/>
      <c r="H146" s="689"/>
      <c r="I146" s="689"/>
      <c r="J146" s="689"/>
      <c r="K146" s="689"/>
      <c r="L146" s="689"/>
      <c r="M146" s="586">
        <f t="shared" si="39"/>
        <v>0</v>
      </c>
      <c r="N146" s="675"/>
      <c r="O146" s="596">
        <f t="shared" si="40"/>
        <v>0</v>
      </c>
      <c r="P146" s="674"/>
      <c r="Q146" s="674"/>
      <c r="R146" s="761"/>
    </row>
    <row r="147" spans="1:18">
      <c r="A147" s="243" t="s">
        <v>3484</v>
      </c>
      <c r="B147" s="16" t="s">
        <v>811</v>
      </c>
      <c r="C147" s="16" t="s">
        <v>349</v>
      </c>
      <c r="D147" s="15" t="s">
        <v>77</v>
      </c>
      <c r="E147" s="15" t="s">
        <v>77</v>
      </c>
      <c r="F147" s="689"/>
      <c r="G147" s="689"/>
      <c r="H147" s="689"/>
      <c r="I147" s="689"/>
      <c r="J147" s="689"/>
      <c r="K147" s="689"/>
      <c r="L147" s="689"/>
      <c r="M147" s="586">
        <f t="shared" si="39"/>
        <v>0</v>
      </c>
      <c r="N147" s="675"/>
      <c r="O147" s="596">
        <f t="shared" si="40"/>
        <v>0</v>
      </c>
      <c r="P147" s="674"/>
      <c r="Q147" s="674"/>
      <c r="R147" s="761"/>
    </row>
    <row r="148" spans="1:18">
      <c r="A148" s="90" t="s">
        <v>3485</v>
      </c>
      <c r="B148" s="84" t="s">
        <v>813</v>
      </c>
      <c r="C148" s="85" t="s">
        <v>2898</v>
      </c>
      <c r="D148" s="86" t="s">
        <v>77</v>
      </c>
      <c r="E148" s="86" t="s">
        <v>77</v>
      </c>
      <c r="F148" s="673"/>
      <c r="G148" s="673"/>
      <c r="H148" s="673"/>
      <c r="I148" s="673"/>
      <c r="J148" s="673"/>
      <c r="K148" s="673"/>
      <c r="L148" s="673"/>
      <c r="M148" s="602"/>
      <c r="N148" s="679"/>
      <c r="O148" s="591">
        <f>SUM(O149:O155)</f>
        <v>0</v>
      </c>
      <c r="P148" s="673"/>
      <c r="Q148" s="673"/>
      <c r="R148" s="591">
        <f>SUM(R149:R155)</f>
        <v>0</v>
      </c>
    </row>
    <row r="149" spans="1:18" ht="22.5">
      <c r="A149" s="13" t="s">
        <v>3486</v>
      </c>
      <c r="B149" s="16" t="s">
        <v>744</v>
      </c>
      <c r="C149" s="16" t="s">
        <v>2899</v>
      </c>
      <c r="D149" s="15" t="s">
        <v>77</v>
      </c>
      <c r="E149" s="15" t="s">
        <v>77</v>
      </c>
      <c r="F149" s="1135"/>
      <c r="G149" s="1135"/>
      <c r="H149" s="1135"/>
      <c r="I149" s="1135"/>
      <c r="J149" s="1135"/>
      <c r="K149" s="1135"/>
      <c r="L149" s="1135"/>
      <c r="M149" s="1196">
        <f t="shared" ref="M149:M157" si="41">L149/100000</f>
        <v>0</v>
      </c>
      <c r="N149" s="1076"/>
      <c r="O149" s="1197">
        <f t="shared" ref="O149" si="42">M149*N149</f>
        <v>0</v>
      </c>
      <c r="P149" s="1105"/>
      <c r="Q149" s="674"/>
      <c r="R149" s="761"/>
    </row>
    <row r="150" spans="1:18">
      <c r="A150" s="13" t="s">
        <v>3487</v>
      </c>
      <c r="B150" s="16" t="s">
        <v>804</v>
      </c>
      <c r="C150" s="16" t="s">
        <v>2900</v>
      </c>
      <c r="D150" s="15" t="s">
        <v>77</v>
      </c>
      <c r="E150" s="15" t="s">
        <v>77</v>
      </c>
      <c r="F150" s="1135"/>
      <c r="G150" s="1135"/>
      <c r="H150" s="1135"/>
      <c r="I150" s="1135"/>
      <c r="J150" s="1135"/>
      <c r="K150" s="1135"/>
      <c r="L150" s="1135"/>
      <c r="M150" s="1196">
        <f t="shared" si="41"/>
        <v>0</v>
      </c>
      <c r="N150" s="1076"/>
      <c r="O150" s="596">
        <v>0</v>
      </c>
      <c r="P150" s="1074"/>
      <c r="Q150" s="674"/>
      <c r="R150" s="761"/>
    </row>
    <row r="151" spans="1:18">
      <c r="A151" s="13" t="s">
        <v>3488</v>
      </c>
      <c r="B151" s="16"/>
      <c r="C151" s="16" t="s">
        <v>2901</v>
      </c>
      <c r="D151" s="15" t="s">
        <v>77</v>
      </c>
      <c r="E151" s="15" t="s">
        <v>77</v>
      </c>
      <c r="F151" s="1135"/>
      <c r="G151" s="1135"/>
      <c r="H151" s="1606"/>
      <c r="I151" s="1606"/>
      <c r="J151" s="1135"/>
      <c r="K151" s="1135"/>
      <c r="L151" s="1135"/>
      <c r="M151" s="1196">
        <f t="shared" si="41"/>
        <v>0</v>
      </c>
      <c r="N151" s="1076"/>
      <c r="O151" s="596">
        <v>0</v>
      </c>
      <c r="P151" s="1135"/>
      <c r="Q151" s="674"/>
      <c r="R151" s="761"/>
    </row>
    <row r="152" spans="1:18">
      <c r="A152" s="13" t="s">
        <v>3489</v>
      </c>
      <c r="B152" s="16"/>
      <c r="C152" s="16" t="s">
        <v>2906</v>
      </c>
      <c r="D152" s="15" t="s">
        <v>77</v>
      </c>
      <c r="E152" s="15" t="s">
        <v>77</v>
      </c>
      <c r="F152" s="1135"/>
      <c r="G152" s="1135"/>
      <c r="H152" s="1135"/>
      <c r="I152" s="1135"/>
      <c r="J152" s="1135"/>
      <c r="K152" s="1135"/>
      <c r="L152" s="1135"/>
      <c r="M152" s="1196">
        <f t="shared" si="41"/>
        <v>0</v>
      </c>
      <c r="N152" s="1076"/>
      <c r="O152" s="596">
        <v>0</v>
      </c>
      <c r="P152" s="1610"/>
      <c r="Q152" s="674"/>
      <c r="R152" s="761"/>
    </row>
    <row r="153" spans="1:18">
      <c r="A153" s="13" t="s">
        <v>3490</v>
      </c>
      <c r="B153" s="16"/>
      <c r="C153" s="16" t="s">
        <v>2907</v>
      </c>
      <c r="D153" s="15" t="s">
        <v>77</v>
      </c>
      <c r="E153" s="15" t="s">
        <v>77</v>
      </c>
      <c r="F153" s="1135"/>
      <c r="G153" s="1135"/>
      <c r="H153" s="1135"/>
      <c r="I153" s="1135"/>
      <c r="J153" s="1135"/>
      <c r="K153" s="1135"/>
      <c r="L153" s="1135"/>
      <c r="M153" s="1196">
        <f t="shared" si="41"/>
        <v>0</v>
      </c>
      <c r="N153" s="1076"/>
      <c r="O153" s="596">
        <v>0</v>
      </c>
      <c r="P153" s="1610"/>
      <c r="Q153" s="674"/>
      <c r="R153" s="761"/>
    </row>
    <row r="154" spans="1:18" ht="22.5">
      <c r="A154" s="13" t="s">
        <v>3491</v>
      </c>
      <c r="B154" s="16"/>
      <c r="C154" s="16" t="s">
        <v>2911</v>
      </c>
      <c r="D154" s="15" t="s">
        <v>77</v>
      </c>
      <c r="E154" s="15" t="s">
        <v>77</v>
      </c>
      <c r="F154" s="1135"/>
      <c r="G154" s="1135"/>
      <c r="H154" s="1135"/>
      <c r="I154" s="1135"/>
      <c r="J154" s="1135"/>
      <c r="K154" s="1135"/>
      <c r="L154" s="1135"/>
      <c r="M154" s="1196">
        <f t="shared" si="41"/>
        <v>0</v>
      </c>
      <c r="N154" s="1076"/>
      <c r="O154" s="596">
        <v>0</v>
      </c>
      <c r="P154" s="1205"/>
      <c r="Q154" s="674"/>
      <c r="R154" s="761"/>
    </row>
    <row r="155" spans="1:18" ht="22.5">
      <c r="A155" s="13" t="s">
        <v>3492</v>
      </c>
      <c r="B155" s="16" t="s">
        <v>818</v>
      </c>
      <c r="C155" s="16" t="s">
        <v>814</v>
      </c>
      <c r="D155" s="15" t="s">
        <v>77</v>
      </c>
      <c r="E155" s="15" t="s">
        <v>77</v>
      </c>
      <c r="F155" s="1135"/>
      <c r="G155" s="1135"/>
      <c r="H155" s="1135"/>
      <c r="I155" s="1135"/>
      <c r="J155" s="1135"/>
      <c r="K155" s="1135"/>
      <c r="L155" s="1135"/>
      <c r="M155" s="1196">
        <f t="shared" si="41"/>
        <v>0</v>
      </c>
      <c r="N155" s="1076"/>
      <c r="O155" s="596">
        <v>0</v>
      </c>
      <c r="P155" s="1215"/>
      <c r="Q155" s="674"/>
      <c r="R155" s="761"/>
    </row>
    <row r="156" spans="1:18" ht="22.5">
      <c r="A156" s="73">
        <v>8.1999999999999993</v>
      </c>
      <c r="B156" s="80" t="s">
        <v>819</v>
      </c>
      <c r="C156" s="8" t="s">
        <v>820</v>
      </c>
      <c r="D156" s="48" t="s">
        <v>77</v>
      </c>
      <c r="E156" s="48" t="s">
        <v>77</v>
      </c>
      <c r="F156" s="1113"/>
      <c r="G156" s="1113"/>
      <c r="H156" s="1113"/>
      <c r="I156" s="1113"/>
      <c r="J156" s="1113"/>
      <c r="K156" s="1113"/>
      <c r="L156" s="1113"/>
      <c r="M156" s="1216">
        <f t="shared" si="41"/>
        <v>0</v>
      </c>
      <c r="N156" s="1113"/>
      <c r="O156" s="1613">
        <v>0</v>
      </c>
      <c r="P156" s="1113"/>
      <c r="Q156" s="721"/>
      <c r="R156" s="765"/>
    </row>
    <row r="157" spans="1:18" ht="33.75">
      <c r="A157" s="73">
        <v>8.3000000000000007</v>
      </c>
      <c r="B157" s="80" t="s">
        <v>821</v>
      </c>
      <c r="C157" s="8" t="s">
        <v>822</v>
      </c>
      <c r="D157" s="48" t="s">
        <v>77</v>
      </c>
      <c r="E157" s="48" t="s">
        <v>77</v>
      </c>
      <c r="F157" s="1113"/>
      <c r="G157" s="1113"/>
      <c r="H157" s="1113"/>
      <c r="I157" s="1113"/>
      <c r="J157" s="1113"/>
      <c r="K157" s="1113"/>
      <c r="L157" s="1113"/>
      <c r="M157" s="1216">
        <f t="shared" si="41"/>
        <v>0</v>
      </c>
      <c r="N157" s="1113"/>
      <c r="O157" s="1613">
        <v>0</v>
      </c>
      <c r="P157" s="1113"/>
      <c r="Q157" s="721"/>
      <c r="R157" s="765"/>
    </row>
    <row r="158" spans="1:18">
      <c r="A158" s="73">
        <v>8.4</v>
      </c>
      <c r="B158" s="80"/>
      <c r="C158" s="8" t="s">
        <v>823</v>
      </c>
      <c r="D158" s="48" t="s">
        <v>77</v>
      </c>
      <c r="E158" s="48" t="s">
        <v>77</v>
      </c>
      <c r="F158" s="721"/>
      <c r="G158" s="721"/>
      <c r="H158" s="721"/>
      <c r="I158" s="721"/>
      <c r="J158" s="721"/>
      <c r="K158" s="721"/>
      <c r="L158" s="721"/>
      <c r="M158" s="721"/>
      <c r="N158" s="725"/>
      <c r="O158" s="595">
        <f>SUM(O159:O168)</f>
        <v>0</v>
      </c>
      <c r="P158" s="721"/>
      <c r="Q158" s="721"/>
      <c r="R158" s="595">
        <f>SUM(R159:R168)</f>
        <v>0</v>
      </c>
    </row>
    <row r="159" spans="1:18" ht="22.5">
      <c r="A159" s="35" t="s">
        <v>824</v>
      </c>
      <c r="B159" s="14" t="s">
        <v>825</v>
      </c>
      <c r="C159" s="14" t="s">
        <v>826</v>
      </c>
      <c r="D159" s="21" t="s">
        <v>77</v>
      </c>
      <c r="E159" s="21" t="s">
        <v>77</v>
      </c>
      <c r="F159" s="1074"/>
      <c r="G159" s="1074"/>
      <c r="H159" s="1074"/>
      <c r="I159" s="1074"/>
      <c r="J159" s="1074"/>
      <c r="K159" s="1074"/>
      <c r="L159" s="1074"/>
      <c r="M159" s="1196">
        <f t="shared" ref="M159:M168" si="43">L159/100000</f>
        <v>0</v>
      </c>
      <c r="N159" s="1076"/>
      <c r="O159" s="1197">
        <f t="shared" ref="O159:O167" si="44">M159*N159</f>
        <v>0</v>
      </c>
      <c r="P159" s="1074"/>
      <c r="Q159" s="20"/>
      <c r="R159" s="763"/>
    </row>
    <row r="160" spans="1:18" ht="45">
      <c r="A160" s="35" t="s">
        <v>827</v>
      </c>
      <c r="B160" s="14" t="s">
        <v>828</v>
      </c>
      <c r="C160" s="14" t="s">
        <v>829</v>
      </c>
      <c r="D160" s="21" t="s">
        <v>77</v>
      </c>
      <c r="E160" s="21" t="s">
        <v>77</v>
      </c>
      <c r="F160" s="1074"/>
      <c r="G160" s="1074"/>
      <c r="H160" s="1074"/>
      <c r="I160" s="1074"/>
      <c r="J160" s="1074"/>
      <c r="K160" s="1074"/>
      <c r="L160" s="1074"/>
      <c r="M160" s="1196">
        <f t="shared" si="43"/>
        <v>0</v>
      </c>
      <c r="N160" s="1076"/>
      <c r="O160" s="1213">
        <f t="shared" si="44"/>
        <v>0</v>
      </c>
      <c r="P160" s="1074"/>
      <c r="Q160" s="20"/>
      <c r="R160" s="763"/>
    </row>
    <row r="161" spans="1:18" ht="33.75">
      <c r="A161" s="35" t="s">
        <v>830</v>
      </c>
      <c r="B161" s="14" t="s">
        <v>831</v>
      </c>
      <c r="C161" s="14" t="s">
        <v>832</v>
      </c>
      <c r="D161" s="21" t="s">
        <v>77</v>
      </c>
      <c r="E161" s="21" t="s">
        <v>77</v>
      </c>
      <c r="F161" s="1074"/>
      <c r="G161" s="1074"/>
      <c r="H161" s="1074"/>
      <c r="I161" s="1074"/>
      <c r="J161" s="1074"/>
      <c r="K161" s="1074"/>
      <c r="L161" s="1074"/>
      <c r="M161" s="1196">
        <f t="shared" si="43"/>
        <v>0</v>
      </c>
      <c r="N161" s="1076"/>
      <c r="O161" s="1197">
        <f t="shared" si="44"/>
        <v>0</v>
      </c>
      <c r="P161" s="1074"/>
      <c r="Q161" s="20"/>
      <c r="R161" s="763"/>
    </row>
    <row r="162" spans="1:18" ht="22.5">
      <c r="A162" s="35" t="s">
        <v>833</v>
      </c>
      <c r="B162" s="59" t="s">
        <v>834</v>
      </c>
      <c r="C162" s="59" t="s">
        <v>835</v>
      </c>
      <c r="D162" s="60" t="s">
        <v>77</v>
      </c>
      <c r="E162" s="60" t="s">
        <v>77</v>
      </c>
      <c r="F162" s="1135"/>
      <c r="G162" s="1135"/>
      <c r="H162" s="1135"/>
      <c r="I162" s="1135"/>
      <c r="J162" s="1135"/>
      <c r="K162" s="1135"/>
      <c r="L162" s="1135"/>
      <c r="M162" s="1196">
        <f t="shared" si="43"/>
        <v>0</v>
      </c>
      <c r="N162" s="1076"/>
      <c r="O162" s="1197">
        <f t="shared" si="44"/>
        <v>0</v>
      </c>
      <c r="P162" s="1135"/>
      <c r="Q162" s="689"/>
      <c r="R162" s="762"/>
    </row>
    <row r="163" spans="1:18">
      <c r="A163" s="35" t="s">
        <v>836</v>
      </c>
      <c r="B163" s="59" t="s">
        <v>837</v>
      </c>
      <c r="C163" s="59" t="s">
        <v>838</v>
      </c>
      <c r="D163" s="60" t="s">
        <v>77</v>
      </c>
      <c r="E163" s="60" t="s">
        <v>98</v>
      </c>
      <c r="F163" s="1135"/>
      <c r="G163" s="1135"/>
      <c r="H163" s="1135"/>
      <c r="I163" s="1135"/>
      <c r="J163" s="1135"/>
      <c r="K163" s="1135"/>
      <c r="L163" s="1135"/>
      <c r="M163" s="1196">
        <f t="shared" si="43"/>
        <v>0</v>
      </c>
      <c r="N163" s="1076"/>
      <c r="O163" s="1197">
        <f t="shared" si="44"/>
        <v>0</v>
      </c>
      <c r="P163" s="1135"/>
      <c r="Q163" s="689"/>
      <c r="R163" s="762"/>
    </row>
    <row r="164" spans="1:18" ht="56.25">
      <c r="A164" s="35" t="s">
        <v>839</v>
      </c>
      <c r="B164" s="59" t="s">
        <v>840</v>
      </c>
      <c r="C164" s="59" t="s">
        <v>2972</v>
      </c>
      <c r="D164" s="60" t="s">
        <v>97</v>
      </c>
      <c r="E164" s="60" t="s">
        <v>98</v>
      </c>
      <c r="F164" s="1135"/>
      <c r="G164" s="1135"/>
      <c r="H164" s="1135"/>
      <c r="I164" s="1135"/>
      <c r="J164" s="1135"/>
      <c r="K164" s="1135"/>
      <c r="L164" s="1135"/>
      <c r="M164" s="1196">
        <f t="shared" si="43"/>
        <v>0</v>
      </c>
      <c r="N164" s="1076"/>
      <c r="O164" s="1197">
        <f t="shared" si="44"/>
        <v>0</v>
      </c>
      <c r="P164" s="1135"/>
      <c r="Q164" s="689"/>
      <c r="R164" s="762"/>
    </row>
    <row r="165" spans="1:18" ht="33.75">
      <c r="A165" s="35" t="s">
        <v>841</v>
      </c>
      <c r="B165" s="59" t="s">
        <v>842</v>
      </c>
      <c r="C165" s="59" t="s">
        <v>843</v>
      </c>
      <c r="D165" s="60" t="s">
        <v>97</v>
      </c>
      <c r="E165" s="60" t="s">
        <v>98</v>
      </c>
      <c r="F165" s="1007"/>
      <c r="G165" s="1103"/>
      <c r="H165" s="1566"/>
      <c r="I165" s="1566"/>
      <c r="J165" s="1102"/>
      <c r="K165" s="1102"/>
      <c r="L165" s="1102"/>
      <c r="M165" s="1095">
        <f t="shared" si="43"/>
        <v>0</v>
      </c>
      <c r="N165" s="1105"/>
      <c r="O165" s="1198">
        <f t="shared" si="44"/>
        <v>0</v>
      </c>
      <c r="P165" s="1102"/>
      <c r="Q165" s="689"/>
      <c r="R165" s="762"/>
    </row>
    <row r="166" spans="1:18" ht="33.75">
      <c r="A166" s="35" t="s">
        <v>844</v>
      </c>
      <c r="B166" s="59" t="s">
        <v>845</v>
      </c>
      <c r="C166" s="59" t="s">
        <v>846</v>
      </c>
      <c r="D166" s="60" t="s">
        <v>97</v>
      </c>
      <c r="E166" s="60" t="s">
        <v>98</v>
      </c>
      <c r="F166" s="1007"/>
      <c r="G166" s="1103"/>
      <c r="H166" s="1566"/>
      <c r="I166" s="1566"/>
      <c r="J166" s="1102"/>
      <c r="K166" s="1102"/>
      <c r="L166" s="1102"/>
      <c r="M166" s="1095">
        <f t="shared" si="43"/>
        <v>0</v>
      </c>
      <c r="N166" s="1105"/>
      <c r="O166" s="1198">
        <f t="shared" si="44"/>
        <v>0</v>
      </c>
      <c r="P166" s="1102"/>
      <c r="Q166" s="689"/>
      <c r="R166" s="762"/>
    </row>
    <row r="167" spans="1:18" ht="22.5">
      <c r="A167" s="35" t="s">
        <v>847</v>
      </c>
      <c r="B167" s="59" t="s">
        <v>2379</v>
      </c>
      <c r="C167" s="59" t="s">
        <v>2874</v>
      </c>
      <c r="D167" s="60" t="s">
        <v>77</v>
      </c>
      <c r="E167" s="60" t="s">
        <v>77</v>
      </c>
      <c r="F167" s="1102"/>
      <c r="G167" s="1103"/>
      <c r="H167" s="1566"/>
      <c r="I167" s="1566"/>
      <c r="J167" s="1102"/>
      <c r="K167" s="1102"/>
      <c r="L167" s="1102"/>
      <c r="M167" s="1217">
        <f t="shared" si="43"/>
        <v>0</v>
      </c>
      <c r="N167" s="1102"/>
      <c r="O167" s="1198">
        <f t="shared" si="44"/>
        <v>0</v>
      </c>
      <c r="P167" s="1102"/>
      <c r="Q167" s="689"/>
      <c r="R167" s="762"/>
    </row>
    <row r="168" spans="1:18">
      <c r="A168" s="35" t="s">
        <v>2873</v>
      </c>
      <c r="B168" s="59"/>
      <c r="C168" s="59" t="s">
        <v>2087</v>
      </c>
      <c r="D168" s="60" t="s">
        <v>77</v>
      </c>
      <c r="E168" s="60" t="s">
        <v>77</v>
      </c>
      <c r="F168" s="1135"/>
      <c r="G168" s="1219"/>
      <c r="H168" s="1607"/>
      <c r="I168" s="1607"/>
      <c r="J168" s="1135"/>
      <c r="K168" s="1135"/>
      <c r="L168" s="1135"/>
      <c r="M168" s="1196">
        <f t="shared" si="43"/>
        <v>0</v>
      </c>
      <c r="N168" s="1076"/>
      <c r="O168" s="1197">
        <f t="shared" ref="O168" si="45">M168*N168</f>
        <v>0</v>
      </c>
      <c r="P168" s="1076"/>
      <c r="Q168" s="689"/>
      <c r="R168" s="762"/>
    </row>
  </sheetData>
  <sheetProtection formatCells="0" formatColumns="0" formatRows="0" autoFilter="0"/>
  <autoFilter ref="A2:R168"/>
  <mergeCells count="1">
    <mergeCell ref="A1:R1"/>
  </mergeCells>
  <pageMargins left="0.7" right="0.7" top="0.75" bottom="0.75" header="0.3" footer="0.3"/>
  <pageSetup orientation="portrait" horizontalDpi="4294967295" verticalDpi="4294967295" r:id="rId1"/>
</worksheet>
</file>

<file path=xl/worksheets/sheet10.xml><?xml version="1.0" encoding="utf-8"?>
<worksheet xmlns="http://schemas.openxmlformats.org/spreadsheetml/2006/main" xmlns:r="http://schemas.openxmlformats.org/officeDocument/2006/relationships">
  <sheetPr codeName="Sheet7"/>
  <dimension ref="A1:R265"/>
  <sheetViews>
    <sheetView zoomScale="60" zoomScaleNormal="60" workbookViewId="0">
      <pane xSplit="5" ySplit="2" topLeftCell="F113" activePane="bottomRight" state="frozen"/>
      <selection pane="topRight" activeCell="F1" sqref="F1"/>
      <selection pane="bottomLeft" activeCell="A3" sqref="A3"/>
      <selection pane="bottomRight" activeCell="C128" sqref="C128"/>
    </sheetView>
  </sheetViews>
  <sheetFormatPr defaultColWidth="9.140625" defaultRowHeight="11.25"/>
  <cols>
    <col min="1" max="1" width="10" style="68" bestFit="1" customWidth="1"/>
    <col min="2" max="2" width="13.85546875" style="68" bestFit="1" customWidth="1"/>
    <col min="3" max="3" width="48.42578125" style="28" customWidth="1"/>
    <col min="4" max="4" width="10.140625" style="58" bestFit="1" customWidth="1"/>
    <col min="5" max="5" width="18.140625" style="58" bestFit="1" customWidth="1"/>
    <col min="6" max="6" width="16.42578125" style="4" customWidth="1"/>
    <col min="7" max="7" width="16.140625" style="4" customWidth="1"/>
    <col min="8" max="8" width="15.85546875" style="4" customWidth="1"/>
    <col min="9" max="9" width="16.42578125" style="4" customWidth="1"/>
    <col min="10" max="10" width="16.140625" style="4" customWidth="1"/>
    <col min="11" max="11" width="14.85546875" style="457" bestFit="1" customWidth="1"/>
    <col min="12" max="12" width="15.42578125" style="457" bestFit="1" customWidth="1"/>
    <col min="13" max="13" width="13.42578125" style="457" customWidth="1"/>
    <col min="14" max="14" width="10.5703125" style="457" bestFit="1" customWidth="1"/>
    <col min="15" max="15" width="12.140625" style="457" bestFit="1" customWidth="1"/>
    <col min="16" max="16" width="64.5703125" style="457" customWidth="1"/>
    <col min="17" max="18" width="11.5703125" style="463" customWidth="1"/>
    <col min="19" max="16384" width="9.140625" style="457"/>
  </cols>
  <sheetData>
    <row r="1" spans="1:18" ht="14.25">
      <c r="A1" s="1670" t="s">
        <v>848</v>
      </c>
      <c r="B1" s="1670"/>
      <c r="C1" s="1670"/>
      <c r="D1" s="1670"/>
      <c r="E1" s="1670"/>
      <c r="F1" s="1670"/>
      <c r="G1" s="1670"/>
      <c r="H1" s="1670"/>
      <c r="I1" s="1670"/>
      <c r="J1" s="1670"/>
      <c r="K1" s="1670"/>
      <c r="L1" s="1670"/>
      <c r="M1" s="1670"/>
      <c r="N1" s="1670"/>
      <c r="O1" s="1670"/>
      <c r="P1" s="1670"/>
      <c r="Q1" s="1670"/>
      <c r="R1" s="1670"/>
    </row>
    <row r="2" spans="1:18" s="458" customFormat="1" ht="56.25">
      <c r="A2" s="2" t="s">
        <v>59</v>
      </c>
      <c r="B2" s="3" t="s">
        <v>60</v>
      </c>
      <c r="C2" s="3" t="s">
        <v>61</v>
      </c>
      <c r="D2" s="3" t="s">
        <v>62</v>
      </c>
      <c r="E2" s="3" t="s">
        <v>63</v>
      </c>
      <c r="F2" s="430" t="s">
        <v>3775</v>
      </c>
      <c r="G2" s="430" t="s">
        <v>3776</v>
      </c>
      <c r="H2" s="430" t="s">
        <v>3777</v>
      </c>
      <c r="I2" s="430" t="s">
        <v>3778</v>
      </c>
      <c r="J2" s="827" t="s">
        <v>3015</v>
      </c>
      <c r="K2" s="3" t="s">
        <v>65</v>
      </c>
      <c r="L2" s="3" t="s">
        <v>66</v>
      </c>
      <c r="M2" s="3" t="s">
        <v>67</v>
      </c>
      <c r="N2" s="3" t="s">
        <v>68</v>
      </c>
      <c r="O2" s="3" t="s">
        <v>69</v>
      </c>
      <c r="P2" s="3" t="s">
        <v>70</v>
      </c>
      <c r="Q2" s="3" t="s">
        <v>3017</v>
      </c>
      <c r="R2" s="202" t="s">
        <v>3018</v>
      </c>
    </row>
    <row r="3" spans="1:18" s="458" customFormat="1">
      <c r="A3" s="5">
        <v>9</v>
      </c>
      <c r="B3" s="79"/>
      <c r="C3" s="5" t="s">
        <v>849</v>
      </c>
      <c r="D3" s="79"/>
      <c r="E3" s="79"/>
      <c r="F3" s="671"/>
      <c r="G3" s="671"/>
      <c r="H3" s="671"/>
      <c r="I3" s="671"/>
      <c r="J3" s="671"/>
      <c r="K3" s="671"/>
      <c r="L3" s="671"/>
      <c r="M3" s="5"/>
      <c r="N3" s="671"/>
      <c r="O3" s="545">
        <f>O4+O14+O19+O20+O21</f>
        <v>0</v>
      </c>
      <c r="P3" s="671"/>
      <c r="Q3" s="753"/>
      <c r="R3" s="545">
        <f>R4+R14+R19+R20+R21</f>
        <v>0</v>
      </c>
    </row>
    <row r="4" spans="1:18" s="458" customFormat="1" ht="22.5">
      <c r="A4" s="73">
        <v>9.1</v>
      </c>
      <c r="B4" s="80"/>
      <c r="C4" s="8" t="s">
        <v>26</v>
      </c>
      <c r="D4" s="48"/>
      <c r="E4" s="48"/>
      <c r="F4" s="721"/>
      <c r="G4" s="721"/>
      <c r="H4" s="721"/>
      <c r="I4" s="721"/>
      <c r="J4" s="721"/>
      <c r="K4" s="721"/>
      <c r="L4" s="721"/>
      <c r="M4" s="49"/>
      <c r="N4" s="721"/>
      <c r="O4" s="595">
        <f>SUM(O5:O10)+O13</f>
        <v>0</v>
      </c>
      <c r="P4" s="721"/>
      <c r="Q4" s="754"/>
      <c r="R4" s="564">
        <f>SUM(R5:R10)+R13</f>
        <v>0</v>
      </c>
    </row>
    <row r="5" spans="1:18" s="458" customFormat="1">
      <c r="A5" s="61" t="s">
        <v>850</v>
      </c>
      <c r="B5" s="40" t="s">
        <v>851</v>
      </c>
      <c r="C5" s="40" t="s">
        <v>852</v>
      </c>
      <c r="D5" s="39" t="s">
        <v>97</v>
      </c>
      <c r="E5" s="39" t="s">
        <v>125</v>
      </c>
      <c r="F5" s="1135"/>
      <c r="G5" s="1135"/>
      <c r="H5" s="1135"/>
      <c r="I5" s="1135"/>
      <c r="J5" s="1135"/>
      <c r="K5" s="1135"/>
      <c r="L5" s="1135"/>
      <c r="M5" s="1196">
        <f>L5/100000</f>
        <v>0</v>
      </c>
      <c r="N5" s="1226"/>
      <c r="O5" s="1196">
        <f>M5*N5</f>
        <v>0</v>
      </c>
      <c r="P5" s="1135"/>
      <c r="Q5" s="445">
        <f>'RMCH+A Abstract'!J53</f>
        <v>0</v>
      </c>
      <c r="R5" s="599">
        <f>'RMCH+A Abstract'!K53</f>
        <v>0</v>
      </c>
    </row>
    <row r="6" spans="1:18">
      <c r="A6" s="61" t="s">
        <v>853</v>
      </c>
      <c r="B6" s="40" t="s">
        <v>854</v>
      </c>
      <c r="C6" s="40" t="s">
        <v>855</v>
      </c>
      <c r="D6" s="39" t="s">
        <v>97</v>
      </c>
      <c r="E6" s="39" t="s">
        <v>125</v>
      </c>
      <c r="F6" s="1135"/>
      <c r="G6" s="1135"/>
      <c r="H6" s="1135"/>
      <c r="I6" s="1135"/>
      <c r="J6" s="1135"/>
      <c r="K6" s="1135"/>
      <c r="L6" s="1135"/>
      <c r="M6" s="1196">
        <f>L6/100000</f>
        <v>0</v>
      </c>
      <c r="N6" s="1226"/>
      <c r="O6" s="1196">
        <f>M6*N6</f>
        <v>0</v>
      </c>
      <c r="P6" s="1135"/>
      <c r="Q6" s="445">
        <f>'RMCH+A Abstract'!J54</f>
        <v>0</v>
      </c>
      <c r="R6" s="599">
        <f>'RMCH+A Abstract'!K54</f>
        <v>0</v>
      </c>
    </row>
    <row r="7" spans="1:18">
      <c r="A7" s="61" t="s">
        <v>856</v>
      </c>
      <c r="B7" s="40" t="s">
        <v>857</v>
      </c>
      <c r="C7" s="40" t="s">
        <v>858</v>
      </c>
      <c r="D7" s="39" t="s">
        <v>97</v>
      </c>
      <c r="E7" s="39" t="s">
        <v>125</v>
      </c>
      <c r="F7" s="1135"/>
      <c r="G7" s="1135"/>
      <c r="H7" s="1135"/>
      <c r="I7" s="1135"/>
      <c r="J7" s="1135"/>
      <c r="K7" s="1135"/>
      <c r="L7" s="1135"/>
      <c r="M7" s="1196">
        <f>L7/100000</f>
        <v>0</v>
      </c>
      <c r="N7" s="1226"/>
      <c r="O7" s="1196">
        <f>M7*N7</f>
        <v>0</v>
      </c>
      <c r="P7" s="1135"/>
      <c r="Q7" s="445">
        <f>'RMCH+A Abstract'!J55</f>
        <v>0</v>
      </c>
      <c r="R7" s="599">
        <f>'RMCH+A Abstract'!K55</f>
        <v>0</v>
      </c>
    </row>
    <row r="8" spans="1:18" ht="22.5">
      <c r="A8" s="61" t="s">
        <v>859</v>
      </c>
      <c r="B8" s="40" t="s">
        <v>860</v>
      </c>
      <c r="C8" s="40" t="s">
        <v>861</v>
      </c>
      <c r="D8" s="39" t="s">
        <v>97</v>
      </c>
      <c r="E8" s="39" t="s">
        <v>125</v>
      </c>
      <c r="F8" s="1135"/>
      <c r="G8" s="1135"/>
      <c r="H8" s="1135"/>
      <c r="I8" s="1135"/>
      <c r="J8" s="1135"/>
      <c r="K8" s="1135"/>
      <c r="L8" s="1135"/>
      <c r="M8" s="1196">
        <f>L8/100000</f>
        <v>0</v>
      </c>
      <c r="N8" s="1226"/>
      <c r="O8" s="1196">
        <f>M8*N8</f>
        <v>0</v>
      </c>
      <c r="P8" s="1135"/>
      <c r="Q8" s="445">
        <f>'RMCH+A Abstract'!J56</f>
        <v>0</v>
      </c>
      <c r="R8" s="599">
        <f>'RMCH+A Abstract'!K56</f>
        <v>0</v>
      </c>
    </row>
    <row r="9" spans="1:18" ht="33.75">
      <c r="A9" s="61" t="s">
        <v>862</v>
      </c>
      <c r="B9" s="40" t="s">
        <v>863</v>
      </c>
      <c r="C9" s="40" t="s">
        <v>864</v>
      </c>
      <c r="D9" s="39" t="s">
        <v>97</v>
      </c>
      <c r="E9" s="60" t="s">
        <v>2851</v>
      </c>
      <c r="F9" s="1227"/>
      <c r="G9" s="1227"/>
      <c r="H9" s="1227"/>
      <c r="I9" s="1227"/>
      <c r="J9" s="1227"/>
      <c r="K9" s="1102"/>
      <c r="L9" s="1228"/>
      <c r="M9" s="1217">
        <f>L9/100000</f>
        <v>0</v>
      </c>
      <c r="N9" s="1229"/>
      <c r="O9" s="1217">
        <f>M9*N9</f>
        <v>0</v>
      </c>
      <c r="P9" s="1230"/>
      <c r="Q9" s="445">
        <f>'RMCH+A Abstract'!J57</f>
        <v>0</v>
      </c>
      <c r="R9" s="599">
        <f>'RMCH+A Abstract'!K57</f>
        <v>0</v>
      </c>
    </row>
    <row r="10" spans="1:18">
      <c r="A10" s="94" t="s">
        <v>865</v>
      </c>
      <c r="B10" s="95" t="s">
        <v>866</v>
      </c>
      <c r="C10" s="94" t="s">
        <v>867</v>
      </c>
      <c r="D10" s="193" t="s">
        <v>97</v>
      </c>
      <c r="E10" s="193" t="s">
        <v>849</v>
      </c>
      <c r="F10" s="766"/>
      <c r="G10" s="766"/>
      <c r="H10" s="766"/>
      <c r="I10" s="766"/>
      <c r="J10" s="766"/>
      <c r="K10" s="766"/>
      <c r="L10" s="766"/>
      <c r="M10" s="537"/>
      <c r="N10" s="769"/>
      <c r="O10" s="537">
        <f>SUM(O11:O12)</f>
        <v>0</v>
      </c>
      <c r="P10" s="766"/>
      <c r="Q10" s="778"/>
      <c r="R10" s="537">
        <f>SUM(R11:R12)</f>
        <v>0</v>
      </c>
    </row>
    <row r="11" spans="1:18" ht="22.5">
      <c r="A11" s="61" t="s">
        <v>868</v>
      </c>
      <c r="B11" s="40" t="s">
        <v>869</v>
      </c>
      <c r="C11" s="40" t="s">
        <v>870</v>
      </c>
      <c r="D11" s="39" t="s">
        <v>97</v>
      </c>
      <c r="E11" s="39" t="s">
        <v>2852</v>
      </c>
      <c r="F11" s="1135"/>
      <c r="G11" s="1135"/>
      <c r="H11" s="1135"/>
      <c r="I11" s="1135"/>
      <c r="J11" s="1135"/>
      <c r="K11" s="1135"/>
      <c r="L11" s="1135"/>
      <c r="M11" s="1196">
        <f>L11/100000</f>
        <v>0</v>
      </c>
      <c r="N11" s="1226"/>
      <c r="O11" s="1196">
        <f>M11*N11</f>
        <v>0</v>
      </c>
      <c r="P11" s="1135"/>
      <c r="Q11" s="445">
        <f>'RMCH+A Abstract'!J59</f>
        <v>0</v>
      </c>
      <c r="R11" s="599">
        <f>'RMCH+A Abstract'!K59</f>
        <v>0</v>
      </c>
    </row>
    <row r="12" spans="1:18">
      <c r="A12" s="61" t="s">
        <v>871</v>
      </c>
      <c r="B12" s="40" t="s">
        <v>872</v>
      </c>
      <c r="C12" s="40" t="s">
        <v>873</v>
      </c>
      <c r="D12" s="39" t="s">
        <v>97</v>
      </c>
      <c r="E12" s="39" t="s">
        <v>98</v>
      </c>
      <c r="F12" s="1135"/>
      <c r="G12" s="1135"/>
      <c r="H12" s="1135"/>
      <c r="I12" s="1135"/>
      <c r="J12" s="1135"/>
      <c r="K12" s="1135"/>
      <c r="L12" s="1135"/>
      <c r="M12" s="1196">
        <f>L12/100000</f>
        <v>0</v>
      </c>
      <c r="N12" s="1226"/>
      <c r="O12" s="1196">
        <f>M12*N12</f>
        <v>0</v>
      </c>
      <c r="P12" s="1135"/>
      <c r="Q12" s="445">
        <f>'RMCH+A Abstract'!J307</f>
        <v>0</v>
      </c>
      <c r="R12" s="599">
        <f>'RMCH+A Abstract'!K307</f>
        <v>0</v>
      </c>
    </row>
    <row r="13" spans="1:18" s="458" customFormat="1">
      <c r="A13" s="587" t="s">
        <v>3076</v>
      </c>
      <c r="B13" s="588"/>
      <c r="C13" s="588" t="s">
        <v>1475</v>
      </c>
      <c r="D13" s="589"/>
      <c r="E13" s="589"/>
      <c r="F13" s="1231"/>
      <c r="G13" s="1231"/>
      <c r="H13" s="1231"/>
      <c r="I13" s="1231"/>
      <c r="J13" s="1231"/>
      <c r="K13" s="1231"/>
      <c r="L13" s="1231"/>
      <c r="M13" s="1197">
        <f>L13/100000</f>
        <v>0</v>
      </c>
      <c r="N13" s="1232"/>
      <c r="O13" s="1197">
        <f>M13*N13</f>
        <v>0</v>
      </c>
      <c r="P13" s="1231"/>
      <c r="Q13" s="779"/>
      <c r="R13" s="785"/>
    </row>
    <row r="14" spans="1:18" s="458" customFormat="1">
      <c r="A14" s="73">
        <v>9.1999999999999993</v>
      </c>
      <c r="B14" s="80"/>
      <c r="C14" s="8" t="s">
        <v>3781</v>
      </c>
      <c r="D14" s="48"/>
      <c r="E14" s="48"/>
      <c r="F14" s="721"/>
      <c r="G14" s="721"/>
      <c r="H14" s="721"/>
      <c r="I14" s="721"/>
      <c r="J14" s="721"/>
      <c r="K14" s="721"/>
      <c r="L14" s="721"/>
      <c r="M14" s="597"/>
      <c r="N14" s="771"/>
      <c r="O14" s="595">
        <f>SUM(O15:O18)</f>
        <v>0</v>
      </c>
      <c r="P14" s="721"/>
      <c r="Q14" s="754"/>
      <c r="R14" s="564">
        <f>SUM(R15:R18)</f>
        <v>0</v>
      </c>
    </row>
    <row r="15" spans="1:18" ht="12.75">
      <c r="A15" s="37" t="s">
        <v>874</v>
      </c>
      <c r="B15" s="40" t="s">
        <v>875</v>
      </c>
      <c r="C15" s="40" t="s">
        <v>876</v>
      </c>
      <c r="D15" s="39" t="s">
        <v>97</v>
      </c>
      <c r="E15" s="39" t="s">
        <v>125</v>
      </c>
      <c r="F15" s="1102"/>
      <c r="G15" s="1103"/>
      <c r="H15" s="1273"/>
      <c r="I15" s="1273"/>
      <c r="J15" s="1102"/>
      <c r="K15" s="1102"/>
      <c r="L15" s="1102"/>
      <c r="M15" s="1217">
        <f t="shared" ref="M15:M16" si="0">L15/100000</f>
        <v>0</v>
      </c>
      <c r="N15" s="1229"/>
      <c r="O15" s="1217">
        <f>M15*N15</f>
        <v>0</v>
      </c>
      <c r="P15" s="1230"/>
      <c r="Q15" s="445">
        <f>'RMCH+A Abstract'!J61</f>
        <v>0</v>
      </c>
      <c r="R15" s="599">
        <f>'RMCH+A Abstract'!K61</f>
        <v>0</v>
      </c>
    </row>
    <row r="16" spans="1:18" ht="26.45" customHeight="1">
      <c r="A16" s="37" t="s">
        <v>2862</v>
      </c>
      <c r="B16" s="40" t="s">
        <v>3779</v>
      </c>
      <c r="C16" s="40" t="s">
        <v>3780</v>
      </c>
      <c r="D16" s="39" t="s">
        <v>97</v>
      </c>
      <c r="E16" s="39" t="s">
        <v>3782</v>
      </c>
      <c r="F16" s="1102"/>
      <c r="G16" s="1103"/>
      <c r="H16" s="1273"/>
      <c r="I16" s="1273"/>
      <c r="J16" s="1102"/>
      <c r="K16" s="1102"/>
      <c r="L16" s="1102"/>
      <c r="M16" s="1217">
        <f t="shared" si="0"/>
        <v>0</v>
      </c>
      <c r="N16" s="1229"/>
      <c r="O16" s="1209">
        <f t="shared" ref="O16" si="1">M16*N16</f>
        <v>0</v>
      </c>
      <c r="P16" s="1230"/>
      <c r="Q16" s="445">
        <f>'RMCH+A Abstract'!J62</f>
        <v>0</v>
      </c>
      <c r="R16" s="599">
        <f>'RMCH+A Abstract'!K62</f>
        <v>0</v>
      </c>
    </row>
    <row r="17" spans="1:18" ht="12.75">
      <c r="A17" s="37" t="s">
        <v>3077</v>
      </c>
      <c r="B17" s="1642"/>
      <c r="C17" s="40" t="s">
        <v>4609</v>
      </c>
      <c r="D17" s="39"/>
      <c r="E17" s="39"/>
      <c r="F17" s="1102"/>
      <c r="G17" s="1103"/>
      <c r="H17" s="1273"/>
      <c r="I17" s="1273"/>
      <c r="J17" s="1102"/>
      <c r="K17" s="1102"/>
      <c r="L17" s="1102"/>
      <c r="M17" s="1217"/>
      <c r="N17" s="1229"/>
      <c r="O17" s="1209"/>
      <c r="P17" s="1230"/>
      <c r="Q17" s="445"/>
      <c r="R17" s="599"/>
    </row>
    <row r="18" spans="1:18" s="458" customFormat="1">
      <c r="A18" s="37" t="s">
        <v>4608</v>
      </c>
      <c r="B18" s="588"/>
      <c r="C18" s="588" t="s">
        <v>1475</v>
      </c>
      <c r="D18" s="589"/>
      <c r="E18" s="589"/>
      <c r="F18" s="767"/>
      <c r="G18" s="767"/>
      <c r="H18" s="767"/>
      <c r="I18" s="767"/>
      <c r="J18" s="767"/>
      <c r="K18" s="767"/>
      <c r="L18" s="767"/>
      <c r="M18" s="596">
        <f t="shared" ref="M18:M21" si="2">L18/100000</f>
        <v>0</v>
      </c>
      <c r="N18" s="770"/>
      <c r="O18" s="596">
        <f>M18*N18</f>
        <v>0</v>
      </c>
      <c r="P18" s="767"/>
      <c r="Q18" s="779"/>
      <c r="R18" s="785"/>
    </row>
    <row r="19" spans="1:18">
      <c r="A19" s="73">
        <v>9.3000000000000007</v>
      </c>
      <c r="B19" s="47"/>
      <c r="C19" s="8" t="s">
        <v>820</v>
      </c>
      <c r="D19" s="47"/>
      <c r="E19" s="47"/>
      <c r="F19" s="1234"/>
      <c r="G19" s="1234"/>
      <c r="H19" s="1234"/>
      <c r="I19" s="1234"/>
      <c r="J19" s="1234"/>
      <c r="K19" s="1234"/>
      <c r="L19" s="1234"/>
      <c r="M19" s="1115">
        <f t="shared" si="2"/>
        <v>0</v>
      </c>
      <c r="N19" s="1235"/>
      <c r="O19" s="1635">
        <f t="shared" ref="O19:O20" si="3">M19*N19</f>
        <v>0</v>
      </c>
      <c r="P19" s="1113"/>
      <c r="Q19" s="754"/>
      <c r="R19" s="772"/>
    </row>
    <row r="20" spans="1:18" ht="22.5">
      <c r="A20" s="73">
        <v>9.4</v>
      </c>
      <c r="B20" s="47"/>
      <c r="C20" s="8" t="s">
        <v>822</v>
      </c>
      <c r="D20" s="47"/>
      <c r="E20" s="47"/>
      <c r="F20" s="1234"/>
      <c r="G20" s="1234"/>
      <c r="H20" s="1234"/>
      <c r="I20" s="1234"/>
      <c r="J20" s="1234"/>
      <c r="K20" s="1234"/>
      <c r="L20" s="1234"/>
      <c r="M20" s="1115">
        <f t="shared" si="2"/>
        <v>0</v>
      </c>
      <c r="N20" s="1236"/>
      <c r="O20" s="1635">
        <f t="shared" si="3"/>
        <v>0</v>
      </c>
      <c r="P20" s="1234"/>
      <c r="Q20" s="754"/>
      <c r="R20" s="772"/>
    </row>
    <row r="21" spans="1:18" s="458" customFormat="1">
      <c r="A21" s="73">
        <v>9.5</v>
      </c>
      <c r="B21" s="80"/>
      <c r="C21" s="8" t="s">
        <v>877</v>
      </c>
      <c r="D21" s="48"/>
      <c r="E21" s="48"/>
      <c r="F21" s="721"/>
      <c r="G21" s="721"/>
      <c r="H21" s="721"/>
      <c r="I21" s="721"/>
      <c r="J21" s="721"/>
      <c r="K21" s="721"/>
      <c r="L21" s="721"/>
      <c r="M21" s="564">
        <f t="shared" si="2"/>
        <v>0</v>
      </c>
      <c r="N21" s="771"/>
      <c r="O21" s="564">
        <f>O22+O50+O75+O103+O121+O127+O131+O136+O139+O142+O145+O155+O164+O167+O171+O174+O177+O182+O194+O199+O212+O217+O224+O229+O232+O237+O242+O254</f>
        <v>0</v>
      </c>
      <c r="P21" s="721"/>
      <c r="Q21" s="754"/>
      <c r="R21" s="564">
        <f>R22+R50+R75+R103+R121+R127+R131+R136+R139+R142+R145+R155+R164+R167+R171+R174+R177+R182+R194+R199+R212+R217+R224+R229+R232+R237+R242+R254</f>
        <v>0</v>
      </c>
    </row>
    <row r="22" spans="1:18" s="458" customFormat="1">
      <c r="A22" s="90" t="s">
        <v>878</v>
      </c>
      <c r="B22" s="84"/>
      <c r="C22" s="85" t="s">
        <v>879</v>
      </c>
      <c r="D22" s="86"/>
      <c r="E22" s="86"/>
      <c r="F22" s="673"/>
      <c r="G22" s="673"/>
      <c r="H22" s="673"/>
      <c r="I22" s="673"/>
      <c r="J22" s="673"/>
      <c r="K22" s="673"/>
      <c r="L22" s="673"/>
      <c r="M22" s="602"/>
      <c r="N22" s="764"/>
      <c r="O22" s="591">
        <f>SUM(O23:O49)</f>
        <v>0</v>
      </c>
      <c r="P22" s="673"/>
      <c r="Q22" s="780"/>
      <c r="R22" s="544">
        <f>SUM(R23:R49)</f>
        <v>0</v>
      </c>
    </row>
    <row r="23" spans="1:18" s="458" customFormat="1">
      <c r="A23" s="61" t="s">
        <v>880</v>
      </c>
      <c r="B23" s="63" t="s">
        <v>881</v>
      </c>
      <c r="C23" s="38" t="s">
        <v>882</v>
      </c>
      <c r="D23" s="39" t="s">
        <v>97</v>
      </c>
      <c r="E23" s="39" t="s">
        <v>125</v>
      </c>
      <c r="F23" s="1135"/>
      <c r="G23" s="1135"/>
      <c r="H23" s="1135"/>
      <c r="I23" s="1135"/>
      <c r="J23" s="1135"/>
      <c r="K23" s="1135"/>
      <c r="L23" s="1135"/>
      <c r="M23" s="1209">
        <f t="shared" ref="M23:M49" si="4">L23/100000</f>
        <v>0</v>
      </c>
      <c r="N23" s="1245"/>
      <c r="O23" s="1209">
        <f t="shared" ref="O23:O28" si="5">M23*N23</f>
        <v>0</v>
      </c>
      <c r="P23" s="1135"/>
      <c r="Q23" s="445">
        <f>'RMCH+A Abstract'!J65</f>
        <v>0</v>
      </c>
      <c r="R23" s="599">
        <f>'RMCH+A Abstract'!K65</f>
        <v>0</v>
      </c>
    </row>
    <row r="24" spans="1:18" ht="22.5">
      <c r="A24" s="61" t="s">
        <v>883</v>
      </c>
      <c r="B24" s="40" t="s">
        <v>884</v>
      </c>
      <c r="C24" s="40" t="s">
        <v>2853</v>
      </c>
      <c r="D24" s="39" t="s">
        <v>97</v>
      </c>
      <c r="E24" s="39" t="s">
        <v>125</v>
      </c>
      <c r="F24" s="1135"/>
      <c r="G24" s="1135"/>
      <c r="H24" s="1135"/>
      <c r="I24" s="1135"/>
      <c r="J24" s="1135"/>
      <c r="K24" s="1135"/>
      <c r="L24" s="1135"/>
      <c r="M24" s="1209">
        <f t="shared" si="4"/>
        <v>0</v>
      </c>
      <c r="N24" s="1245"/>
      <c r="O24" s="1209">
        <f t="shared" si="5"/>
        <v>0</v>
      </c>
      <c r="P24" s="1135"/>
      <c r="Q24" s="445">
        <f>'RMCH+A Abstract'!J66</f>
        <v>0</v>
      </c>
      <c r="R24" s="599">
        <f>'RMCH+A Abstract'!K66</f>
        <v>0</v>
      </c>
    </row>
    <row r="25" spans="1:18" ht="12.75">
      <c r="A25" s="61" t="s">
        <v>886</v>
      </c>
      <c r="B25" s="40"/>
      <c r="C25" s="40" t="s">
        <v>2855</v>
      </c>
      <c r="D25" s="39" t="s">
        <v>97</v>
      </c>
      <c r="E25" s="39" t="s">
        <v>125</v>
      </c>
      <c r="F25" s="1102"/>
      <c r="G25" s="1103"/>
      <c r="H25" s="1273"/>
      <c r="I25" s="1273"/>
      <c r="J25" s="1102"/>
      <c r="K25" s="1102"/>
      <c r="L25" s="1102"/>
      <c r="M25" s="1217">
        <f t="shared" si="4"/>
        <v>0</v>
      </c>
      <c r="N25" s="1229"/>
      <c r="O25" s="1217">
        <f t="shared" si="5"/>
        <v>0</v>
      </c>
      <c r="P25" s="1230"/>
      <c r="Q25" s="445">
        <f>'RMCH+A Abstract'!J67</f>
        <v>0</v>
      </c>
      <c r="R25" s="599">
        <f>'RMCH+A Abstract'!K67</f>
        <v>0</v>
      </c>
    </row>
    <row r="26" spans="1:18" ht="12.75">
      <c r="A26" s="61" t="s">
        <v>889</v>
      </c>
      <c r="B26" s="40"/>
      <c r="C26" s="40" t="s">
        <v>2924</v>
      </c>
      <c r="D26" s="39" t="s">
        <v>97</v>
      </c>
      <c r="E26" s="39" t="s">
        <v>125</v>
      </c>
      <c r="F26" s="1102"/>
      <c r="G26" s="1103"/>
      <c r="H26" s="1273"/>
      <c r="I26" s="1273"/>
      <c r="J26" s="1120"/>
      <c r="K26" s="1102"/>
      <c r="L26" s="1228"/>
      <c r="M26" s="1217">
        <f t="shared" si="4"/>
        <v>0</v>
      </c>
      <c r="N26" s="1229"/>
      <c r="O26" s="1217">
        <f t="shared" si="5"/>
        <v>0</v>
      </c>
      <c r="P26" s="1230"/>
      <c r="Q26" s="445">
        <f>'RMCH+A Abstract'!J68</f>
        <v>0</v>
      </c>
      <c r="R26" s="599">
        <f>'RMCH+A Abstract'!K68</f>
        <v>0</v>
      </c>
    </row>
    <row r="27" spans="1:18" s="458" customFormat="1" ht="12.75">
      <c r="A27" s="61" t="s">
        <v>892</v>
      </c>
      <c r="B27" s="40" t="s">
        <v>887</v>
      </c>
      <c r="C27" s="40" t="s">
        <v>888</v>
      </c>
      <c r="D27" s="39" t="s">
        <v>97</v>
      </c>
      <c r="E27" s="39" t="s">
        <v>125</v>
      </c>
      <c r="F27" s="1120"/>
      <c r="G27" s="1237"/>
      <c r="H27" s="1273"/>
      <c r="I27" s="1273"/>
      <c r="J27" s="1120"/>
      <c r="K27" s="1102"/>
      <c r="L27" s="1120"/>
      <c r="M27" s="1217">
        <f t="shared" si="4"/>
        <v>0</v>
      </c>
      <c r="N27" s="1118"/>
      <c r="O27" s="1217">
        <f t="shared" si="5"/>
        <v>0</v>
      </c>
      <c r="P27" s="1106"/>
      <c r="Q27" s="445">
        <f>'RMCH+A Abstract'!J69</f>
        <v>0</v>
      </c>
      <c r="R27" s="599">
        <f>'RMCH+A Abstract'!K69</f>
        <v>0</v>
      </c>
    </row>
    <row r="28" spans="1:18" s="458" customFormat="1">
      <c r="A28" s="61" t="s">
        <v>895</v>
      </c>
      <c r="B28" s="40" t="s">
        <v>890</v>
      </c>
      <c r="C28" s="40" t="s">
        <v>891</v>
      </c>
      <c r="D28" s="39" t="s">
        <v>97</v>
      </c>
      <c r="E28" s="39" t="s">
        <v>125</v>
      </c>
      <c r="F28" s="1120"/>
      <c r="G28" s="1103"/>
      <c r="H28" s="1273"/>
      <c r="I28" s="1273"/>
      <c r="J28" s="1102"/>
      <c r="K28" s="1102"/>
      <c r="L28" s="1120"/>
      <c r="M28" s="1217">
        <f t="shared" si="4"/>
        <v>0</v>
      </c>
      <c r="N28" s="1118"/>
      <c r="O28" s="1209">
        <f t="shared" si="5"/>
        <v>0</v>
      </c>
      <c r="P28" s="1106"/>
      <c r="Q28" s="445">
        <f>'RMCH+A Abstract'!J70</f>
        <v>0</v>
      </c>
      <c r="R28" s="599">
        <f>'RMCH+A Abstract'!K70</f>
        <v>0</v>
      </c>
    </row>
    <row r="29" spans="1:18">
      <c r="A29" s="61" t="s">
        <v>898</v>
      </c>
      <c r="B29" s="40" t="s">
        <v>893</v>
      </c>
      <c r="C29" s="40" t="s">
        <v>894</v>
      </c>
      <c r="D29" s="39" t="s">
        <v>97</v>
      </c>
      <c r="E29" s="39" t="s">
        <v>125</v>
      </c>
      <c r="F29" s="1135"/>
      <c r="G29" s="1135"/>
      <c r="H29" s="1135"/>
      <c r="I29" s="1135"/>
      <c r="J29" s="1135"/>
      <c r="K29" s="1135"/>
      <c r="L29" s="1135"/>
      <c r="M29" s="1209">
        <f t="shared" si="4"/>
        <v>0</v>
      </c>
      <c r="N29" s="1245"/>
      <c r="O29" s="1209">
        <f t="shared" ref="O29:O44" si="6">M29*N29</f>
        <v>0</v>
      </c>
      <c r="P29" s="1135"/>
      <c r="Q29" s="445">
        <f>'RMCH+A Abstract'!J71</f>
        <v>0</v>
      </c>
      <c r="R29" s="599">
        <f>'RMCH+A Abstract'!K71</f>
        <v>0</v>
      </c>
    </row>
    <row r="30" spans="1:18">
      <c r="A30" s="61" t="s">
        <v>901</v>
      </c>
      <c r="B30" s="40" t="s">
        <v>896</v>
      </c>
      <c r="C30" s="40" t="s">
        <v>897</v>
      </c>
      <c r="D30" s="39" t="s">
        <v>97</v>
      </c>
      <c r="E30" s="39" t="s">
        <v>125</v>
      </c>
      <c r="F30" s="1135"/>
      <c r="G30" s="1135"/>
      <c r="H30" s="1135"/>
      <c r="I30" s="1135"/>
      <c r="J30" s="1135"/>
      <c r="K30" s="1135"/>
      <c r="L30" s="1135"/>
      <c r="M30" s="1209">
        <f t="shared" si="4"/>
        <v>0</v>
      </c>
      <c r="N30" s="1245"/>
      <c r="O30" s="1209">
        <f t="shared" si="6"/>
        <v>0</v>
      </c>
      <c r="P30" s="1135"/>
      <c r="Q30" s="445">
        <f>'RMCH+A Abstract'!J72</f>
        <v>0</v>
      </c>
      <c r="R30" s="599">
        <f>'RMCH+A Abstract'!K72</f>
        <v>0</v>
      </c>
    </row>
    <row r="31" spans="1:18">
      <c r="A31" s="61" t="s">
        <v>904</v>
      </c>
      <c r="B31" s="40" t="s">
        <v>899</v>
      </c>
      <c r="C31" s="40" t="s">
        <v>900</v>
      </c>
      <c r="D31" s="39" t="s">
        <v>97</v>
      </c>
      <c r="E31" s="39" t="s">
        <v>125</v>
      </c>
      <c r="F31" s="1135"/>
      <c r="G31" s="1135"/>
      <c r="H31" s="1135"/>
      <c r="I31" s="1135"/>
      <c r="J31" s="1135"/>
      <c r="K31" s="1135"/>
      <c r="L31" s="1135"/>
      <c r="M31" s="1209">
        <f t="shared" si="4"/>
        <v>0</v>
      </c>
      <c r="N31" s="1245"/>
      <c r="O31" s="1209">
        <f t="shared" si="6"/>
        <v>0</v>
      </c>
      <c r="P31" s="1135"/>
      <c r="Q31" s="445">
        <f>'RMCH+A Abstract'!J73</f>
        <v>0</v>
      </c>
      <c r="R31" s="599">
        <f>'RMCH+A Abstract'!K73</f>
        <v>0</v>
      </c>
    </row>
    <row r="32" spans="1:18" ht="22.5">
      <c r="A32" s="61" t="s">
        <v>907</v>
      </c>
      <c r="B32" s="40" t="s">
        <v>902</v>
      </c>
      <c r="C32" s="40" t="s">
        <v>903</v>
      </c>
      <c r="D32" s="39" t="s">
        <v>97</v>
      </c>
      <c r="E32" s="39" t="s">
        <v>125</v>
      </c>
      <c r="F32" s="1135"/>
      <c r="G32" s="1135"/>
      <c r="H32" s="1135"/>
      <c r="I32" s="1135"/>
      <c r="J32" s="1135"/>
      <c r="K32" s="1135"/>
      <c r="L32" s="1135"/>
      <c r="M32" s="1209">
        <f t="shared" si="4"/>
        <v>0</v>
      </c>
      <c r="N32" s="1245"/>
      <c r="O32" s="1209">
        <f t="shared" si="6"/>
        <v>0</v>
      </c>
      <c r="P32" s="1135"/>
      <c r="Q32" s="445">
        <f>'RMCH+A Abstract'!J74</f>
        <v>0</v>
      </c>
      <c r="R32" s="599">
        <f>'RMCH+A Abstract'!K74</f>
        <v>0</v>
      </c>
    </row>
    <row r="33" spans="1:18">
      <c r="A33" s="61" t="s">
        <v>910</v>
      </c>
      <c r="B33" s="40" t="s">
        <v>905</v>
      </c>
      <c r="C33" s="40" t="s">
        <v>906</v>
      </c>
      <c r="D33" s="39" t="s">
        <v>97</v>
      </c>
      <c r="E33" s="39" t="s">
        <v>125</v>
      </c>
      <c r="F33" s="1120"/>
      <c r="G33" s="1103"/>
      <c r="H33" s="1273"/>
      <c r="I33" s="1273"/>
      <c r="J33" s="1025"/>
      <c r="K33" s="1010"/>
      <c r="L33" s="1010"/>
      <c r="M33" s="1217">
        <f t="shared" si="4"/>
        <v>0</v>
      </c>
      <c r="N33" s="1118"/>
      <c r="O33" s="1217">
        <f t="shared" si="6"/>
        <v>0</v>
      </c>
      <c r="P33" s="1161"/>
      <c r="Q33" s="445">
        <f>'RMCH+A Abstract'!J75</f>
        <v>0</v>
      </c>
      <c r="R33" s="599">
        <f>'RMCH+A Abstract'!K75</f>
        <v>0</v>
      </c>
    </row>
    <row r="34" spans="1:18" ht="22.5">
      <c r="A34" s="61" t="s">
        <v>913</v>
      </c>
      <c r="B34" s="40" t="s">
        <v>908</v>
      </c>
      <c r="C34" s="40" t="s">
        <v>909</v>
      </c>
      <c r="D34" s="39" t="s">
        <v>97</v>
      </c>
      <c r="E34" s="39" t="s">
        <v>125</v>
      </c>
      <c r="F34" s="1120"/>
      <c r="G34" s="1103"/>
      <c r="H34" s="1273"/>
      <c r="I34" s="1273"/>
      <c r="J34" s="1007"/>
      <c r="K34" s="1010"/>
      <c r="L34" s="1010"/>
      <c r="M34" s="1217">
        <f t="shared" si="4"/>
        <v>0</v>
      </c>
      <c r="N34" s="1118"/>
      <c r="O34" s="1217">
        <f t="shared" si="6"/>
        <v>0</v>
      </c>
      <c r="P34" s="1053"/>
      <c r="Q34" s="445">
        <f>'RMCH+A Abstract'!J76</f>
        <v>0</v>
      </c>
      <c r="R34" s="599">
        <f>'RMCH+A Abstract'!K76</f>
        <v>0</v>
      </c>
    </row>
    <row r="35" spans="1:18">
      <c r="A35" s="61" t="s">
        <v>916</v>
      </c>
      <c r="B35" s="40" t="s">
        <v>911</v>
      </c>
      <c r="C35" s="40" t="s">
        <v>912</v>
      </c>
      <c r="D35" s="39" t="s">
        <v>97</v>
      </c>
      <c r="E35" s="39" t="s">
        <v>125</v>
      </c>
      <c r="F35" s="1135"/>
      <c r="G35" s="1135"/>
      <c r="H35" s="1135"/>
      <c r="I35" s="1135"/>
      <c r="J35" s="1135"/>
      <c r="K35" s="1135"/>
      <c r="L35" s="1135"/>
      <c r="M35" s="1209">
        <f t="shared" si="4"/>
        <v>0</v>
      </c>
      <c r="N35" s="1245"/>
      <c r="O35" s="1209">
        <f t="shared" si="6"/>
        <v>0</v>
      </c>
      <c r="P35" s="1135"/>
      <c r="Q35" s="445">
        <f>'RMCH+A Abstract'!J77</f>
        <v>0</v>
      </c>
      <c r="R35" s="599">
        <f>'RMCH+A Abstract'!K77</f>
        <v>0</v>
      </c>
    </row>
    <row r="36" spans="1:18">
      <c r="A36" s="61" t="s">
        <v>919</v>
      </c>
      <c r="B36" s="40" t="s">
        <v>914</v>
      </c>
      <c r="C36" s="40" t="s">
        <v>915</v>
      </c>
      <c r="D36" s="39" t="s">
        <v>97</v>
      </c>
      <c r="E36" s="39" t="s">
        <v>125</v>
      </c>
      <c r="F36" s="1135"/>
      <c r="G36" s="1135"/>
      <c r="H36" s="1135"/>
      <c r="I36" s="1135"/>
      <c r="J36" s="1135"/>
      <c r="K36" s="1135"/>
      <c r="L36" s="1135"/>
      <c r="M36" s="1209">
        <f t="shared" si="4"/>
        <v>0</v>
      </c>
      <c r="N36" s="1245"/>
      <c r="O36" s="1209">
        <f t="shared" si="6"/>
        <v>0</v>
      </c>
      <c r="P36" s="1135"/>
      <c r="Q36" s="445">
        <f>'RMCH+A Abstract'!J78</f>
        <v>0</v>
      </c>
      <c r="R36" s="599">
        <f>'RMCH+A Abstract'!K78</f>
        <v>0</v>
      </c>
    </row>
    <row r="37" spans="1:18">
      <c r="A37" s="61" t="s">
        <v>922</v>
      </c>
      <c r="B37" s="40"/>
      <c r="C37" s="40" t="s">
        <v>2925</v>
      </c>
      <c r="D37" s="39" t="s">
        <v>97</v>
      </c>
      <c r="E37" s="39" t="s">
        <v>125</v>
      </c>
      <c r="F37" s="1135"/>
      <c r="G37" s="1135"/>
      <c r="H37" s="1135"/>
      <c r="I37" s="1135"/>
      <c r="J37" s="1135"/>
      <c r="K37" s="1135"/>
      <c r="L37" s="1135"/>
      <c r="M37" s="1209">
        <f t="shared" si="4"/>
        <v>0</v>
      </c>
      <c r="N37" s="1245"/>
      <c r="O37" s="1209">
        <f t="shared" si="6"/>
        <v>0</v>
      </c>
      <c r="P37" s="1135"/>
      <c r="Q37" s="445">
        <f>'RMCH+A Abstract'!J79</f>
        <v>0</v>
      </c>
      <c r="R37" s="599">
        <f>'RMCH+A Abstract'!K79</f>
        <v>0</v>
      </c>
    </row>
    <row r="38" spans="1:18">
      <c r="A38" s="61" t="s">
        <v>925</v>
      </c>
      <c r="B38" s="40" t="s">
        <v>917</v>
      </c>
      <c r="C38" s="40" t="s">
        <v>918</v>
      </c>
      <c r="D38" s="39" t="s">
        <v>97</v>
      </c>
      <c r="E38" s="39" t="s">
        <v>125</v>
      </c>
      <c r="F38" s="1135"/>
      <c r="G38" s="1135"/>
      <c r="H38" s="1135"/>
      <c r="I38" s="1135"/>
      <c r="J38" s="1135"/>
      <c r="K38" s="1135"/>
      <c r="L38" s="1135"/>
      <c r="M38" s="1209">
        <f t="shared" si="4"/>
        <v>0</v>
      </c>
      <c r="N38" s="1245"/>
      <c r="O38" s="1209">
        <f t="shared" si="6"/>
        <v>0</v>
      </c>
      <c r="P38" s="1135"/>
      <c r="Q38" s="445">
        <f>'RMCH+A Abstract'!J80</f>
        <v>0</v>
      </c>
      <c r="R38" s="599">
        <f>'RMCH+A Abstract'!K80</f>
        <v>0</v>
      </c>
    </row>
    <row r="39" spans="1:18">
      <c r="A39" s="61" t="s">
        <v>2800</v>
      </c>
      <c r="B39" s="40" t="s">
        <v>920</v>
      </c>
      <c r="C39" s="40" t="s">
        <v>921</v>
      </c>
      <c r="D39" s="39" t="s">
        <v>97</v>
      </c>
      <c r="E39" s="39" t="s">
        <v>125</v>
      </c>
      <c r="F39" s="1120"/>
      <c r="G39" s="1103"/>
      <c r="H39" s="1273"/>
      <c r="I39" s="1273"/>
      <c r="J39" s="1102"/>
      <c r="K39" s="1102"/>
      <c r="L39" s="1120"/>
      <c r="M39" s="1217">
        <f t="shared" si="4"/>
        <v>0</v>
      </c>
      <c r="N39" s="1118"/>
      <c r="O39" s="1217">
        <f t="shared" si="6"/>
        <v>0</v>
      </c>
      <c r="P39" s="1106"/>
      <c r="Q39" s="445">
        <f>'RMCH+A Abstract'!J81</f>
        <v>0</v>
      </c>
      <c r="R39" s="599">
        <f>'RMCH+A Abstract'!K81</f>
        <v>0</v>
      </c>
    </row>
    <row r="40" spans="1:18">
      <c r="A40" s="61" t="s">
        <v>2801</v>
      </c>
      <c r="B40" s="40" t="s">
        <v>923</v>
      </c>
      <c r="C40" s="40" t="s">
        <v>924</v>
      </c>
      <c r="D40" s="39" t="s">
        <v>97</v>
      </c>
      <c r="E40" s="39" t="s">
        <v>125</v>
      </c>
      <c r="F40" s="1120"/>
      <c r="G40" s="1103"/>
      <c r="H40" s="1273"/>
      <c r="I40" s="1273"/>
      <c r="J40" s="1102"/>
      <c r="K40" s="1102"/>
      <c r="L40" s="1120"/>
      <c r="M40" s="1217">
        <f t="shared" si="4"/>
        <v>0</v>
      </c>
      <c r="N40" s="1118"/>
      <c r="O40" s="1217">
        <f t="shared" si="6"/>
        <v>0</v>
      </c>
      <c r="P40" s="1106"/>
      <c r="Q40" s="445">
        <f>'RMCH+A Abstract'!J82</f>
        <v>0</v>
      </c>
      <c r="R40" s="599">
        <f>'RMCH+A Abstract'!K82</f>
        <v>0</v>
      </c>
    </row>
    <row r="41" spans="1:18">
      <c r="A41" s="61" t="s">
        <v>2802</v>
      </c>
      <c r="B41" s="40"/>
      <c r="C41" s="14" t="s">
        <v>2797</v>
      </c>
      <c r="D41" s="39" t="s">
        <v>97</v>
      </c>
      <c r="E41" s="39" t="s">
        <v>125</v>
      </c>
      <c r="F41" s="1135"/>
      <c r="G41" s="1135"/>
      <c r="H41" s="1135"/>
      <c r="I41" s="1135"/>
      <c r="J41" s="1135"/>
      <c r="K41" s="1135"/>
      <c r="L41" s="1135"/>
      <c r="M41" s="1209">
        <f t="shared" si="4"/>
        <v>0</v>
      </c>
      <c r="N41" s="1245"/>
      <c r="O41" s="1209">
        <f t="shared" si="6"/>
        <v>0</v>
      </c>
      <c r="P41" s="1135"/>
      <c r="Q41" s="445">
        <f>'RMCH+A Abstract'!J83</f>
        <v>0</v>
      </c>
      <c r="R41" s="599">
        <f>'RMCH+A Abstract'!K83</f>
        <v>0</v>
      </c>
    </row>
    <row r="42" spans="1:18" ht="12.75">
      <c r="A42" s="61" t="s">
        <v>2803</v>
      </c>
      <c r="B42" s="40"/>
      <c r="C42" s="14" t="s">
        <v>2798</v>
      </c>
      <c r="D42" s="39" t="s">
        <v>97</v>
      </c>
      <c r="E42" s="39" t="s">
        <v>125</v>
      </c>
      <c r="F42" s="1010"/>
      <c r="G42" s="1103"/>
      <c r="H42" s="1273"/>
      <c r="I42" s="1273"/>
      <c r="J42" s="1007"/>
      <c r="K42" s="1010"/>
      <c r="L42" s="1010"/>
      <c r="M42" s="1217">
        <f t="shared" si="4"/>
        <v>0</v>
      </c>
      <c r="N42" s="1229"/>
      <c r="O42" s="1217">
        <f t="shared" si="6"/>
        <v>0</v>
      </c>
      <c r="P42" s="1238"/>
      <c r="Q42" s="445">
        <f>'RMCH+A Abstract'!J84</f>
        <v>0</v>
      </c>
      <c r="R42" s="599">
        <f>'RMCH+A Abstract'!K84</f>
        <v>0</v>
      </c>
    </row>
    <row r="43" spans="1:18">
      <c r="A43" s="61" t="s">
        <v>2854</v>
      </c>
      <c r="B43" s="40"/>
      <c r="C43" s="14" t="s">
        <v>2859</v>
      </c>
      <c r="D43" s="39" t="s">
        <v>97</v>
      </c>
      <c r="E43" s="39" t="s">
        <v>125</v>
      </c>
      <c r="F43" s="1010"/>
      <c r="G43" s="1103"/>
      <c r="H43" s="1273"/>
      <c r="I43" s="1273"/>
      <c r="J43" s="1007"/>
      <c r="K43" s="1010"/>
      <c r="L43" s="1010"/>
      <c r="M43" s="1217">
        <f t="shared" si="4"/>
        <v>0</v>
      </c>
      <c r="N43" s="1229"/>
      <c r="O43" s="1217">
        <f t="shared" si="6"/>
        <v>0</v>
      </c>
      <c r="P43" s="1239"/>
      <c r="Q43" s="445">
        <f>'RMCH+A Abstract'!J85</f>
        <v>0</v>
      </c>
      <c r="R43" s="599">
        <f>'RMCH+A Abstract'!K85</f>
        <v>0</v>
      </c>
    </row>
    <row r="44" spans="1:18">
      <c r="A44" s="61" t="s">
        <v>2856</v>
      </c>
      <c r="B44" s="40"/>
      <c r="C44" s="14" t="s">
        <v>2926</v>
      </c>
      <c r="D44" s="39" t="s">
        <v>97</v>
      </c>
      <c r="E44" s="39" t="s">
        <v>125</v>
      </c>
      <c r="F44" s="1102"/>
      <c r="G44" s="1103"/>
      <c r="H44" s="1273"/>
      <c r="I44" s="1273"/>
      <c r="J44" s="1102"/>
      <c r="K44" s="1102"/>
      <c r="L44" s="1102"/>
      <c r="M44" s="1217">
        <f t="shared" si="4"/>
        <v>0</v>
      </c>
      <c r="N44" s="1229"/>
      <c r="O44" s="1209">
        <f t="shared" si="6"/>
        <v>0</v>
      </c>
      <c r="P44" s="1106"/>
      <c r="Q44" s="445">
        <f>'RMCH+A Abstract'!J86</f>
        <v>0</v>
      </c>
      <c r="R44" s="599">
        <f>'RMCH+A Abstract'!K86</f>
        <v>0</v>
      </c>
    </row>
    <row r="45" spans="1:18">
      <c r="A45" s="61" t="s">
        <v>2857</v>
      </c>
      <c r="B45" s="40"/>
      <c r="C45" s="14" t="s">
        <v>2799</v>
      </c>
      <c r="D45" s="39" t="s">
        <v>97</v>
      </c>
      <c r="E45" s="39" t="s">
        <v>125</v>
      </c>
      <c r="F45" s="1010"/>
      <c r="G45" s="1103"/>
      <c r="H45" s="1273"/>
      <c r="I45" s="1273"/>
      <c r="J45" s="1025"/>
      <c r="K45" s="1010"/>
      <c r="L45" s="1010"/>
      <c r="M45" s="1217">
        <f t="shared" si="4"/>
        <v>0</v>
      </c>
      <c r="N45" s="1229"/>
      <c r="O45" s="1217">
        <f t="shared" ref="O45:O49" si="7">M45*N45</f>
        <v>0</v>
      </c>
      <c r="P45" s="1161"/>
      <c r="Q45" s="445">
        <f>'RMCH+A Abstract'!J87</f>
        <v>0</v>
      </c>
      <c r="R45" s="599">
        <f>'RMCH+A Abstract'!K87</f>
        <v>0</v>
      </c>
    </row>
    <row r="46" spans="1:18">
      <c r="A46" s="61" t="s">
        <v>2860</v>
      </c>
      <c r="B46" s="40"/>
      <c r="C46" s="14" t="s">
        <v>885</v>
      </c>
      <c r="D46" s="39" t="s">
        <v>97</v>
      </c>
      <c r="E46" s="39" t="s">
        <v>125</v>
      </c>
      <c r="F46" s="1135"/>
      <c r="G46" s="1135"/>
      <c r="H46" s="1135"/>
      <c r="I46" s="1135"/>
      <c r="J46" s="1135"/>
      <c r="K46" s="1135"/>
      <c r="L46" s="1135"/>
      <c r="M46" s="1209">
        <f t="shared" si="4"/>
        <v>0</v>
      </c>
      <c r="N46" s="1245"/>
      <c r="O46" s="1209">
        <f t="shared" si="7"/>
        <v>0</v>
      </c>
      <c r="P46" s="1135"/>
      <c r="Q46" s="445">
        <f>'RMCH+A Abstract'!J88</f>
        <v>0</v>
      </c>
      <c r="R46" s="599">
        <f>'RMCH+A Abstract'!K88</f>
        <v>0</v>
      </c>
    </row>
    <row r="47" spans="1:18" ht="22.5">
      <c r="A47" s="1637" t="s">
        <v>2861</v>
      </c>
      <c r="B47" s="40"/>
      <c r="C47" s="14" t="s">
        <v>4601</v>
      </c>
      <c r="D47" s="39" t="s">
        <v>97</v>
      </c>
      <c r="E47" s="39" t="s">
        <v>125</v>
      </c>
      <c r="F47" s="1135"/>
      <c r="G47" s="1135"/>
      <c r="H47" s="1135"/>
      <c r="I47" s="1135"/>
      <c r="J47" s="1135"/>
      <c r="K47" s="1135"/>
      <c r="L47" s="1135"/>
      <c r="M47" s="1209">
        <f t="shared" ref="M47" si="8">L47/100000</f>
        <v>0</v>
      </c>
      <c r="N47" s="1245"/>
      <c r="O47" s="1209">
        <f t="shared" ref="O47" si="9">M47*N47</f>
        <v>0</v>
      </c>
      <c r="P47" s="1135"/>
      <c r="Q47" s="445">
        <f>'RMCH+A Abstract'!J89</f>
        <v>0</v>
      </c>
      <c r="R47" s="599">
        <f>'RMCH+A Abstract'!K89</f>
        <v>0</v>
      </c>
    </row>
    <row r="48" spans="1:18">
      <c r="A48" s="1637" t="s">
        <v>4600</v>
      </c>
      <c r="B48" s="40"/>
      <c r="C48" s="14" t="s">
        <v>4602</v>
      </c>
      <c r="D48" s="39" t="s">
        <v>97</v>
      </c>
      <c r="E48" s="39" t="s">
        <v>125</v>
      </c>
      <c r="F48" s="1135"/>
      <c r="G48" s="1135"/>
      <c r="H48" s="1135"/>
      <c r="I48" s="1135"/>
      <c r="J48" s="1135"/>
      <c r="K48" s="1135"/>
      <c r="L48" s="1135"/>
      <c r="M48" s="1209">
        <f t="shared" ref="M48" si="10">L48/100000</f>
        <v>0</v>
      </c>
      <c r="N48" s="1245"/>
      <c r="O48" s="1209">
        <f t="shared" ref="O48" si="11">M48*N48</f>
        <v>0</v>
      </c>
      <c r="P48" s="1135"/>
      <c r="Q48" s="445">
        <f>'RMCH+A Abstract'!J90</f>
        <v>0</v>
      </c>
      <c r="R48" s="599">
        <f>'RMCH+A Abstract'!K90</f>
        <v>0</v>
      </c>
    </row>
    <row r="49" spans="1:18">
      <c r="A49" s="61" t="s">
        <v>4603</v>
      </c>
      <c r="B49" s="40" t="s">
        <v>926</v>
      </c>
      <c r="C49" s="40" t="s">
        <v>2927</v>
      </c>
      <c r="D49" s="39" t="s">
        <v>97</v>
      </c>
      <c r="E49" s="39" t="s">
        <v>125</v>
      </c>
      <c r="F49" s="1102"/>
      <c r="G49" s="1103"/>
      <c r="H49" s="1273"/>
      <c r="I49" s="1273"/>
      <c r="J49" s="1118"/>
      <c r="K49" s="1010"/>
      <c r="L49" s="1159"/>
      <c r="M49" s="1217">
        <f t="shared" si="4"/>
        <v>0</v>
      </c>
      <c r="N49" s="1229"/>
      <c r="O49" s="1217">
        <f t="shared" si="7"/>
        <v>0</v>
      </c>
      <c r="P49" s="1161"/>
      <c r="Q49" s="445">
        <f>'RMCH+A Abstract'!J91</f>
        <v>0</v>
      </c>
      <c r="R49" s="599">
        <f>'RMCH+A Abstract'!K91</f>
        <v>0</v>
      </c>
    </row>
    <row r="50" spans="1:18" s="458" customFormat="1">
      <c r="A50" s="90" t="s">
        <v>938</v>
      </c>
      <c r="B50" s="84"/>
      <c r="C50" s="85" t="s">
        <v>939</v>
      </c>
      <c r="D50" s="86"/>
      <c r="E50" s="86"/>
      <c r="F50" s="673"/>
      <c r="G50" s="673"/>
      <c r="H50" s="673"/>
      <c r="I50" s="673"/>
      <c r="J50" s="673"/>
      <c r="K50" s="673"/>
      <c r="L50" s="673"/>
      <c r="M50" s="602"/>
      <c r="N50" s="764"/>
      <c r="O50" s="591">
        <f>SUM(O51:O74)</f>
        <v>0</v>
      </c>
      <c r="P50" s="673"/>
      <c r="Q50" s="780"/>
      <c r="R50" s="544">
        <f>SUM(R51:R74)</f>
        <v>0</v>
      </c>
    </row>
    <row r="51" spans="1:18" ht="45">
      <c r="A51" s="37" t="s">
        <v>940</v>
      </c>
      <c r="B51" s="62" t="s">
        <v>941</v>
      </c>
      <c r="C51" s="38" t="s">
        <v>942</v>
      </c>
      <c r="D51" s="1638" t="s">
        <v>97</v>
      </c>
      <c r="E51" s="39" t="s">
        <v>139</v>
      </c>
      <c r="F51" s="1135"/>
      <c r="G51" s="1135"/>
      <c r="H51" s="1135"/>
      <c r="I51" s="1135"/>
      <c r="J51" s="1135"/>
      <c r="K51" s="1135"/>
      <c r="L51" s="1135"/>
      <c r="M51" s="1209">
        <f t="shared" ref="M51:M74" si="12">L51/100000</f>
        <v>0</v>
      </c>
      <c r="N51" s="1245"/>
      <c r="O51" s="1209">
        <f t="shared" ref="O51:O74" si="13">M51*N51</f>
        <v>0</v>
      </c>
      <c r="P51" s="1135"/>
      <c r="Q51" s="445">
        <f>'RMCH+A Abstract'!J207</f>
        <v>0</v>
      </c>
      <c r="R51" s="599">
        <f>'RMCH+A Abstract'!K207</f>
        <v>0</v>
      </c>
    </row>
    <row r="52" spans="1:18" s="459" customFormat="1" ht="15.75">
      <c r="A52" s="37" t="s">
        <v>943</v>
      </c>
      <c r="B52" s="63" t="s">
        <v>944</v>
      </c>
      <c r="C52" s="1134" t="s">
        <v>4099</v>
      </c>
      <c r="D52" s="1638" t="s">
        <v>97</v>
      </c>
      <c r="E52" s="39" t="s">
        <v>139</v>
      </c>
      <c r="F52" s="1242"/>
      <c r="G52" s="1242"/>
      <c r="H52" s="1242"/>
      <c r="I52" s="1242"/>
      <c r="J52" s="1242"/>
      <c r="K52" s="1242"/>
      <c r="L52" s="1242"/>
      <c r="M52" s="1209">
        <f t="shared" si="12"/>
        <v>0</v>
      </c>
      <c r="N52" s="1245"/>
      <c r="O52" s="1209">
        <f t="shared" si="13"/>
        <v>0</v>
      </c>
      <c r="P52" s="1243"/>
      <c r="Q52" s="445">
        <f>'RMCH+A Abstract'!J208</f>
        <v>0</v>
      </c>
      <c r="R52" s="599">
        <f>'RMCH+A Abstract'!K208</f>
        <v>0</v>
      </c>
    </row>
    <row r="53" spans="1:18" s="459" customFormat="1" ht="22.5">
      <c r="A53" s="37" t="s">
        <v>945</v>
      </c>
      <c r="B53" s="63" t="s">
        <v>140</v>
      </c>
      <c r="C53" s="1134" t="s">
        <v>4100</v>
      </c>
      <c r="D53" s="1638" t="s">
        <v>97</v>
      </c>
      <c r="E53" s="39" t="s">
        <v>139</v>
      </c>
      <c r="F53" s="1242"/>
      <c r="G53" s="1242"/>
      <c r="H53" s="1242"/>
      <c r="I53" s="1242"/>
      <c r="J53" s="1242"/>
      <c r="K53" s="1242"/>
      <c r="L53" s="1242"/>
      <c r="M53" s="1209">
        <f t="shared" si="12"/>
        <v>0</v>
      </c>
      <c r="N53" s="1245"/>
      <c r="O53" s="1209">
        <f t="shared" si="13"/>
        <v>0</v>
      </c>
      <c r="P53" s="1242"/>
      <c r="Q53" s="445">
        <f>'RMCH+A Abstract'!J209</f>
        <v>0</v>
      </c>
      <c r="R53" s="599">
        <f>'RMCH+A Abstract'!K209</f>
        <v>0</v>
      </c>
    </row>
    <row r="54" spans="1:18" s="459" customFormat="1">
      <c r="A54" s="37" t="s">
        <v>946</v>
      </c>
      <c r="B54" s="63" t="s">
        <v>947</v>
      </c>
      <c r="C54" s="1639" t="s">
        <v>948</v>
      </c>
      <c r="D54" s="39" t="s">
        <v>97</v>
      </c>
      <c r="E54" s="39" t="s">
        <v>139</v>
      </c>
      <c r="F54" s="1102"/>
      <c r="G54" s="1103"/>
      <c r="H54" s="1273"/>
      <c r="I54" s="1273"/>
      <c r="J54" s="1102"/>
      <c r="K54" s="1102"/>
      <c r="L54" s="1102"/>
      <c r="M54" s="1217">
        <f t="shared" si="12"/>
        <v>0</v>
      </c>
      <c r="N54" s="1229"/>
      <c r="O54" s="1217">
        <f t="shared" si="13"/>
        <v>0</v>
      </c>
      <c r="P54" s="1106"/>
      <c r="Q54" s="445">
        <f>'RMCH+A Abstract'!J210</f>
        <v>0</v>
      </c>
      <c r="R54" s="599">
        <f>'RMCH+A Abstract'!K210</f>
        <v>0</v>
      </c>
    </row>
    <row r="55" spans="1:18" s="459" customFormat="1" ht="45">
      <c r="A55" s="37" t="s">
        <v>949</v>
      </c>
      <c r="B55" s="40" t="s">
        <v>950</v>
      </c>
      <c r="C55" s="38" t="s">
        <v>951</v>
      </c>
      <c r="D55" s="39" t="s">
        <v>97</v>
      </c>
      <c r="E55" s="39" t="s">
        <v>139</v>
      </c>
      <c r="F55" s="1242"/>
      <c r="G55" s="1242"/>
      <c r="H55" s="1567"/>
      <c r="I55" s="1567"/>
      <c r="J55" s="1242"/>
      <c r="K55" s="1242"/>
      <c r="L55" s="1242"/>
      <c r="M55" s="1209">
        <f t="shared" si="12"/>
        <v>0</v>
      </c>
      <c r="N55" s="1245"/>
      <c r="O55" s="1209">
        <f t="shared" si="13"/>
        <v>0</v>
      </c>
      <c r="P55" s="1233"/>
      <c r="Q55" s="445">
        <f>'RMCH+A Abstract'!J211</f>
        <v>0</v>
      </c>
      <c r="R55" s="599">
        <f>'RMCH+A Abstract'!K211</f>
        <v>0</v>
      </c>
    </row>
    <row r="56" spans="1:18">
      <c r="A56" s="37" t="s">
        <v>952</v>
      </c>
      <c r="B56" s="40" t="s">
        <v>953</v>
      </c>
      <c r="C56" s="40" t="s">
        <v>954</v>
      </c>
      <c r="D56" s="39" t="s">
        <v>97</v>
      </c>
      <c r="E56" s="39" t="s">
        <v>139</v>
      </c>
      <c r="F56" s="1135"/>
      <c r="G56" s="1219"/>
      <c r="H56" s="1567"/>
      <c r="I56" s="1567"/>
      <c r="J56" s="1135"/>
      <c r="K56" s="1135"/>
      <c r="L56" s="1135"/>
      <c r="M56" s="1209">
        <f t="shared" si="12"/>
        <v>0</v>
      </c>
      <c r="N56" s="1245"/>
      <c r="O56" s="1209">
        <f t="shared" si="13"/>
        <v>0</v>
      </c>
      <c r="P56" s="1195"/>
      <c r="Q56" s="445">
        <f>'RMCH+A Abstract'!J212</f>
        <v>0</v>
      </c>
      <c r="R56" s="599">
        <f>'RMCH+A Abstract'!K212</f>
        <v>0</v>
      </c>
    </row>
    <row r="57" spans="1:18">
      <c r="A57" s="37" t="s">
        <v>955</v>
      </c>
      <c r="B57" s="40" t="s">
        <v>956</v>
      </c>
      <c r="C57" s="40" t="s">
        <v>957</v>
      </c>
      <c r="D57" s="39" t="s">
        <v>97</v>
      </c>
      <c r="E57" s="39" t="s">
        <v>139</v>
      </c>
      <c r="F57" s="1102"/>
      <c r="G57" s="1103"/>
      <c r="H57" s="1273"/>
      <c r="I57" s="1273"/>
      <c r="J57" s="1102"/>
      <c r="K57" s="1102"/>
      <c r="L57" s="1102"/>
      <c r="M57" s="1217">
        <f t="shared" si="12"/>
        <v>0</v>
      </c>
      <c r="N57" s="1229"/>
      <c r="O57" s="1217">
        <f t="shared" si="13"/>
        <v>0</v>
      </c>
      <c r="P57" s="1106"/>
      <c r="Q57" s="445">
        <f>'RMCH+A Abstract'!J213</f>
        <v>0</v>
      </c>
      <c r="R57" s="599">
        <f>'RMCH+A Abstract'!K213</f>
        <v>0</v>
      </c>
    </row>
    <row r="58" spans="1:18" ht="15.75">
      <c r="A58" s="37" t="s">
        <v>958</v>
      </c>
      <c r="B58" s="40" t="s">
        <v>959</v>
      </c>
      <c r="C58" s="40" t="s">
        <v>960</v>
      </c>
      <c r="D58" s="39" t="s">
        <v>97</v>
      </c>
      <c r="E58" s="39" t="s">
        <v>139</v>
      </c>
      <c r="F58" s="1135"/>
      <c r="G58" s="1135"/>
      <c r="H58" s="1568"/>
      <c r="I58" s="1568"/>
      <c r="J58" s="1135"/>
      <c r="K58" s="1135"/>
      <c r="L58" s="1135"/>
      <c r="M58" s="1209">
        <f t="shared" si="12"/>
        <v>0</v>
      </c>
      <c r="N58" s="1245"/>
      <c r="O58" s="1209">
        <f t="shared" si="13"/>
        <v>0</v>
      </c>
      <c r="P58" s="1135"/>
      <c r="Q58" s="445">
        <f>'RMCH+A Abstract'!J214</f>
        <v>0</v>
      </c>
      <c r="R58" s="599">
        <f>'RMCH+A Abstract'!K214</f>
        <v>0</v>
      </c>
    </row>
    <row r="59" spans="1:18" ht="15.75">
      <c r="A59" s="37" t="s">
        <v>961</v>
      </c>
      <c r="B59" s="40" t="s">
        <v>962</v>
      </c>
      <c r="C59" s="40" t="s">
        <v>963</v>
      </c>
      <c r="D59" s="39" t="s">
        <v>97</v>
      </c>
      <c r="E59" s="39" t="s">
        <v>139</v>
      </c>
      <c r="F59" s="1135"/>
      <c r="G59" s="1135"/>
      <c r="H59" s="1568"/>
      <c r="I59" s="1568"/>
      <c r="J59" s="1135"/>
      <c r="K59" s="1135"/>
      <c r="L59" s="1135"/>
      <c r="M59" s="1209">
        <f t="shared" si="12"/>
        <v>0</v>
      </c>
      <c r="N59" s="1245"/>
      <c r="O59" s="1209">
        <f t="shared" si="13"/>
        <v>0</v>
      </c>
      <c r="P59" s="1135"/>
      <c r="Q59" s="445">
        <f>'RMCH+A Abstract'!J215</f>
        <v>0</v>
      </c>
      <c r="R59" s="599">
        <f>'RMCH+A Abstract'!K215</f>
        <v>0</v>
      </c>
    </row>
    <row r="60" spans="1:18" ht="15.75">
      <c r="A60" s="37" t="s">
        <v>964</v>
      </c>
      <c r="B60" s="40" t="s">
        <v>965</v>
      </c>
      <c r="C60" s="40" t="s">
        <v>966</v>
      </c>
      <c r="D60" s="39" t="s">
        <v>97</v>
      </c>
      <c r="E60" s="39" t="s">
        <v>139</v>
      </c>
      <c r="F60" s="1135"/>
      <c r="G60" s="1135"/>
      <c r="H60" s="1568"/>
      <c r="I60" s="1568"/>
      <c r="J60" s="1135"/>
      <c r="K60" s="1135"/>
      <c r="L60" s="1135"/>
      <c r="M60" s="1209">
        <f t="shared" si="12"/>
        <v>0</v>
      </c>
      <c r="N60" s="1245"/>
      <c r="O60" s="1209">
        <f t="shared" si="13"/>
        <v>0</v>
      </c>
      <c r="P60" s="1135"/>
      <c r="Q60" s="445">
        <f>'RMCH+A Abstract'!J216</f>
        <v>0</v>
      </c>
      <c r="R60" s="599">
        <f>'RMCH+A Abstract'!K216</f>
        <v>0</v>
      </c>
    </row>
    <row r="61" spans="1:18" ht="22.5">
      <c r="A61" s="37" t="s">
        <v>967</v>
      </c>
      <c r="B61" s="40" t="s">
        <v>970</v>
      </c>
      <c r="C61" s="40" t="s">
        <v>971</v>
      </c>
      <c r="D61" s="39" t="s">
        <v>97</v>
      </c>
      <c r="E61" s="39" t="s">
        <v>139</v>
      </c>
      <c r="F61" s="1244"/>
      <c r="G61" s="1102"/>
      <c r="H61" s="1244"/>
      <c r="I61" s="1244"/>
      <c r="J61" s="1102"/>
      <c r="K61" s="1102"/>
      <c r="L61" s="1102"/>
      <c r="M61" s="1217">
        <f t="shared" si="12"/>
        <v>0</v>
      </c>
      <c r="N61" s="1229"/>
      <c r="O61" s="1217">
        <f t="shared" si="13"/>
        <v>0</v>
      </c>
      <c r="P61" s="1106"/>
      <c r="Q61" s="445">
        <f>'RMCH+A Abstract'!J217</f>
        <v>0</v>
      </c>
      <c r="R61" s="599">
        <f>'RMCH+A Abstract'!K217</f>
        <v>0</v>
      </c>
    </row>
    <row r="62" spans="1:18" ht="15.75">
      <c r="A62" s="37" t="s">
        <v>968</v>
      </c>
      <c r="B62" s="40" t="s">
        <v>973</v>
      </c>
      <c r="C62" s="40" t="s">
        <v>974</v>
      </c>
      <c r="D62" s="39" t="s">
        <v>97</v>
      </c>
      <c r="E62" s="39" t="s">
        <v>139</v>
      </c>
      <c r="F62" s="1135"/>
      <c r="G62" s="1135"/>
      <c r="H62" s="1568"/>
      <c r="I62" s="1568"/>
      <c r="J62" s="1135"/>
      <c r="K62" s="1135"/>
      <c r="L62" s="1135"/>
      <c r="M62" s="1209">
        <f t="shared" si="12"/>
        <v>0</v>
      </c>
      <c r="N62" s="1245"/>
      <c r="O62" s="1209">
        <f t="shared" si="13"/>
        <v>0</v>
      </c>
      <c r="P62" s="1135"/>
      <c r="Q62" s="445">
        <f>'RMCH+A Abstract'!J218</f>
        <v>0</v>
      </c>
      <c r="R62" s="599">
        <f>'RMCH+A Abstract'!K218</f>
        <v>0</v>
      </c>
    </row>
    <row r="63" spans="1:18" ht="15.75">
      <c r="A63" s="37" t="s">
        <v>969</v>
      </c>
      <c r="B63" s="40" t="s">
        <v>976</v>
      </c>
      <c r="C63" s="40" t="s">
        <v>977</v>
      </c>
      <c r="D63" s="39" t="s">
        <v>97</v>
      </c>
      <c r="E63" s="39" t="s">
        <v>139</v>
      </c>
      <c r="F63" s="1135"/>
      <c r="G63" s="1135"/>
      <c r="H63" s="1569"/>
      <c r="I63" s="1569"/>
      <c r="J63" s="1135"/>
      <c r="K63" s="1135"/>
      <c r="L63" s="1135"/>
      <c r="M63" s="1209">
        <f t="shared" si="12"/>
        <v>0</v>
      </c>
      <c r="N63" s="1245"/>
      <c r="O63" s="1209">
        <f t="shared" si="13"/>
        <v>0</v>
      </c>
      <c r="P63" s="1135"/>
      <c r="Q63" s="445">
        <f>'RMCH+A Abstract'!J219</f>
        <v>0</v>
      </c>
      <c r="R63" s="599">
        <f>'RMCH+A Abstract'!K219</f>
        <v>0</v>
      </c>
    </row>
    <row r="64" spans="1:18" ht="15.75">
      <c r="A64" s="37" t="s">
        <v>972</v>
      </c>
      <c r="B64" s="40" t="s">
        <v>979</v>
      </c>
      <c r="C64" s="40" t="s">
        <v>980</v>
      </c>
      <c r="D64" s="39" t="s">
        <v>97</v>
      </c>
      <c r="E64" s="39" t="s">
        <v>139</v>
      </c>
      <c r="F64" s="1135"/>
      <c r="G64" s="1135"/>
      <c r="H64" s="1569"/>
      <c r="I64" s="1569"/>
      <c r="J64" s="1135"/>
      <c r="K64" s="1135"/>
      <c r="L64" s="1135"/>
      <c r="M64" s="1209">
        <f t="shared" si="12"/>
        <v>0</v>
      </c>
      <c r="N64" s="1245"/>
      <c r="O64" s="1209">
        <f t="shared" si="13"/>
        <v>0</v>
      </c>
      <c r="P64" s="1135"/>
      <c r="Q64" s="445">
        <f>'RMCH+A Abstract'!J220</f>
        <v>0</v>
      </c>
      <c r="R64" s="599">
        <f>'RMCH+A Abstract'!K220</f>
        <v>0</v>
      </c>
    </row>
    <row r="65" spans="1:18" ht="15.75">
      <c r="A65" s="37" t="s">
        <v>975</v>
      </c>
      <c r="B65" s="40" t="s">
        <v>982</v>
      </c>
      <c r="C65" s="40" t="s">
        <v>983</v>
      </c>
      <c r="D65" s="39" t="s">
        <v>97</v>
      </c>
      <c r="E65" s="39" t="s">
        <v>139</v>
      </c>
      <c r="F65" s="1135"/>
      <c r="G65" s="1135"/>
      <c r="H65" s="1569"/>
      <c r="I65" s="1569"/>
      <c r="J65" s="1135"/>
      <c r="K65" s="1135"/>
      <c r="L65" s="1135"/>
      <c r="M65" s="1209">
        <f t="shared" si="12"/>
        <v>0</v>
      </c>
      <c r="N65" s="1245"/>
      <c r="O65" s="1209">
        <f t="shared" si="13"/>
        <v>0</v>
      </c>
      <c r="P65" s="1135"/>
      <c r="Q65" s="445">
        <f>'RMCH+A Abstract'!J221</f>
        <v>0</v>
      </c>
      <c r="R65" s="599">
        <f>'RMCH+A Abstract'!K221</f>
        <v>0</v>
      </c>
    </row>
    <row r="66" spans="1:18" ht="15.75">
      <c r="A66" s="37" t="s">
        <v>978</v>
      </c>
      <c r="B66" s="40" t="s">
        <v>985</v>
      </c>
      <c r="C66" s="64" t="s">
        <v>986</v>
      </c>
      <c r="D66" s="39" t="s">
        <v>97</v>
      </c>
      <c r="E66" s="39" t="s">
        <v>139</v>
      </c>
      <c r="F66" s="1135"/>
      <c r="G66" s="1135"/>
      <c r="H66" s="1569"/>
      <c r="I66" s="1568"/>
      <c r="J66" s="1135"/>
      <c r="K66" s="1135"/>
      <c r="L66" s="1135"/>
      <c r="M66" s="1209">
        <f t="shared" si="12"/>
        <v>0</v>
      </c>
      <c r="N66" s="1245"/>
      <c r="O66" s="1209">
        <f t="shared" si="13"/>
        <v>0</v>
      </c>
      <c r="P66" s="1135"/>
      <c r="Q66" s="445">
        <f>'RMCH+A Abstract'!J222</f>
        <v>0</v>
      </c>
      <c r="R66" s="599">
        <f>'RMCH+A Abstract'!K222</f>
        <v>0</v>
      </c>
    </row>
    <row r="67" spans="1:18" ht="22.5">
      <c r="A67" s="37" t="s">
        <v>981</v>
      </c>
      <c r="B67" s="40" t="s">
        <v>988</v>
      </c>
      <c r="C67" s="64" t="s">
        <v>989</v>
      </c>
      <c r="D67" s="39" t="s">
        <v>97</v>
      </c>
      <c r="E67" s="39" t="s">
        <v>139</v>
      </c>
      <c r="F67" s="1135"/>
      <c r="G67" s="1135"/>
      <c r="H67" s="1569"/>
      <c r="I67" s="1568"/>
      <c r="J67" s="1135"/>
      <c r="K67" s="1135"/>
      <c r="L67" s="1135"/>
      <c r="M67" s="1209">
        <f t="shared" si="12"/>
        <v>0</v>
      </c>
      <c r="N67" s="1245"/>
      <c r="O67" s="1209">
        <f t="shared" si="13"/>
        <v>0</v>
      </c>
      <c r="P67" s="1135"/>
      <c r="Q67" s="445">
        <f>'RMCH+A Abstract'!J223</f>
        <v>0</v>
      </c>
      <c r="R67" s="599">
        <f>'RMCH+A Abstract'!K223</f>
        <v>0</v>
      </c>
    </row>
    <row r="68" spans="1:18" ht="33.75">
      <c r="A68" s="37" t="s">
        <v>984</v>
      </c>
      <c r="B68" s="40" t="s">
        <v>991</v>
      </c>
      <c r="C68" s="64" t="s">
        <v>2953</v>
      </c>
      <c r="D68" s="39" t="s">
        <v>97</v>
      </c>
      <c r="E68" s="39" t="s">
        <v>139</v>
      </c>
      <c r="F68" s="1135"/>
      <c r="G68" s="1135"/>
      <c r="H68" s="1135"/>
      <c r="I68" s="1135"/>
      <c r="J68" s="1135"/>
      <c r="K68" s="1135"/>
      <c r="L68" s="1135"/>
      <c r="M68" s="1209">
        <f t="shared" si="12"/>
        <v>0</v>
      </c>
      <c r="N68" s="1245"/>
      <c r="O68" s="1209">
        <f t="shared" si="13"/>
        <v>0</v>
      </c>
      <c r="P68" s="1135"/>
      <c r="Q68" s="445">
        <f>'RMCH+A Abstract'!J224</f>
        <v>0</v>
      </c>
      <c r="R68" s="599">
        <f>'RMCH+A Abstract'!K224</f>
        <v>0</v>
      </c>
    </row>
    <row r="69" spans="1:18" ht="15">
      <c r="A69" s="37" t="s">
        <v>987</v>
      </c>
      <c r="B69" s="40" t="s">
        <v>993</v>
      </c>
      <c r="C69" s="64" t="s">
        <v>994</v>
      </c>
      <c r="D69" s="39" t="s">
        <v>97</v>
      </c>
      <c r="E69" s="39" t="s">
        <v>139</v>
      </c>
      <c r="F69" s="1102"/>
      <c r="G69" s="1103"/>
      <c r="H69" s="1273"/>
      <c r="I69" s="1273"/>
      <c r="J69" s="1120"/>
      <c r="K69" s="1102"/>
      <c r="L69" s="1246"/>
      <c r="M69" s="1217">
        <f t="shared" si="12"/>
        <v>0</v>
      </c>
      <c r="N69" s="1229"/>
      <c r="O69" s="1217">
        <f t="shared" si="13"/>
        <v>0</v>
      </c>
      <c r="P69" s="1247"/>
      <c r="Q69" s="445">
        <f>'RMCH+A Abstract'!J225</f>
        <v>0</v>
      </c>
      <c r="R69" s="599">
        <f>'RMCH+A Abstract'!K225</f>
        <v>0</v>
      </c>
    </row>
    <row r="70" spans="1:18">
      <c r="A70" s="37" t="s">
        <v>990</v>
      </c>
      <c r="B70" s="40"/>
      <c r="C70" s="64" t="s">
        <v>2945</v>
      </c>
      <c r="D70" s="39" t="s">
        <v>97</v>
      </c>
      <c r="E70" s="39" t="s">
        <v>139</v>
      </c>
      <c r="F70" s="1135"/>
      <c r="G70" s="1135"/>
      <c r="H70" s="1135"/>
      <c r="I70" s="1135"/>
      <c r="J70" s="1135"/>
      <c r="K70" s="1135"/>
      <c r="L70" s="1135"/>
      <c r="M70" s="1209">
        <f t="shared" si="12"/>
        <v>0</v>
      </c>
      <c r="N70" s="1245"/>
      <c r="O70" s="1209">
        <f t="shared" si="13"/>
        <v>0</v>
      </c>
      <c r="P70" s="1135"/>
      <c r="Q70" s="445">
        <f>'RMCH+A Abstract'!J226</f>
        <v>0</v>
      </c>
      <c r="R70" s="599">
        <f>'RMCH+A Abstract'!K226</f>
        <v>0</v>
      </c>
    </row>
    <row r="71" spans="1:18">
      <c r="A71" s="37" t="s">
        <v>992</v>
      </c>
      <c r="B71" s="40"/>
      <c r="C71" s="64" t="s">
        <v>2946</v>
      </c>
      <c r="D71" s="39" t="s">
        <v>97</v>
      </c>
      <c r="E71" s="39" t="s">
        <v>139</v>
      </c>
      <c r="F71" s="1135"/>
      <c r="G71" s="1135"/>
      <c r="H71" s="1135"/>
      <c r="I71" s="1135"/>
      <c r="J71" s="1135"/>
      <c r="K71" s="1135"/>
      <c r="L71" s="1135"/>
      <c r="M71" s="1209">
        <f t="shared" si="12"/>
        <v>0</v>
      </c>
      <c r="N71" s="1245"/>
      <c r="O71" s="1209">
        <f t="shared" si="13"/>
        <v>0</v>
      </c>
      <c r="P71" s="1135"/>
      <c r="Q71" s="445">
        <f>'RMCH+A Abstract'!J227</f>
        <v>0</v>
      </c>
      <c r="R71" s="599">
        <f>'RMCH+A Abstract'!K227</f>
        <v>0</v>
      </c>
    </row>
    <row r="72" spans="1:18" ht="22.5">
      <c r="A72" s="37" t="s">
        <v>2944</v>
      </c>
      <c r="B72" s="40"/>
      <c r="C72" s="64" t="s">
        <v>2949</v>
      </c>
      <c r="D72" s="39" t="s">
        <v>97</v>
      </c>
      <c r="E72" s="39" t="s">
        <v>139</v>
      </c>
      <c r="F72" s="1135"/>
      <c r="G72" s="1135"/>
      <c r="H72" s="1135"/>
      <c r="I72" s="1135"/>
      <c r="J72" s="1135"/>
      <c r="K72" s="1135"/>
      <c r="L72" s="1135"/>
      <c r="M72" s="1209">
        <f t="shared" si="12"/>
        <v>0</v>
      </c>
      <c r="N72" s="1245"/>
      <c r="O72" s="1209">
        <f t="shared" si="13"/>
        <v>0</v>
      </c>
      <c r="P72" s="1135"/>
      <c r="Q72" s="445">
        <f>'RMCH+A Abstract'!J228</f>
        <v>0</v>
      </c>
      <c r="R72" s="599">
        <f>'RMCH+A Abstract'!K228</f>
        <v>0</v>
      </c>
    </row>
    <row r="73" spans="1:18" ht="45">
      <c r="A73" s="1262" t="s">
        <v>3078</v>
      </c>
      <c r="B73" s="40"/>
      <c r="C73" s="210" t="s">
        <v>4101</v>
      </c>
      <c r="D73" s="39" t="s">
        <v>97</v>
      </c>
      <c r="E73" s="39" t="s">
        <v>139</v>
      </c>
      <c r="F73" s="1248"/>
      <c r="G73" s="1103"/>
      <c r="H73" s="1273"/>
      <c r="I73" s="1273"/>
      <c r="J73" s="1120"/>
      <c r="K73" s="1102"/>
      <c r="L73" s="1102"/>
      <c r="M73" s="1217">
        <f t="shared" si="12"/>
        <v>0</v>
      </c>
      <c r="N73" s="1229"/>
      <c r="O73" s="1217">
        <f t="shared" si="13"/>
        <v>0</v>
      </c>
      <c r="P73" s="1249"/>
      <c r="Q73" s="445">
        <f>'RMCH+A Abstract'!J229</f>
        <v>0</v>
      </c>
      <c r="R73" s="599">
        <f>'RMCH+A Abstract'!K229</f>
        <v>0</v>
      </c>
    </row>
    <row r="74" spans="1:18" s="460" customFormat="1">
      <c r="A74" s="1262" t="s">
        <v>4113</v>
      </c>
      <c r="B74" s="1262" t="s">
        <v>3078</v>
      </c>
      <c r="C74" s="64" t="s">
        <v>3079</v>
      </c>
      <c r="D74" s="39" t="s">
        <v>97</v>
      </c>
      <c r="E74" s="39" t="s">
        <v>139</v>
      </c>
      <c r="F74" s="1135"/>
      <c r="G74" s="1135"/>
      <c r="H74" s="1135"/>
      <c r="I74" s="1135"/>
      <c r="J74" s="1135"/>
      <c r="K74" s="1135"/>
      <c r="L74" s="1135"/>
      <c r="M74" s="1209">
        <f t="shared" si="12"/>
        <v>0</v>
      </c>
      <c r="N74" s="1245"/>
      <c r="O74" s="1209">
        <f t="shared" si="13"/>
        <v>0</v>
      </c>
      <c r="P74" s="1135"/>
      <c r="Q74" s="445">
        <f>'RMCH+A Abstract'!J230</f>
        <v>0</v>
      </c>
      <c r="R74" s="599">
        <f>'RMCH+A Abstract'!K230</f>
        <v>0</v>
      </c>
    </row>
    <row r="75" spans="1:18" s="458" customFormat="1">
      <c r="A75" s="90" t="s">
        <v>995</v>
      </c>
      <c r="B75" s="84"/>
      <c r="C75" s="85" t="s">
        <v>996</v>
      </c>
      <c r="D75" s="86"/>
      <c r="E75" s="86"/>
      <c r="F75" s="673"/>
      <c r="G75" s="673"/>
      <c r="H75" s="673"/>
      <c r="I75" s="673"/>
      <c r="J75" s="673"/>
      <c r="K75" s="673"/>
      <c r="L75" s="673"/>
      <c r="M75" s="602"/>
      <c r="N75" s="764"/>
      <c r="O75" s="591">
        <f>SUM(O76:O102)</f>
        <v>0</v>
      </c>
      <c r="P75" s="673"/>
      <c r="Q75" s="780"/>
      <c r="R75" s="591">
        <f>SUM(R76:R102)</f>
        <v>0</v>
      </c>
    </row>
    <row r="76" spans="1:18" s="459" customFormat="1" ht="67.5">
      <c r="A76" s="37" t="s">
        <v>997</v>
      </c>
      <c r="B76" s="40" t="s">
        <v>251</v>
      </c>
      <c r="C76" s="38" t="s">
        <v>2963</v>
      </c>
      <c r="D76" s="39" t="s">
        <v>97</v>
      </c>
      <c r="E76" s="39" t="s">
        <v>98</v>
      </c>
      <c r="F76" s="1135"/>
      <c r="G76" s="1135"/>
      <c r="H76" s="1135"/>
      <c r="I76" s="1135"/>
      <c r="J76" s="1135"/>
      <c r="K76" s="1242"/>
      <c r="L76" s="1242"/>
      <c r="M76" s="1209">
        <f t="shared" ref="M76:M102" si="14">L76/100000</f>
        <v>0</v>
      </c>
      <c r="N76" s="1245"/>
      <c r="O76" s="1209">
        <f t="shared" ref="O76:O102" si="15">M76*N76</f>
        <v>0</v>
      </c>
      <c r="P76" s="1242"/>
      <c r="Q76" s="445">
        <f>'RMCH+A Abstract'!J310</f>
        <v>0</v>
      </c>
      <c r="R76" s="599">
        <f>'RMCH+A Abstract'!K310</f>
        <v>0</v>
      </c>
    </row>
    <row r="77" spans="1:18" s="459" customFormat="1" ht="22.5">
      <c r="A77" s="37" t="s">
        <v>998</v>
      </c>
      <c r="B77" s="40" t="s">
        <v>999</v>
      </c>
      <c r="C77" s="38" t="s">
        <v>1000</v>
      </c>
      <c r="D77" s="39" t="s">
        <v>97</v>
      </c>
      <c r="E77" s="39" t="s">
        <v>98</v>
      </c>
      <c r="F77" s="1103"/>
      <c r="G77" s="1250"/>
      <c r="H77" s="1273"/>
      <c r="I77" s="1273"/>
      <c r="J77" s="1250"/>
      <c r="K77" s="1103"/>
      <c r="L77" s="1103"/>
      <c r="M77" s="1217">
        <f t="shared" si="14"/>
        <v>0</v>
      </c>
      <c r="N77" s="1570"/>
      <c r="O77" s="1217">
        <f t="shared" si="15"/>
        <v>0</v>
      </c>
      <c r="P77" s="1251"/>
      <c r="Q77" s="445">
        <f>'RMCH+A Abstract'!J311</f>
        <v>0</v>
      </c>
      <c r="R77" s="599">
        <f>'RMCH+A Abstract'!K311</f>
        <v>0</v>
      </c>
    </row>
    <row r="78" spans="1:18">
      <c r="A78" s="37" t="s">
        <v>1001</v>
      </c>
      <c r="B78" s="40" t="s">
        <v>1004</v>
      </c>
      <c r="C78" s="40" t="s">
        <v>1005</v>
      </c>
      <c r="D78" s="39" t="s">
        <v>97</v>
      </c>
      <c r="E78" s="39" t="s">
        <v>98</v>
      </c>
      <c r="F78" s="1103"/>
      <c r="G78" s="1103"/>
      <c r="H78" s="1273"/>
      <c r="I78" s="1273"/>
      <c r="J78" s="1120"/>
      <c r="K78" s="1103"/>
      <c r="L78" s="1103"/>
      <c r="M78" s="1217">
        <f t="shared" si="14"/>
        <v>0</v>
      </c>
      <c r="N78" s="1570"/>
      <c r="O78" s="1217">
        <f t="shared" si="15"/>
        <v>0</v>
      </c>
      <c r="P78" s="1106"/>
      <c r="Q78" s="445">
        <f>'RMCH+A Abstract'!J312</f>
        <v>0</v>
      </c>
      <c r="R78" s="599">
        <f>'RMCH+A Abstract'!K312</f>
        <v>0</v>
      </c>
    </row>
    <row r="79" spans="1:18" ht="22.5">
      <c r="A79" s="37" t="s">
        <v>1003</v>
      </c>
      <c r="B79" s="40" t="s">
        <v>1007</v>
      </c>
      <c r="C79" s="40" t="s">
        <v>1008</v>
      </c>
      <c r="D79" s="39" t="s">
        <v>97</v>
      </c>
      <c r="E79" s="39" t="s">
        <v>98</v>
      </c>
      <c r="F79" s="1103"/>
      <c r="G79" s="1103"/>
      <c r="H79" s="1273"/>
      <c r="I79" s="1273"/>
      <c r="J79" s="1120"/>
      <c r="K79" s="1103"/>
      <c r="L79" s="1103"/>
      <c r="M79" s="1217">
        <f t="shared" si="14"/>
        <v>0</v>
      </c>
      <c r="N79" s="1570"/>
      <c r="O79" s="1217">
        <f t="shared" si="15"/>
        <v>0</v>
      </c>
      <c r="P79" s="1106"/>
      <c r="Q79" s="445">
        <f>'RMCH+A Abstract'!J313</f>
        <v>0</v>
      </c>
      <c r="R79" s="599">
        <f>'RMCH+A Abstract'!K313</f>
        <v>0</v>
      </c>
    </row>
    <row r="80" spans="1:18">
      <c r="A80" s="37" t="s">
        <v>1006</v>
      </c>
      <c r="B80" s="40" t="s">
        <v>1010</v>
      </c>
      <c r="C80" s="40" t="s">
        <v>1011</v>
      </c>
      <c r="D80" s="39" t="s">
        <v>97</v>
      </c>
      <c r="E80" s="39" t="s">
        <v>98</v>
      </c>
      <c r="F80" s="1103"/>
      <c r="G80" s="1103"/>
      <c r="H80" s="1273"/>
      <c r="I80" s="1273"/>
      <c r="J80" s="1102"/>
      <c r="K80" s="1103"/>
      <c r="L80" s="1103"/>
      <c r="M80" s="1217">
        <f t="shared" si="14"/>
        <v>0</v>
      </c>
      <c r="N80" s="1570"/>
      <c r="O80" s="1217">
        <f t="shared" si="15"/>
        <v>0</v>
      </c>
      <c r="P80" s="1106"/>
      <c r="Q80" s="445">
        <f>'RMCH+A Abstract'!J314</f>
        <v>0</v>
      </c>
      <c r="R80" s="599">
        <f>'RMCH+A Abstract'!K314</f>
        <v>0</v>
      </c>
    </row>
    <row r="81" spans="1:18">
      <c r="A81" s="37" t="s">
        <v>1009</v>
      </c>
      <c r="B81" s="40" t="s">
        <v>1013</v>
      </c>
      <c r="C81" s="40" t="s">
        <v>1014</v>
      </c>
      <c r="D81" s="39" t="s">
        <v>97</v>
      </c>
      <c r="E81" s="39" t="s">
        <v>98</v>
      </c>
      <c r="F81" s="1219"/>
      <c r="G81" s="1219"/>
      <c r="H81" s="1567"/>
      <c r="I81" s="1567"/>
      <c r="J81" s="1120"/>
      <c r="K81" s="1219"/>
      <c r="L81" s="1219"/>
      <c r="M81" s="1209">
        <f t="shared" si="14"/>
        <v>0</v>
      </c>
      <c r="N81" s="1571"/>
      <c r="O81" s="1209">
        <f t="shared" si="15"/>
        <v>0</v>
      </c>
      <c r="P81" s="1195"/>
      <c r="Q81" s="445">
        <f>'RMCH+A Abstract'!J315</f>
        <v>0</v>
      </c>
      <c r="R81" s="599">
        <f>'RMCH+A Abstract'!K315</f>
        <v>0</v>
      </c>
    </row>
    <row r="82" spans="1:18">
      <c r="A82" s="37" t="s">
        <v>1012</v>
      </c>
      <c r="B82" s="40" t="s">
        <v>1016</v>
      </c>
      <c r="C82" s="40" t="s">
        <v>1017</v>
      </c>
      <c r="D82" s="39" t="s">
        <v>97</v>
      </c>
      <c r="E82" s="39" t="s">
        <v>98</v>
      </c>
      <c r="F82" s="1103"/>
      <c r="G82" s="1103"/>
      <c r="H82" s="1273"/>
      <c r="I82" s="1273"/>
      <c r="J82" s="1120"/>
      <c r="K82" s="1103"/>
      <c r="L82" s="1103"/>
      <c r="M82" s="1217">
        <f t="shared" si="14"/>
        <v>0</v>
      </c>
      <c r="N82" s="1570"/>
      <c r="O82" s="1217">
        <f t="shared" si="15"/>
        <v>0</v>
      </c>
      <c r="P82" s="1106"/>
      <c r="Q82" s="445">
        <f>'RMCH+A Abstract'!J316</f>
        <v>0</v>
      </c>
      <c r="R82" s="599">
        <f>'RMCH+A Abstract'!K316</f>
        <v>0</v>
      </c>
    </row>
    <row r="83" spans="1:18">
      <c r="A83" s="37" t="s">
        <v>1015</v>
      </c>
      <c r="B83" s="40" t="s">
        <v>1019</v>
      </c>
      <c r="C83" s="40" t="s">
        <v>1020</v>
      </c>
      <c r="D83" s="39" t="s">
        <v>97</v>
      </c>
      <c r="E83" s="39" t="s">
        <v>98</v>
      </c>
      <c r="F83" s="1103"/>
      <c r="G83" s="1103"/>
      <c r="H83" s="1273"/>
      <c r="I83" s="1273"/>
      <c r="J83" s="1102"/>
      <c r="K83" s="1103"/>
      <c r="L83" s="1103"/>
      <c r="M83" s="1217">
        <f t="shared" si="14"/>
        <v>0</v>
      </c>
      <c r="N83" s="1570"/>
      <c r="O83" s="1217">
        <f t="shared" si="15"/>
        <v>0</v>
      </c>
      <c r="P83" s="1106"/>
      <c r="Q83" s="445">
        <f>'RMCH+A Abstract'!J317</f>
        <v>0</v>
      </c>
      <c r="R83" s="599">
        <f>'RMCH+A Abstract'!K317</f>
        <v>0</v>
      </c>
    </row>
    <row r="84" spans="1:18">
      <c r="A84" s="37" t="s">
        <v>1018</v>
      </c>
      <c r="B84" s="40" t="s">
        <v>1022</v>
      </c>
      <c r="C84" s="40" t="s">
        <v>1023</v>
      </c>
      <c r="D84" s="39" t="s">
        <v>97</v>
      </c>
      <c r="E84" s="39" t="s">
        <v>98</v>
      </c>
      <c r="F84" s="1103"/>
      <c r="G84" s="1103"/>
      <c r="H84" s="1273"/>
      <c r="I84" s="1273"/>
      <c r="J84" s="1120"/>
      <c r="K84" s="1103"/>
      <c r="L84" s="1103"/>
      <c r="M84" s="1217">
        <f t="shared" si="14"/>
        <v>0</v>
      </c>
      <c r="N84" s="1570"/>
      <c r="O84" s="1217">
        <f t="shared" si="15"/>
        <v>0</v>
      </c>
      <c r="P84" s="1106"/>
      <c r="Q84" s="445">
        <f>'RMCH+A Abstract'!J318</f>
        <v>0</v>
      </c>
      <c r="R84" s="599">
        <f>'RMCH+A Abstract'!K318</f>
        <v>0</v>
      </c>
    </row>
    <row r="85" spans="1:18">
      <c r="A85" s="37" t="s">
        <v>1021</v>
      </c>
      <c r="B85" s="40" t="s">
        <v>1025</v>
      </c>
      <c r="C85" s="40" t="s">
        <v>1026</v>
      </c>
      <c r="D85" s="39" t="s">
        <v>97</v>
      </c>
      <c r="E85" s="39" t="s">
        <v>98</v>
      </c>
      <c r="F85" s="1135"/>
      <c r="G85" s="1135"/>
      <c r="H85" s="1135"/>
      <c r="I85" s="1135"/>
      <c r="J85" s="1135"/>
      <c r="K85" s="1135"/>
      <c r="L85" s="1135"/>
      <c r="M85" s="1209">
        <f t="shared" si="14"/>
        <v>0</v>
      </c>
      <c r="N85" s="1245"/>
      <c r="O85" s="1209">
        <f t="shared" si="15"/>
        <v>0</v>
      </c>
      <c r="P85" s="1135"/>
      <c r="Q85" s="445">
        <f>'RMCH+A Abstract'!J319</f>
        <v>0</v>
      </c>
      <c r="R85" s="599">
        <f>'RMCH+A Abstract'!K319</f>
        <v>0</v>
      </c>
    </row>
    <row r="86" spans="1:18">
      <c r="A86" s="37" t="s">
        <v>1024</v>
      </c>
      <c r="B86" s="40" t="s">
        <v>1028</v>
      </c>
      <c r="C86" s="40" t="s">
        <v>1029</v>
      </c>
      <c r="D86" s="39" t="s">
        <v>97</v>
      </c>
      <c r="E86" s="39" t="s">
        <v>98</v>
      </c>
      <c r="F86" s="1103"/>
      <c r="G86" s="1103"/>
      <c r="H86" s="1273"/>
      <c r="I86" s="1273"/>
      <c r="J86" s="1102"/>
      <c r="K86" s="1103"/>
      <c r="L86" s="1103"/>
      <c r="M86" s="1217">
        <f t="shared" si="14"/>
        <v>0</v>
      </c>
      <c r="N86" s="1570"/>
      <c r="O86" s="1217">
        <f t="shared" si="15"/>
        <v>0</v>
      </c>
      <c r="P86" s="1106"/>
      <c r="Q86" s="445">
        <f>'RMCH+A Abstract'!J320</f>
        <v>0</v>
      </c>
      <c r="R86" s="599">
        <f>'RMCH+A Abstract'!K320</f>
        <v>0</v>
      </c>
    </row>
    <row r="87" spans="1:18" ht="22.5">
      <c r="A87" s="37" t="s">
        <v>1027</v>
      </c>
      <c r="B87" s="40" t="s">
        <v>1031</v>
      </c>
      <c r="C87" s="40" t="s">
        <v>1032</v>
      </c>
      <c r="D87" s="39" t="s">
        <v>97</v>
      </c>
      <c r="E87" s="39" t="s">
        <v>98</v>
      </c>
      <c r="F87" s="1103"/>
      <c r="G87" s="1103"/>
      <c r="H87" s="1273"/>
      <c r="I87" s="1273"/>
      <c r="J87" s="1102"/>
      <c r="K87" s="1103"/>
      <c r="L87" s="1103"/>
      <c r="M87" s="1217">
        <f t="shared" si="14"/>
        <v>0</v>
      </c>
      <c r="N87" s="1570"/>
      <c r="O87" s="1217">
        <f t="shared" si="15"/>
        <v>0</v>
      </c>
      <c r="P87" s="1106"/>
      <c r="Q87" s="445">
        <f>'RMCH+A Abstract'!J321</f>
        <v>0</v>
      </c>
      <c r="R87" s="599">
        <f>'RMCH+A Abstract'!K321</f>
        <v>0</v>
      </c>
    </row>
    <row r="88" spans="1:18">
      <c r="A88" s="37" t="s">
        <v>1030</v>
      </c>
      <c r="B88" s="40" t="s">
        <v>1034</v>
      </c>
      <c r="C88" s="40" t="s">
        <v>1035</v>
      </c>
      <c r="D88" s="39" t="s">
        <v>97</v>
      </c>
      <c r="E88" s="39" t="s">
        <v>98</v>
      </c>
      <c r="F88" s="1219"/>
      <c r="G88" s="1219"/>
      <c r="H88" s="1567"/>
      <c r="I88" s="1567"/>
      <c r="J88" s="1135"/>
      <c r="K88" s="1135"/>
      <c r="L88" s="1219"/>
      <c r="M88" s="1209">
        <f t="shared" si="14"/>
        <v>0</v>
      </c>
      <c r="N88" s="1571"/>
      <c r="O88" s="1209">
        <f t="shared" si="15"/>
        <v>0</v>
      </c>
      <c r="P88" s="1195"/>
      <c r="Q88" s="445">
        <f>'RMCH+A Abstract'!J322</f>
        <v>0</v>
      </c>
      <c r="R88" s="599">
        <f>'RMCH+A Abstract'!K322</f>
        <v>0</v>
      </c>
    </row>
    <row r="89" spans="1:18" ht="22.5">
      <c r="A89" s="37" t="s">
        <v>1033</v>
      </c>
      <c r="B89" s="40" t="s">
        <v>1037</v>
      </c>
      <c r="C89" s="40" t="s">
        <v>1038</v>
      </c>
      <c r="D89" s="39" t="s">
        <v>97</v>
      </c>
      <c r="E89" s="39" t="s">
        <v>98</v>
      </c>
      <c r="F89" s="1103"/>
      <c r="G89" s="1103"/>
      <c r="H89" s="1273"/>
      <c r="I89" s="1273"/>
      <c r="J89" s="1120"/>
      <c r="K89" s="1103"/>
      <c r="L89" s="1103"/>
      <c r="M89" s="1217">
        <f t="shared" si="14"/>
        <v>0</v>
      </c>
      <c r="N89" s="1570"/>
      <c r="O89" s="1217">
        <f t="shared" si="15"/>
        <v>0</v>
      </c>
      <c r="P89" s="1106"/>
      <c r="Q89" s="445">
        <f>'RMCH+A Abstract'!J323</f>
        <v>0</v>
      </c>
      <c r="R89" s="599">
        <f>'RMCH+A Abstract'!K323</f>
        <v>0</v>
      </c>
    </row>
    <row r="90" spans="1:18">
      <c r="A90" s="37" t="s">
        <v>1036</v>
      </c>
      <c r="B90" s="40" t="s">
        <v>1040</v>
      </c>
      <c r="C90" s="40" t="s">
        <v>1041</v>
      </c>
      <c r="D90" s="39" t="s">
        <v>97</v>
      </c>
      <c r="E90" s="39" t="s">
        <v>98</v>
      </c>
      <c r="F90" s="1135"/>
      <c r="G90" s="1135"/>
      <c r="H90" s="1135"/>
      <c r="I90" s="1135"/>
      <c r="J90" s="1135"/>
      <c r="K90" s="1135"/>
      <c r="L90" s="1135"/>
      <c r="M90" s="1209">
        <f t="shared" si="14"/>
        <v>0</v>
      </c>
      <c r="N90" s="1245"/>
      <c r="O90" s="1209">
        <f t="shared" si="15"/>
        <v>0</v>
      </c>
      <c r="P90" s="1135"/>
      <c r="Q90" s="445">
        <f>'RMCH+A Abstract'!J324</f>
        <v>0</v>
      </c>
      <c r="R90" s="599">
        <f>'RMCH+A Abstract'!K324</f>
        <v>0</v>
      </c>
    </row>
    <row r="91" spans="1:18" ht="22.5">
      <c r="A91" s="37" t="s">
        <v>1039</v>
      </c>
      <c r="B91" s="40" t="s">
        <v>1043</v>
      </c>
      <c r="C91" s="40" t="s">
        <v>1044</v>
      </c>
      <c r="D91" s="39" t="s">
        <v>97</v>
      </c>
      <c r="E91" s="39" t="s">
        <v>98</v>
      </c>
      <c r="F91" s="1135"/>
      <c r="G91" s="1135"/>
      <c r="H91" s="1135"/>
      <c r="I91" s="1135"/>
      <c r="J91" s="1135"/>
      <c r="K91" s="1135"/>
      <c r="L91" s="1135"/>
      <c r="M91" s="1209">
        <f t="shared" si="14"/>
        <v>0</v>
      </c>
      <c r="N91" s="1245"/>
      <c r="O91" s="1209">
        <f t="shared" si="15"/>
        <v>0</v>
      </c>
      <c r="P91" s="1135"/>
      <c r="Q91" s="445">
        <f>'RMCH+A Abstract'!J325</f>
        <v>0</v>
      </c>
      <c r="R91" s="599">
        <f>'RMCH+A Abstract'!K325</f>
        <v>0</v>
      </c>
    </row>
    <row r="92" spans="1:18" ht="22.5">
      <c r="A92" s="37" t="s">
        <v>1042</v>
      </c>
      <c r="B92" s="40" t="s">
        <v>1046</v>
      </c>
      <c r="C92" s="40" t="s">
        <v>1047</v>
      </c>
      <c r="D92" s="39" t="s">
        <v>97</v>
      </c>
      <c r="E92" s="39" t="s">
        <v>98</v>
      </c>
      <c r="F92" s="1135"/>
      <c r="G92" s="1135"/>
      <c r="H92" s="1135"/>
      <c r="I92" s="1135"/>
      <c r="J92" s="1135"/>
      <c r="K92" s="1135"/>
      <c r="L92" s="1135"/>
      <c r="M92" s="1209">
        <f t="shared" si="14"/>
        <v>0</v>
      </c>
      <c r="N92" s="1245"/>
      <c r="O92" s="1209">
        <f t="shared" si="15"/>
        <v>0</v>
      </c>
      <c r="P92" s="1135"/>
      <c r="Q92" s="445">
        <f>'RMCH+A Abstract'!J326</f>
        <v>0</v>
      </c>
      <c r="R92" s="599">
        <f>'RMCH+A Abstract'!K326</f>
        <v>0</v>
      </c>
    </row>
    <row r="93" spans="1:18" ht="22.5">
      <c r="A93" s="37" t="s">
        <v>1045</v>
      </c>
      <c r="B93" s="40" t="s">
        <v>1049</v>
      </c>
      <c r="C93" s="40" t="s">
        <v>1050</v>
      </c>
      <c r="D93" s="39" t="s">
        <v>97</v>
      </c>
      <c r="E93" s="39" t="s">
        <v>98</v>
      </c>
      <c r="F93" s="1135"/>
      <c r="G93" s="1135"/>
      <c r="H93" s="1135"/>
      <c r="I93" s="1135"/>
      <c r="J93" s="1135"/>
      <c r="K93" s="1135"/>
      <c r="L93" s="1135"/>
      <c r="M93" s="1209">
        <f t="shared" si="14"/>
        <v>0</v>
      </c>
      <c r="N93" s="1245"/>
      <c r="O93" s="1209">
        <f t="shared" si="15"/>
        <v>0</v>
      </c>
      <c r="P93" s="1135"/>
      <c r="Q93" s="445">
        <f>'RMCH+A Abstract'!J327</f>
        <v>0</v>
      </c>
      <c r="R93" s="599">
        <f>'RMCH+A Abstract'!K327</f>
        <v>0</v>
      </c>
    </row>
    <row r="94" spans="1:18">
      <c r="A94" s="37" t="s">
        <v>1048</v>
      </c>
      <c r="B94" s="40" t="s">
        <v>1052</v>
      </c>
      <c r="C94" s="64" t="s">
        <v>1053</v>
      </c>
      <c r="D94" s="39" t="s">
        <v>97</v>
      </c>
      <c r="E94" s="39" t="s">
        <v>98</v>
      </c>
      <c r="F94" s="1135"/>
      <c r="G94" s="1135"/>
      <c r="H94" s="1135"/>
      <c r="I94" s="1135"/>
      <c r="J94" s="1135"/>
      <c r="K94" s="1135"/>
      <c r="L94" s="1135"/>
      <c r="M94" s="1209">
        <f t="shared" si="14"/>
        <v>0</v>
      </c>
      <c r="N94" s="1245"/>
      <c r="O94" s="1209">
        <f t="shared" si="15"/>
        <v>0</v>
      </c>
      <c r="P94" s="1135"/>
      <c r="Q94" s="445">
        <f>'RMCH+A Abstract'!J328</f>
        <v>0</v>
      </c>
      <c r="R94" s="599">
        <f>'RMCH+A Abstract'!K328</f>
        <v>0</v>
      </c>
    </row>
    <row r="95" spans="1:18">
      <c r="A95" s="37" t="s">
        <v>1051</v>
      </c>
      <c r="B95" s="40" t="s">
        <v>1055</v>
      </c>
      <c r="C95" s="40" t="s">
        <v>1056</v>
      </c>
      <c r="D95" s="39" t="s">
        <v>97</v>
      </c>
      <c r="E95" s="39" t="s">
        <v>98</v>
      </c>
      <c r="F95" s="1103"/>
      <c r="G95" s="1103"/>
      <c r="H95" s="1273"/>
      <c r="I95" s="1273"/>
      <c r="J95" s="1120"/>
      <c r="K95" s="1103"/>
      <c r="L95" s="1103"/>
      <c r="M95" s="1217">
        <f t="shared" si="14"/>
        <v>0</v>
      </c>
      <c r="N95" s="1570"/>
      <c r="O95" s="1217">
        <f t="shared" si="15"/>
        <v>0</v>
      </c>
      <c r="P95" s="1106"/>
      <c r="Q95" s="445">
        <f>'RMCH+A Abstract'!J329</f>
        <v>0</v>
      </c>
      <c r="R95" s="599">
        <f>'RMCH+A Abstract'!K329</f>
        <v>0</v>
      </c>
    </row>
    <row r="96" spans="1:18">
      <c r="A96" s="37" t="s">
        <v>1054</v>
      </c>
      <c r="B96" s="40" t="s">
        <v>1058</v>
      </c>
      <c r="C96" s="40" t="s">
        <v>1059</v>
      </c>
      <c r="D96" s="39" t="s">
        <v>97</v>
      </c>
      <c r="E96" s="39" t="s">
        <v>98</v>
      </c>
      <c r="F96" s="1103"/>
      <c r="G96" s="1103"/>
      <c r="H96" s="1273"/>
      <c r="I96" s="1273"/>
      <c r="J96" s="1102"/>
      <c r="K96" s="1103"/>
      <c r="L96" s="1103"/>
      <c r="M96" s="1217">
        <f t="shared" si="14"/>
        <v>0</v>
      </c>
      <c r="N96" s="1570"/>
      <c r="O96" s="1217">
        <f t="shared" si="15"/>
        <v>0</v>
      </c>
      <c r="P96" s="1106"/>
      <c r="Q96" s="445">
        <f>'RMCH+A Abstract'!J330</f>
        <v>0</v>
      </c>
      <c r="R96" s="599">
        <f>'RMCH+A Abstract'!K330</f>
        <v>0</v>
      </c>
    </row>
    <row r="97" spans="1:18" ht="22.5">
      <c r="A97" s="37" t="s">
        <v>1057</v>
      </c>
      <c r="B97" s="40" t="s">
        <v>1061</v>
      </c>
      <c r="C97" s="40" t="s">
        <v>1062</v>
      </c>
      <c r="D97" s="39" t="s">
        <v>97</v>
      </c>
      <c r="E97" s="39" t="s">
        <v>98</v>
      </c>
      <c r="F97" s="1103"/>
      <c r="G97" s="1103"/>
      <c r="H97" s="1273"/>
      <c r="I97" s="1273"/>
      <c r="J97" s="1102"/>
      <c r="K97" s="1103"/>
      <c r="L97" s="1103"/>
      <c r="M97" s="1217">
        <f t="shared" si="14"/>
        <v>0</v>
      </c>
      <c r="N97" s="1570"/>
      <c r="O97" s="1217">
        <f t="shared" si="15"/>
        <v>0</v>
      </c>
      <c r="P97" s="1106"/>
      <c r="Q97" s="445">
        <f>'RMCH+A Abstract'!J331</f>
        <v>0</v>
      </c>
      <c r="R97" s="599">
        <f>'RMCH+A Abstract'!K331</f>
        <v>0</v>
      </c>
    </row>
    <row r="98" spans="1:18" ht="22.5">
      <c r="A98" s="37" t="s">
        <v>1060</v>
      </c>
      <c r="B98" s="40" t="s">
        <v>1064</v>
      </c>
      <c r="C98" s="40" t="s">
        <v>1065</v>
      </c>
      <c r="D98" s="39" t="s">
        <v>97</v>
      </c>
      <c r="E98" s="39" t="s">
        <v>98</v>
      </c>
      <c r="F98" s="1219"/>
      <c r="G98" s="1219"/>
      <c r="H98" s="1567"/>
      <c r="I98" s="1567"/>
      <c r="J98" s="1135"/>
      <c r="K98" s="1135"/>
      <c r="L98" s="1219"/>
      <c r="M98" s="1209">
        <f t="shared" si="14"/>
        <v>0</v>
      </c>
      <c r="N98" s="1571"/>
      <c r="O98" s="1209">
        <f t="shared" si="15"/>
        <v>0</v>
      </c>
      <c r="P98" s="1195"/>
      <c r="Q98" s="445">
        <f>'RMCH+A Abstract'!J332</f>
        <v>0</v>
      </c>
      <c r="R98" s="599">
        <f>'RMCH+A Abstract'!K332</f>
        <v>0</v>
      </c>
    </row>
    <row r="99" spans="1:18" ht="22.5">
      <c r="A99" s="37" t="s">
        <v>1063</v>
      </c>
      <c r="B99" s="40" t="s">
        <v>1067</v>
      </c>
      <c r="C99" s="40" t="s">
        <v>1068</v>
      </c>
      <c r="D99" s="39" t="s">
        <v>97</v>
      </c>
      <c r="E99" s="39" t="s">
        <v>98</v>
      </c>
      <c r="F99" s="1103"/>
      <c r="G99" s="1103"/>
      <c r="H99" s="1273"/>
      <c r="I99" s="1273"/>
      <c r="J99" s="1102"/>
      <c r="K99" s="1103"/>
      <c r="L99" s="1103"/>
      <c r="M99" s="1217">
        <f t="shared" si="14"/>
        <v>0</v>
      </c>
      <c r="N99" s="1570"/>
      <c r="O99" s="1217">
        <f t="shared" si="15"/>
        <v>0</v>
      </c>
      <c r="P99" s="1106"/>
      <c r="Q99" s="445">
        <f>'RMCH+A Abstract'!J333</f>
        <v>0</v>
      </c>
      <c r="R99" s="599">
        <f>'RMCH+A Abstract'!K333</f>
        <v>0</v>
      </c>
    </row>
    <row r="100" spans="1:18">
      <c r="A100" s="37" t="s">
        <v>1066</v>
      </c>
      <c r="B100" s="40" t="s">
        <v>1070</v>
      </c>
      <c r="C100" s="40" t="s">
        <v>1071</v>
      </c>
      <c r="D100" s="39" t="s">
        <v>97</v>
      </c>
      <c r="E100" s="39" t="s">
        <v>98</v>
      </c>
      <c r="F100" s="1219"/>
      <c r="G100" s="1219"/>
      <c r="H100" s="1567"/>
      <c r="I100" s="1567"/>
      <c r="J100" s="1135"/>
      <c r="K100" s="1135"/>
      <c r="L100" s="1219"/>
      <c r="M100" s="1209">
        <f t="shared" si="14"/>
        <v>0</v>
      </c>
      <c r="N100" s="1571"/>
      <c r="O100" s="1209">
        <f t="shared" si="15"/>
        <v>0</v>
      </c>
      <c r="P100" s="1195"/>
      <c r="Q100" s="445">
        <f>'RMCH+A Abstract'!J334</f>
        <v>0</v>
      </c>
      <c r="R100" s="599">
        <f>'RMCH+A Abstract'!K334</f>
        <v>0</v>
      </c>
    </row>
    <row r="101" spans="1:18">
      <c r="A101" s="37" t="s">
        <v>1069</v>
      </c>
      <c r="B101" s="40"/>
      <c r="C101" s="40" t="s">
        <v>2964</v>
      </c>
      <c r="D101" s="39" t="s">
        <v>97</v>
      </c>
      <c r="E101" s="39" t="s">
        <v>98</v>
      </c>
      <c r="F101" s="1103"/>
      <c r="G101" s="1103"/>
      <c r="H101" s="1273"/>
      <c r="I101" s="1273"/>
      <c r="J101" s="1120"/>
      <c r="K101" s="1103"/>
      <c r="L101" s="1103"/>
      <c r="M101" s="1217">
        <f t="shared" si="14"/>
        <v>0</v>
      </c>
      <c r="N101" s="1570"/>
      <c r="O101" s="1217">
        <f t="shared" si="15"/>
        <v>0</v>
      </c>
      <c r="P101" s="1102"/>
      <c r="Q101" s="445">
        <f>'RMCH+A Abstract'!J335</f>
        <v>0</v>
      </c>
      <c r="R101" s="599">
        <f>'RMCH+A Abstract'!K335</f>
        <v>0</v>
      </c>
    </row>
    <row r="102" spans="1:18">
      <c r="A102" s="37" t="s">
        <v>3080</v>
      </c>
      <c r="B102" s="40"/>
      <c r="C102" s="40" t="s">
        <v>3081</v>
      </c>
      <c r="D102" s="39" t="s">
        <v>97</v>
      </c>
      <c r="E102" s="39" t="s">
        <v>98</v>
      </c>
      <c r="F102" s="1103"/>
      <c r="G102" s="1103"/>
      <c r="H102" s="1273"/>
      <c r="I102" s="1273"/>
      <c r="J102" s="1102"/>
      <c r="K102" s="1102"/>
      <c r="L102" s="1103"/>
      <c r="M102" s="1217">
        <f t="shared" si="14"/>
        <v>0</v>
      </c>
      <c r="N102" s="1570"/>
      <c r="O102" s="1217">
        <f t="shared" si="15"/>
        <v>0</v>
      </c>
      <c r="P102" s="1106"/>
      <c r="Q102" s="445">
        <f>'RMCH+A Abstract'!J336</f>
        <v>0</v>
      </c>
      <c r="R102" s="599">
        <f>'RMCH+A Abstract'!K336</f>
        <v>0</v>
      </c>
    </row>
    <row r="103" spans="1:18" s="458" customFormat="1">
      <c r="A103" s="90" t="s">
        <v>1072</v>
      </c>
      <c r="B103" s="84"/>
      <c r="C103" s="85" t="s">
        <v>1073</v>
      </c>
      <c r="D103" s="86"/>
      <c r="E103" s="86"/>
      <c r="F103" s="673"/>
      <c r="G103" s="673"/>
      <c r="H103" s="673"/>
      <c r="I103" s="673"/>
      <c r="J103" s="673"/>
      <c r="K103" s="673"/>
      <c r="L103" s="673"/>
      <c r="M103" s="602"/>
      <c r="N103" s="764"/>
      <c r="O103" s="591">
        <f>SUM(O104:O116)+O120</f>
        <v>0</v>
      </c>
      <c r="P103" s="673"/>
      <c r="Q103" s="780"/>
      <c r="R103" s="544">
        <f>SUM(R104:R116)+R120</f>
        <v>0</v>
      </c>
    </row>
    <row r="104" spans="1:18" s="459" customFormat="1">
      <c r="A104" s="37" t="s">
        <v>1074</v>
      </c>
      <c r="B104" s="40" t="s">
        <v>1075</v>
      </c>
      <c r="C104" s="38" t="s">
        <v>1076</v>
      </c>
      <c r="D104" s="39" t="s">
        <v>97</v>
      </c>
      <c r="E104" s="39" t="s">
        <v>209</v>
      </c>
      <c r="F104" s="1250"/>
      <c r="G104" s="1250"/>
      <c r="H104" s="1273"/>
      <c r="I104" s="1273"/>
      <c r="J104" s="1250"/>
      <c r="K104" s="1103"/>
      <c r="L104" s="1103"/>
      <c r="M104" s="1217">
        <f t="shared" ref="M104:M115" si="16">L104/100000</f>
        <v>0</v>
      </c>
      <c r="N104" s="1229"/>
      <c r="O104" s="1217">
        <f t="shared" ref="O104:O115" si="17">M104*N104</f>
        <v>0</v>
      </c>
      <c r="P104" s="1572"/>
      <c r="Q104" s="445">
        <f>'RMCH+A Abstract'!J398</f>
        <v>0</v>
      </c>
      <c r="R104" s="599">
        <f>'RMCH+A Abstract'!K398</f>
        <v>0</v>
      </c>
    </row>
    <row r="105" spans="1:18">
      <c r="A105" s="37" t="s">
        <v>1077</v>
      </c>
      <c r="B105" s="40" t="s">
        <v>1078</v>
      </c>
      <c r="C105" s="40" t="s">
        <v>1079</v>
      </c>
      <c r="D105" s="39" t="s">
        <v>97</v>
      </c>
      <c r="E105" s="39" t="s">
        <v>209</v>
      </c>
      <c r="F105" s="1102"/>
      <c r="G105" s="1103"/>
      <c r="H105" s="1273"/>
      <c r="I105" s="1273"/>
      <c r="J105" s="1102"/>
      <c r="K105" s="1102"/>
      <c r="L105" s="1102"/>
      <c r="M105" s="1217">
        <f t="shared" si="16"/>
        <v>0</v>
      </c>
      <c r="N105" s="1229"/>
      <c r="O105" s="1217">
        <f t="shared" si="17"/>
        <v>0</v>
      </c>
      <c r="P105" s="1106"/>
      <c r="Q105" s="445">
        <f>'RMCH+A Abstract'!J399</f>
        <v>0</v>
      </c>
      <c r="R105" s="599">
        <f>'RMCH+A Abstract'!K399</f>
        <v>0</v>
      </c>
    </row>
    <row r="106" spans="1:18">
      <c r="A106" s="37" t="s">
        <v>1080</v>
      </c>
      <c r="B106" s="40" t="s">
        <v>1081</v>
      </c>
      <c r="C106" s="40" t="s">
        <v>1082</v>
      </c>
      <c r="D106" s="39" t="s">
        <v>97</v>
      </c>
      <c r="E106" s="39" t="s">
        <v>209</v>
      </c>
      <c r="F106" s="1102"/>
      <c r="G106" s="1103"/>
      <c r="H106" s="1273"/>
      <c r="I106" s="1273"/>
      <c r="J106" s="1102"/>
      <c r="K106" s="1102"/>
      <c r="L106" s="1102"/>
      <c r="M106" s="1217">
        <f t="shared" si="16"/>
        <v>0</v>
      </c>
      <c r="N106" s="1229"/>
      <c r="O106" s="1217">
        <f t="shared" si="17"/>
        <v>0</v>
      </c>
      <c r="P106" s="1573"/>
      <c r="Q106" s="445">
        <f>'RMCH+A Abstract'!J400</f>
        <v>0</v>
      </c>
      <c r="R106" s="599">
        <f>'RMCH+A Abstract'!K400</f>
        <v>0</v>
      </c>
    </row>
    <row r="107" spans="1:18" ht="11.25" customHeight="1">
      <c r="A107" s="37" t="s">
        <v>1083</v>
      </c>
      <c r="B107" s="40" t="s">
        <v>1084</v>
      </c>
      <c r="C107" s="40" t="s">
        <v>2973</v>
      </c>
      <c r="D107" s="39" t="s">
        <v>97</v>
      </c>
      <c r="E107" s="39" t="s">
        <v>209</v>
      </c>
      <c r="F107" s="1102"/>
      <c r="G107" s="1537"/>
      <c r="H107" s="1273"/>
      <c r="I107" s="1273"/>
      <c r="J107" s="1118"/>
      <c r="K107" s="1102"/>
      <c r="L107" s="1102"/>
      <c r="M107" s="1217">
        <f t="shared" si="16"/>
        <v>0</v>
      </c>
      <c r="N107" s="1229"/>
      <c r="O107" s="1217">
        <f t="shared" si="17"/>
        <v>0</v>
      </c>
      <c r="P107" s="1252"/>
      <c r="Q107" s="445">
        <f>'RMCH+A Abstract'!J401</f>
        <v>0</v>
      </c>
      <c r="R107" s="599">
        <f>'RMCH+A Abstract'!K401</f>
        <v>0</v>
      </c>
    </row>
    <row r="108" spans="1:18">
      <c r="A108" s="37" t="s">
        <v>3082</v>
      </c>
      <c r="B108" s="40" t="s">
        <v>1086</v>
      </c>
      <c r="C108" s="40" t="s">
        <v>1087</v>
      </c>
      <c r="D108" s="39" t="s">
        <v>97</v>
      </c>
      <c r="E108" s="39" t="s">
        <v>209</v>
      </c>
      <c r="F108" s="1135"/>
      <c r="G108" s="1135"/>
      <c r="H108" s="1135"/>
      <c r="I108" s="1135"/>
      <c r="J108" s="1135"/>
      <c r="K108" s="1135"/>
      <c r="L108" s="1135"/>
      <c r="M108" s="1209">
        <f t="shared" si="16"/>
        <v>0</v>
      </c>
      <c r="N108" s="1245"/>
      <c r="O108" s="1209">
        <f t="shared" si="17"/>
        <v>0</v>
      </c>
      <c r="P108" s="1135"/>
      <c r="Q108" s="445">
        <f>'RMCH+A Abstract'!J402</f>
        <v>0</v>
      </c>
      <c r="R108" s="599">
        <f>'RMCH+A Abstract'!K402</f>
        <v>0</v>
      </c>
    </row>
    <row r="109" spans="1:18">
      <c r="A109" s="37" t="s">
        <v>1085</v>
      </c>
      <c r="B109" s="40" t="s">
        <v>1089</v>
      </c>
      <c r="C109" s="40" t="s">
        <v>1090</v>
      </c>
      <c r="D109" s="39" t="s">
        <v>97</v>
      </c>
      <c r="E109" s="39" t="s">
        <v>209</v>
      </c>
      <c r="F109" s="1135"/>
      <c r="G109" s="1135"/>
      <c r="H109" s="1135"/>
      <c r="I109" s="1135"/>
      <c r="J109" s="1135"/>
      <c r="K109" s="1135"/>
      <c r="L109" s="1135"/>
      <c r="M109" s="1209">
        <f t="shared" si="16"/>
        <v>0</v>
      </c>
      <c r="N109" s="1245"/>
      <c r="O109" s="1209">
        <f t="shared" si="17"/>
        <v>0</v>
      </c>
      <c r="P109" s="1135"/>
      <c r="Q109" s="445">
        <f>'RMCH+A Abstract'!J403</f>
        <v>0</v>
      </c>
      <c r="R109" s="599">
        <f>'RMCH+A Abstract'!K403</f>
        <v>0</v>
      </c>
    </row>
    <row r="110" spans="1:18">
      <c r="A110" s="37" t="s">
        <v>1088</v>
      </c>
      <c r="B110" s="40" t="s">
        <v>1092</v>
      </c>
      <c r="C110" s="40" t="s">
        <v>1093</v>
      </c>
      <c r="D110" s="39" t="s">
        <v>97</v>
      </c>
      <c r="E110" s="39" t="s">
        <v>209</v>
      </c>
      <c r="F110" s="1135"/>
      <c r="G110" s="1135"/>
      <c r="H110" s="1135"/>
      <c r="I110" s="1135"/>
      <c r="J110" s="1135"/>
      <c r="K110" s="1135"/>
      <c r="L110" s="1135"/>
      <c r="M110" s="1209">
        <f t="shared" si="16"/>
        <v>0</v>
      </c>
      <c r="N110" s="1245"/>
      <c r="O110" s="1209">
        <f t="shared" si="17"/>
        <v>0</v>
      </c>
      <c r="P110" s="1135"/>
      <c r="Q110" s="445">
        <f>'RMCH+A Abstract'!J404</f>
        <v>0</v>
      </c>
      <c r="R110" s="599">
        <f>'RMCH+A Abstract'!K404</f>
        <v>0</v>
      </c>
    </row>
    <row r="111" spans="1:18">
      <c r="A111" s="37" t="s">
        <v>1091</v>
      </c>
      <c r="B111" s="40" t="s">
        <v>1095</v>
      </c>
      <c r="C111" s="66" t="s">
        <v>1096</v>
      </c>
      <c r="D111" s="39" t="s">
        <v>97</v>
      </c>
      <c r="E111" s="39" t="s">
        <v>209</v>
      </c>
      <c r="F111" s="1135"/>
      <c r="G111" s="1135"/>
      <c r="H111" s="1135"/>
      <c r="I111" s="1135"/>
      <c r="J111" s="1135"/>
      <c r="K111" s="1135"/>
      <c r="L111" s="1135"/>
      <c r="M111" s="1209">
        <f t="shared" si="16"/>
        <v>0</v>
      </c>
      <c r="N111" s="1245"/>
      <c r="O111" s="1209">
        <f t="shared" si="17"/>
        <v>0</v>
      </c>
      <c r="P111" s="1135"/>
      <c r="Q111" s="445">
        <f>'RMCH+A Abstract'!J405</f>
        <v>0</v>
      </c>
      <c r="R111" s="599">
        <f>'RMCH+A Abstract'!K405</f>
        <v>0</v>
      </c>
    </row>
    <row r="112" spans="1:18" ht="15">
      <c r="A112" s="37" t="s">
        <v>1094</v>
      </c>
      <c r="B112" s="40" t="s">
        <v>1098</v>
      </c>
      <c r="C112" s="40" t="s">
        <v>1099</v>
      </c>
      <c r="D112" s="39" t="s">
        <v>97</v>
      </c>
      <c r="E112" s="39" t="s">
        <v>209</v>
      </c>
      <c r="F112" s="1102"/>
      <c r="G112" s="1103"/>
      <c r="H112" s="1273"/>
      <c r="I112" s="1273"/>
      <c r="J112" s="1102"/>
      <c r="K112" s="1102"/>
      <c r="L112" s="1102"/>
      <c r="M112" s="1217">
        <f t="shared" si="16"/>
        <v>0</v>
      </c>
      <c r="N112" s="1253"/>
      <c r="O112" s="1217">
        <f t="shared" si="17"/>
        <v>0</v>
      </c>
      <c r="P112" s="1247"/>
      <c r="Q112" s="445">
        <f>'RMCH+A Abstract'!J406</f>
        <v>0</v>
      </c>
      <c r="R112" s="599">
        <f>'RMCH+A Abstract'!K406</f>
        <v>0</v>
      </c>
    </row>
    <row r="113" spans="1:18" ht="15">
      <c r="A113" s="37" t="s">
        <v>1097</v>
      </c>
      <c r="B113" s="40" t="s">
        <v>1101</v>
      </c>
      <c r="C113" s="40" t="s">
        <v>1102</v>
      </c>
      <c r="D113" s="39" t="s">
        <v>97</v>
      </c>
      <c r="E113" s="39" t="s">
        <v>209</v>
      </c>
      <c r="F113" s="1102"/>
      <c r="G113" s="1103"/>
      <c r="H113" s="1273"/>
      <c r="I113" s="1273"/>
      <c r="J113" s="1102"/>
      <c r="K113" s="1102"/>
      <c r="L113" s="1102"/>
      <c r="M113" s="1217">
        <f t="shared" si="16"/>
        <v>0</v>
      </c>
      <c r="N113" s="1253"/>
      <c r="O113" s="1217">
        <f t="shared" si="17"/>
        <v>0</v>
      </c>
      <c r="P113" s="1064"/>
      <c r="Q113" s="445">
        <f>'RMCH+A Abstract'!J407</f>
        <v>0</v>
      </c>
      <c r="R113" s="599">
        <f>'RMCH+A Abstract'!K407</f>
        <v>0</v>
      </c>
    </row>
    <row r="114" spans="1:18">
      <c r="A114" s="37" t="s">
        <v>1100</v>
      </c>
      <c r="B114" s="40" t="s">
        <v>1104</v>
      </c>
      <c r="C114" s="40" t="s">
        <v>1105</v>
      </c>
      <c r="D114" s="39" t="s">
        <v>97</v>
      </c>
      <c r="E114" s="39" t="s">
        <v>209</v>
      </c>
      <c r="F114" s="1135"/>
      <c r="G114" s="1135"/>
      <c r="H114" s="1135"/>
      <c r="I114" s="1135"/>
      <c r="J114" s="1135"/>
      <c r="K114" s="1135"/>
      <c r="L114" s="1135"/>
      <c r="M114" s="1209">
        <f t="shared" si="16"/>
        <v>0</v>
      </c>
      <c r="N114" s="1245"/>
      <c r="O114" s="1209">
        <f t="shared" si="17"/>
        <v>0</v>
      </c>
      <c r="P114" s="1135"/>
      <c r="Q114" s="445">
        <f>'RMCH+A Abstract'!J408</f>
        <v>0</v>
      </c>
      <c r="R114" s="599">
        <f>'RMCH+A Abstract'!K408</f>
        <v>0</v>
      </c>
    </row>
    <row r="115" spans="1:18">
      <c r="A115" s="37" t="s">
        <v>1103</v>
      </c>
      <c r="B115" s="40" t="s">
        <v>1107</v>
      </c>
      <c r="C115" s="40" t="s">
        <v>1108</v>
      </c>
      <c r="D115" s="39" t="s">
        <v>97</v>
      </c>
      <c r="E115" s="39" t="s">
        <v>209</v>
      </c>
      <c r="F115" s="1135"/>
      <c r="G115" s="1135"/>
      <c r="H115" s="1135"/>
      <c r="I115" s="1135"/>
      <c r="J115" s="1135"/>
      <c r="K115" s="1135"/>
      <c r="L115" s="1135"/>
      <c r="M115" s="1209">
        <f t="shared" si="16"/>
        <v>0</v>
      </c>
      <c r="N115" s="1245"/>
      <c r="O115" s="1209">
        <f t="shared" si="17"/>
        <v>0</v>
      </c>
      <c r="P115" s="1135"/>
      <c r="Q115" s="445">
        <f>'RMCH+A Abstract'!J409</f>
        <v>0</v>
      </c>
      <c r="R115" s="599">
        <f>'RMCH+A Abstract'!K409</f>
        <v>0</v>
      </c>
    </row>
    <row r="116" spans="1:18">
      <c r="A116" s="101" t="s">
        <v>1106</v>
      </c>
      <c r="B116" s="101" t="s">
        <v>1126</v>
      </c>
      <c r="C116" s="101" t="s">
        <v>1127</v>
      </c>
      <c r="D116" s="238" t="s">
        <v>97</v>
      </c>
      <c r="E116" s="238" t="s">
        <v>209</v>
      </c>
      <c r="F116" s="757"/>
      <c r="G116" s="757"/>
      <c r="H116" s="757"/>
      <c r="I116" s="757"/>
      <c r="J116" s="757"/>
      <c r="K116" s="757"/>
      <c r="L116" s="757"/>
      <c r="M116" s="600"/>
      <c r="N116" s="773"/>
      <c r="O116" s="600">
        <f>SUM(O117:O119)</f>
        <v>0</v>
      </c>
      <c r="P116" s="757"/>
      <c r="Q116" s="759"/>
      <c r="R116" s="600">
        <f>SUM(R117:R119)</f>
        <v>0</v>
      </c>
    </row>
    <row r="117" spans="1:18">
      <c r="A117" s="37" t="s">
        <v>3087</v>
      </c>
      <c r="B117" s="40" t="s">
        <v>1128</v>
      </c>
      <c r="C117" s="1254" t="s">
        <v>4102</v>
      </c>
      <c r="D117" s="39" t="s">
        <v>97</v>
      </c>
      <c r="E117" s="60" t="s">
        <v>209</v>
      </c>
      <c r="F117" s="1135"/>
      <c r="G117" s="1135"/>
      <c r="H117" s="1135"/>
      <c r="I117" s="1135"/>
      <c r="J117" s="1135"/>
      <c r="K117" s="1135"/>
      <c r="L117" s="1135"/>
      <c r="M117" s="1209">
        <f>L117/100000</f>
        <v>0</v>
      </c>
      <c r="N117" s="1245"/>
      <c r="O117" s="1209">
        <f>M117*N117</f>
        <v>0</v>
      </c>
      <c r="P117" s="1135"/>
      <c r="Q117" s="445">
        <f>'RMCH+A Abstract'!J411</f>
        <v>0</v>
      </c>
      <c r="R117" s="599">
        <f>'RMCH+A Abstract'!K411</f>
        <v>0</v>
      </c>
    </row>
    <row r="118" spans="1:18">
      <c r="A118" s="37" t="s">
        <v>3088</v>
      </c>
      <c r="B118" s="40" t="s">
        <v>1129</v>
      </c>
      <c r="C118" s="40" t="s">
        <v>1130</v>
      </c>
      <c r="D118" s="39" t="s">
        <v>97</v>
      </c>
      <c r="E118" s="60" t="s">
        <v>209</v>
      </c>
      <c r="F118" s="1102"/>
      <c r="G118" s="1103"/>
      <c r="H118" s="1273"/>
      <c r="I118" s="1273"/>
      <c r="J118" s="1102"/>
      <c r="K118" s="1102"/>
      <c r="L118" s="1102"/>
      <c r="M118" s="1217">
        <f>L118/100000</f>
        <v>0</v>
      </c>
      <c r="N118" s="1229"/>
      <c r="O118" s="1217">
        <f>M118*N118</f>
        <v>0</v>
      </c>
      <c r="P118" s="1106"/>
      <c r="Q118" s="445">
        <f>'RMCH+A Abstract'!J412</f>
        <v>0</v>
      </c>
      <c r="R118" s="599">
        <f>'RMCH+A Abstract'!K412</f>
        <v>0</v>
      </c>
    </row>
    <row r="119" spans="1:18">
      <c r="A119" s="37" t="s">
        <v>3089</v>
      </c>
      <c r="B119" s="40"/>
      <c r="C119" s="40" t="s">
        <v>1475</v>
      </c>
      <c r="D119" s="39" t="s">
        <v>97</v>
      </c>
      <c r="E119" s="60" t="s">
        <v>209</v>
      </c>
      <c r="F119" s="1135"/>
      <c r="G119" s="1135"/>
      <c r="H119" s="1135"/>
      <c r="I119" s="1135"/>
      <c r="J119" s="1135"/>
      <c r="K119" s="1135"/>
      <c r="L119" s="1135"/>
      <c r="M119" s="1209">
        <f>L119/100000</f>
        <v>0</v>
      </c>
      <c r="N119" s="1245"/>
      <c r="O119" s="1209">
        <f>M119*N119</f>
        <v>0</v>
      </c>
      <c r="P119" s="1135"/>
      <c r="Q119" s="445">
        <f>'RMCH+A Abstract'!J413</f>
        <v>0</v>
      </c>
      <c r="R119" s="599">
        <f>'RMCH+A Abstract'!K413</f>
        <v>0</v>
      </c>
    </row>
    <row r="120" spans="1:18">
      <c r="A120" s="37" t="s">
        <v>3437</v>
      </c>
      <c r="B120" s="40" t="s">
        <v>1109</v>
      </c>
      <c r="C120" s="40" t="s">
        <v>3083</v>
      </c>
      <c r="D120" s="39" t="s">
        <v>97</v>
      </c>
      <c r="E120" s="39" t="s">
        <v>209</v>
      </c>
      <c r="F120" s="1135"/>
      <c r="G120" s="1135"/>
      <c r="H120" s="1135"/>
      <c r="I120" s="1135"/>
      <c r="J120" s="1135"/>
      <c r="K120" s="1135"/>
      <c r="L120" s="1135"/>
      <c r="M120" s="1209">
        <f t="shared" ref="M120" si="18">L120/100000</f>
        <v>0</v>
      </c>
      <c r="N120" s="1245"/>
      <c r="O120" s="1209">
        <f t="shared" ref="O120" si="19">M120*N120</f>
        <v>0</v>
      </c>
      <c r="P120" s="1135"/>
      <c r="Q120" s="445">
        <f>'RMCH+A Abstract'!J414</f>
        <v>0</v>
      </c>
      <c r="R120" s="599">
        <f>'RMCH+A Abstract'!K414</f>
        <v>0</v>
      </c>
    </row>
    <row r="121" spans="1:18" s="458" customFormat="1">
      <c r="A121" s="90" t="s">
        <v>1110</v>
      </c>
      <c r="B121" s="84"/>
      <c r="C121" s="85" t="s">
        <v>3084</v>
      </c>
      <c r="D121" s="86"/>
      <c r="E121" s="86"/>
      <c r="F121" s="673"/>
      <c r="G121" s="673"/>
      <c r="H121" s="673"/>
      <c r="I121" s="673"/>
      <c r="J121" s="673"/>
      <c r="K121" s="673"/>
      <c r="L121" s="673"/>
      <c r="M121" s="602"/>
      <c r="N121" s="764"/>
      <c r="O121" s="591">
        <f>SUM(O122:O126)</f>
        <v>0</v>
      </c>
      <c r="P121" s="673"/>
      <c r="Q121" s="780"/>
      <c r="R121" s="544">
        <f>SUM(R122:R126)</f>
        <v>0</v>
      </c>
    </row>
    <row r="122" spans="1:18" ht="22.5">
      <c r="A122" s="37" t="s">
        <v>1112</v>
      </c>
      <c r="B122" s="40" t="s">
        <v>1113</v>
      </c>
      <c r="C122" s="40" t="s">
        <v>1114</v>
      </c>
      <c r="D122" s="39" t="s">
        <v>97</v>
      </c>
      <c r="E122" s="39" t="s">
        <v>103</v>
      </c>
      <c r="F122" s="1102"/>
      <c r="G122" s="1103"/>
      <c r="H122" s="1273"/>
      <c r="I122" s="1273"/>
      <c r="J122" s="1102"/>
      <c r="K122" s="1102"/>
      <c r="L122" s="1102"/>
      <c r="M122" s="1217">
        <f>L122/100000</f>
        <v>0</v>
      </c>
      <c r="N122" s="1229"/>
      <c r="O122" s="1217">
        <f>M122*N122</f>
        <v>0</v>
      </c>
      <c r="P122" s="1560"/>
      <c r="Q122" s="445">
        <f>'RMCH+A Abstract'!J466</f>
        <v>0</v>
      </c>
      <c r="R122" s="599">
        <f>'RMCH+A Abstract'!K466</f>
        <v>0</v>
      </c>
    </row>
    <row r="123" spans="1:18">
      <c r="A123" s="37" t="s">
        <v>1115</v>
      </c>
      <c r="B123" s="40" t="s">
        <v>1116</v>
      </c>
      <c r="C123" s="40" t="s">
        <v>1117</v>
      </c>
      <c r="D123" s="39" t="s">
        <v>97</v>
      </c>
      <c r="E123" s="39" t="s">
        <v>103</v>
      </c>
      <c r="F123" s="1102"/>
      <c r="G123" s="1103"/>
      <c r="H123" s="1273"/>
      <c r="I123" s="1273"/>
      <c r="J123" s="1102"/>
      <c r="K123" s="1102"/>
      <c r="L123" s="1102"/>
      <c r="M123" s="1217">
        <f>L123/100000</f>
        <v>0</v>
      </c>
      <c r="N123" s="1229"/>
      <c r="O123" s="1217">
        <f>M123*N123</f>
        <v>0</v>
      </c>
      <c r="P123" s="1106"/>
      <c r="Q123" s="445">
        <f>'RMCH+A Abstract'!J467</f>
        <v>0</v>
      </c>
      <c r="R123" s="599">
        <f>'RMCH+A Abstract'!K467</f>
        <v>0</v>
      </c>
    </row>
    <row r="124" spans="1:18" ht="22.5">
      <c r="A124" s="37" t="s">
        <v>1118</v>
      </c>
      <c r="B124" s="40" t="s">
        <v>1119</v>
      </c>
      <c r="C124" s="40" t="s">
        <v>1120</v>
      </c>
      <c r="D124" s="39" t="s">
        <v>97</v>
      </c>
      <c r="E124" s="39" t="s">
        <v>103</v>
      </c>
      <c r="F124" s="1102"/>
      <c r="G124" s="1103"/>
      <c r="H124" s="1273"/>
      <c r="I124" s="1273"/>
      <c r="J124" s="1102"/>
      <c r="K124" s="1102"/>
      <c r="L124" s="1102"/>
      <c r="M124" s="1217">
        <f>L124/100000</f>
        <v>0</v>
      </c>
      <c r="N124" s="1229"/>
      <c r="O124" s="1217">
        <f>M124*N124</f>
        <v>0</v>
      </c>
      <c r="P124" s="1106"/>
      <c r="Q124" s="445">
        <f>'RMCH+A Abstract'!J468</f>
        <v>0</v>
      </c>
      <c r="R124" s="599">
        <f>'RMCH+A Abstract'!K468</f>
        <v>0</v>
      </c>
    </row>
    <row r="125" spans="1:18" ht="22.5">
      <c r="A125" s="37" t="s">
        <v>1121</v>
      </c>
      <c r="B125" s="40" t="s">
        <v>1122</v>
      </c>
      <c r="C125" s="40" t="s">
        <v>1123</v>
      </c>
      <c r="D125" s="39" t="s">
        <v>97</v>
      </c>
      <c r="E125" s="39" t="s">
        <v>103</v>
      </c>
      <c r="F125" s="1135"/>
      <c r="G125" s="1135"/>
      <c r="H125" s="1135"/>
      <c r="I125" s="1135"/>
      <c r="J125" s="1135"/>
      <c r="K125" s="1135"/>
      <c r="L125" s="1135"/>
      <c r="M125" s="1209">
        <f>L125/100000</f>
        <v>0</v>
      </c>
      <c r="N125" s="1245"/>
      <c r="O125" s="1209">
        <f>M125*N125</f>
        <v>0</v>
      </c>
      <c r="P125" s="1135"/>
      <c r="Q125" s="445">
        <f>'RMCH+A Abstract'!J469</f>
        <v>0</v>
      </c>
      <c r="R125" s="599">
        <f>'RMCH+A Abstract'!K469</f>
        <v>0</v>
      </c>
    </row>
    <row r="126" spans="1:18">
      <c r="A126" s="37" t="s">
        <v>3085</v>
      </c>
      <c r="B126" s="40"/>
      <c r="C126" s="40" t="s">
        <v>3086</v>
      </c>
      <c r="D126" s="39" t="s">
        <v>97</v>
      </c>
      <c r="E126" s="39" t="s">
        <v>103</v>
      </c>
      <c r="F126" s="1135"/>
      <c r="G126" s="1135"/>
      <c r="H126" s="1135"/>
      <c r="I126" s="1135"/>
      <c r="J126" s="1135"/>
      <c r="K126" s="1135"/>
      <c r="L126" s="1135"/>
      <c r="M126" s="1209">
        <f>L126/100000</f>
        <v>0</v>
      </c>
      <c r="N126" s="1245"/>
      <c r="O126" s="1209">
        <f>M126*N126</f>
        <v>0</v>
      </c>
      <c r="P126" s="1135"/>
      <c r="Q126" s="445">
        <f>'RMCH+A Abstract'!J470</f>
        <v>0</v>
      </c>
      <c r="R126" s="599">
        <f>'RMCH+A Abstract'!K470</f>
        <v>0</v>
      </c>
    </row>
    <row r="127" spans="1:18">
      <c r="A127" s="90" t="s">
        <v>1131</v>
      </c>
      <c r="B127" s="84"/>
      <c r="C127" s="85" t="s">
        <v>3090</v>
      </c>
      <c r="D127" s="84"/>
      <c r="E127" s="84"/>
      <c r="F127" s="662"/>
      <c r="G127" s="662"/>
      <c r="H127" s="662"/>
      <c r="I127" s="662"/>
      <c r="J127" s="662"/>
      <c r="K127" s="662"/>
      <c r="L127" s="662"/>
      <c r="M127" s="88"/>
      <c r="N127" s="774"/>
      <c r="O127" s="89">
        <f>SUM(O128:O130)</f>
        <v>0</v>
      </c>
      <c r="P127" s="662"/>
      <c r="Q127" s="781"/>
      <c r="R127" s="537">
        <f>SUM(R128:R130)</f>
        <v>0</v>
      </c>
    </row>
    <row r="128" spans="1:18">
      <c r="A128" s="37" t="s">
        <v>1133</v>
      </c>
      <c r="B128" s="40" t="s">
        <v>927</v>
      </c>
      <c r="C128" s="40" t="s">
        <v>928</v>
      </c>
      <c r="D128" s="39" t="s">
        <v>97</v>
      </c>
      <c r="E128" s="39" t="s">
        <v>2449</v>
      </c>
      <c r="F128" s="1102"/>
      <c r="G128" s="1103"/>
      <c r="H128" s="1120"/>
      <c r="I128" s="1120"/>
      <c r="J128" s="1102"/>
      <c r="K128" s="1102"/>
      <c r="L128" s="1102"/>
      <c r="M128" s="1217">
        <f>L128/100000</f>
        <v>0</v>
      </c>
      <c r="N128" s="1229"/>
      <c r="O128" s="1217">
        <f>M128*N128</f>
        <v>0</v>
      </c>
      <c r="P128" s="1106"/>
      <c r="Q128" s="445">
        <f>'Blood services &amp; Disorders Abs.'!J28</f>
        <v>0</v>
      </c>
      <c r="R128" s="599">
        <f>'Blood services &amp; Disorders Abs.'!K28</f>
        <v>0</v>
      </c>
    </row>
    <row r="129" spans="1:18">
      <c r="A129" s="37" t="s">
        <v>2461</v>
      </c>
      <c r="B129" s="40" t="s">
        <v>927</v>
      </c>
      <c r="C129" s="40" t="s">
        <v>2810</v>
      </c>
      <c r="D129" s="39" t="s">
        <v>97</v>
      </c>
      <c r="E129" s="39" t="s">
        <v>2449</v>
      </c>
      <c r="F129" s="1135"/>
      <c r="G129" s="1135"/>
      <c r="H129" s="1135"/>
      <c r="I129" s="1135"/>
      <c r="J129" s="1135"/>
      <c r="K129" s="1135"/>
      <c r="L129" s="1135"/>
      <c r="M129" s="1209">
        <f>L129/100000</f>
        <v>0</v>
      </c>
      <c r="N129" s="1245"/>
      <c r="O129" s="1209">
        <f>M129*N129</f>
        <v>0</v>
      </c>
      <c r="P129" s="1135"/>
      <c r="Q129" s="445">
        <f>'Blood services &amp; Disorders Abs.'!J29</f>
        <v>0</v>
      </c>
      <c r="R129" s="599">
        <f>'Blood services &amp; Disorders Abs.'!K29</f>
        <v>0</v>
      </c>
    </row>
    <row r="130" spans="1:18">
      <c r="A130" s="37" t="s">
        <v>3091</v>
      </c>
      <c r="B130" s="40"/>
      <c r="C130" s="40" t="s">
        <v>3092</v>
      </c>
      <c r="D130" s="39" t="s">
        <v>97</v>
      </c>
      <c r="E130" s="39" t="s">
        <v>2449</v>
      </c>
      <c r="F130" s="1135"/>
      <c r="G130" s="1135"/>
      <c r="H130" s="1135"/>
      <c r="I130" s="1135"/>
      <c r="J130" s="1135"/>
      <c r="K130" s="1135"/>
      <c r="L130" s="1135"/>
      <c r="M130" s="1209">
        <f>L130/100000</f>
        <v>0</v>
      </c>
      <c r="N130" s="1245"/>
      <c r="O130" s="1209">
        <f>M130*N130</f>
        <v>0</v>
      </c>
      <c r="P130" s="1135"/>
      <c r="Q130" s="445">
        <f>'Blood services &amp; Disorders Abs.'!J30</f>
        <v>0</v>
      </c>
      <c r="R130" s="599">
        <f>'Blood services &amp; Disorders Abs.'!K30</f>
        <v>0</v>
      </c>
    </row>
    <row r="131" spans="1:18" s="458" customFormat="1">
      <c r="A131" s="85" t="s">
        <v>1138</v>
      </c>
      <c r="B131" s="85"/>
      <c r="C131" s="85" t="s">
        <v>1139</v>
      </c>
      <c r="D131" s="85"/>
      <c r="E131" s="85"/>
      <c r="F131" s="660"/>
      <c r="G131" s="660"/>
      <c r="H131" s="660"/>
      <c r="I131" s="660"/>
      <c r="J131" s="660"/>
      <c r="K131" s="660"/>
      <c r="L131" s="660"/>
      <c r="M131" s="89"/>
      <c r="N131" s="774"/>
      <c r="O131" s="89">
        <f>SUM(O132:O135)</f>
        <v>0</v>
      </c>
      <c r="P131" s="660"/>
      <c r="Q131" s="778"/>
      <c r="R131" s="537">
        <f>SUM(R132:R135)</f>
        <v>0</v>
      </c>
    </row>
    <row r="132" spans="1:18" s="460" customFormat="1">
      <c r="A132" s="40" t="s">
        <v>1140</v>
      </c>
      <c r="B132" s="40" t="s">
        <v>1142</v>
      </c>
      <c r="C132" s="40" t="s">
        <v>3093</v>
      </c>
      <c r="D132" s="39" t="s">
        <v>77</v>
      </c>
      <c r="E132" s="39" t="s">
        <v>1141</v>
      </c>
      <c r="F132" s="1195"/>
      <c r="G132" s="1195"/>
      <c r="H132" s="1195"/>
      <c r="I132" s="1195"/>
      <c r="J132" s="1195"/>
      <c r="K132" s="1195"/>
      <c r="L132" s="1195"/>
      <c r="M132" s="1209">
        <f t="shared" ref="M132:M135" si="20">L132/100000</f>
        <v>0</v>
      </c>
      <c r="N132" s="1245"/>
      <c r="O132" s="1209">
        <f t="shared" ref="O132" si="21">M132*N132</f>
        <v>0</v>
      </c>
      <c r="P132" s="1195"/>
      <c r="Q132" s="445">
        <f>'NPPCD Abstract'!J12</f>
        <v>0</v>
      </c>
      <c r="R132" s="599">
        <f>'NPPCD Abstract'!K12</f>
        <v>0</v>
      </c>
    </row>
    <row r="133" spans="1:18" s="460" customFormat="1" ht="22.5">
      <c r="A133" s="40" t="s">
        <v>2811</v>
      </c>
      <c r="B133" s="40" t="s">
        <v>1143</v>
      </c>
      <c r="C133" s="40" t="s">
        <v>3095</v>
      </c>
      <c r="D133" s="39" t="s">
        <v>77</v>
      </c>
      <c r="E133" s="39" t="s">
        <v>1141</v>
      </c>
      <c r="F133" s="1195"/>
      <c r="G133" s="1195"/>
      <c r="H133" s="1195"/>
      <c r="I133" s="1195"/>
      <c r="J133" s="1195"/>
      <c r="K133" s="1195"/>
      <c r="L133" s="1195"/>
      <c r="M133" s="1209">
        <f t="shared" si="20"/>
        <v>0</v>
      </c>
      <c r="N133" s="1245"/>
      <c r="O133" s="1209">
        <f t="shared" ref="O133:O135" si="22">M133*N133</f>
        <v>0</v>
      </c>
      <c r="P133" s="1195"/>
      <c r="Q133" s="445">
        <f>'NPPCD Abstract'!J13</f>
        <v>0</v>
      </c>
      <c r="R133" s="599">
        <f>'NPPCD Abstract'!K13</f>
        <v>0</v>
      </c>
    </row>
    <row r="134" spans="1:18" s="460" customFormat="1">
      <c r="A134" s="40" t="s">
        <v>2812</v>
      </c>
      <c r="B134" s="40" t="s">
        <v>1144</v>
      </c>
      <c r="C134" s="40" t="s">
        <v>3096</v>
      </c>
      <c r="D134" s="39" t="s">
        <v>77</v>
      </c>
      <c r="E134" s="39" t="s">
        <v>1141</v>
      </c>
      <c r="F134" s="1195"/>
      <c r="G134" s="1195"/>
      <c r="H134" s="1195"/>
      <c r="I134" s="1195"/>
      <c r="J134" s="1195"/>
      <c r="K134" s="1195"/>
      <c r="L134" s="1195"/>
      <c r="M134" s="1209">
        <f t="shared" si="20"/>
        <v>0</v>
      </c>
      <c r="N134" s="1245"/>
      <c r="O134" s="1209">
        <f t="shared" si="22"/>
        <v>0</v>
      </c>
      <c r="P134" s="1195"/>
      <c r="Q134" s="445">
        <f>'NPPCD Abstract'!J14</f>
        <v>0</v>
      </c>
      <c r="R134" s="599">
        <f>'NPPCD Abstract'!K14</f>
        <v>0</v>
      </c>
    </row>
    <row r="135" spans="1:18" s="460" customFormat="1">
      <c r="A135" s="40" t="s">
        <v>3094</v>
      </c>
      <c r="B135" s="40"/>
      <c r="C135" s="40" t="s">
        <v>1475</v>
      </c>
      <c r="D135" s="39" t="s">
        <v>77</v>
      </c>
      <c r="E135" s="39" t="s">
        <v>1141</v>
      </c>
      <c r="F135" s="1195"/>
      <c r="G135" s="1195"/>
      <c r="H135" s="1195"/>
      <c r="I135" s="1195"/>
      <c r="J135" s="1195"/>
      <c r="K135" s="1195"/>
      <c r="L135" s="1195"/>
      <c r="M135" s="1209">
        <f t="shared" si="20"/>
        <v>0</v>
      </c>
      <c r="N135" s="1245"/>
      <c r="O135" s="1209">
        <f t="shared" si="22"/>
        <v>0</v>
      </c>
      <c r="P135" s="1195"/>
      <c r="Q135" s="445">
        <f>'NPPCD Abstract'!J15</f>
        <v>0</v>
      </c>
      <c r="R135" s="599">
        <f>'NPPCD Abstract'!K15</f>
        <v>0</v>
      </c>
    </row>
    <row r="136" spans="1:18" s="458" customFormat="1">
      <c r="A136" s="85" t="s">
        <v>1145</v>
      </c>
      <c r="B136" s="85"/>
      <c r="C136" s="85" t="s">
        <v>1146</v>
      </c>
      <c r="D136" s="85"/>
      <c r="E136" s="85"/>
      <c r="F136" s="660"/>
      <c r="G136" s="660"/>
      <c r="H136" s="660"/>
      <c r="I136" s="660"/>
      <c r="J136" s="660"/>
      <c r="K136" s="660"/>
      <c r="L136" s="660"/>
      <c r="M136" s="602"/>
      <c r="N136" s="764"/>
      <c r="O136" s="591">
        <f>SUM(O137:O138)</f>
        <v>0</v>
      </c>
      <c r="P136" s="673"/>
      <c r="Q136" s="780"/>
      <c r="R136" s="544">
        <f>SUM(R137:R138)</f>
        <v>0</v>
      </c>
    </row>
    <row r="137" spans="1:18" ht="33.75">
      <c r="A137" s="40" t="s">
        <v>1147</v>
      </c>
      <c r="B137" s="40" t="s">
        <v>1148</v>
      </c>
      <c r="C137" s="40" t="s">
        <v>1149</v>
      </c>
      <c r="D137" s="39" t="s">
        <v>77</v>
      </c>
      <c r="E137" s="39" t="s">
        <v>360</v>
      </c>
      <c r="F137" s="1102"/>
      <c r="G137" s="1103"/>
      <c r="H137" s="1273"/>
      <c r="I137" s="1273"/>
      <c r="J137" s="1120"/>
      <c r="K137" s="1102"/>
      <c r="L137" s="1102"/>
      <c r="M137" s="1217">
        <f t="shared" ref="M137:M138" si="23">L137/100000</f>
        <v>0</v>
      </c>
      <c r="N137" s="1229"/>
      <c r="O137" s="1217">
        <f t="shared" ref="O137:O138" si="24">M137*N137</f>
        <v>0</v>
      </c>
      <c r="P137" s="1106"/>
      <c r="Q137" s="445">
        <f>'NPPC Abstract'!J21</f>
        <v>0</v>
      </c>
      <c r="R137" s="599">
        <f>'NPPC Abstract'!K21</f>
        <v>0</v>
      </c>
    </row>
    <row r="138" spans="1:18">
      <c r="A138" s="40" t="s">
        <v>3097</v>
      </c>
      <c r="B138" s="40"/>
      <c r="C138" s="40" t="s">
        <v>1475</v>
      </c>
      <c r="D138" s="39" t="s">
        <v>77</v>
      </c>
      <c r="E138" s="39" t="s">
        <v>360</v>
      </c>
      <c r="F138" s="1102"/>
      <c r="G138" s="1103"/>
      <c r="H138" s="1273"/>
      <c r="I138" s="1273"/>
      <c r="J138" s="1102"/>
      <c r="K138" s="1102"/>
      <c r="L138" s="1102"/>
      <c r="M138" s="1217">
        <f t="shared" si="23"/>
        <v>0</v>
      </c>
      <c r="N138" s="1229"/>
      <c r="O138" s="1217">
        <f t="shared" si="24"/>
        <v>0</v>
      </c>
      <c r="P138" s="1106"/>
      <c r="Q138" s="445">
        <f>'NPPC Abstract'!J22</f>
        <v>0</v>
      </c>
      <c r="R138" s="599">
        <f>'NPPC Abstract'!K22</f>
        <v>0</v>
      </c>
    </row>
    <row r="139" spans="1:18" s="458" customFormat="1">
      <c r="A139" s="90" t="s">
        <v>1150</v>
      </c>
      <c r="B139" s="84"/>
      <c r="C139" s="85" t="s">
        <v>1151</v>
      </c>
      <c r="D139" s="86"/>
      <c r="E139" s="86"/>
      <c r="F139" s="673"/>
      <c r="G139" s="673"/>
      <c r="H139" s="673"/>
      <c r="I139" s="673"/>
      <c r="J139" s="673"/>
      <c r="K139" s="673"/>
      <c r="L139" s="673"/>
      <c r="M139" s="602"/>
      <c r="N139" s="764"/>
      <c r="O139" s="591">
        <f>SUM(O140:O141)</f>
        <v>0</v>
      </c>
      <c r="P139" s="673"/>
      <c r="Q139" s="780"/>
      <c r="R139" s="544">
        <f>SUM(R140:R141)</f>
        <v>0</v>
      </c>
    </row>
    <row r="140" spans="1:18" ht="22.5">
      <c r="A140" s="40" t="s">
        <v>1152</v>
      </c>
      <c r="B140" s="40" t="s">
        <v>1153</v>
      </c>
      <c r="C140" s="40" t="s">
        <v>1154</v>
      </c>
      <c r="D140" s="39" t="s">
        <v>77</v>
      </c>
      <c r="E140" s="39" t="s">
        <v>1155</v>
      </c>
      <c r="F140" s="1135"/>
      <c r="G140" s="1135"/>
      <c r="H140" s="1135"/>
      <c r="I140" s="1135"/>
      <c r="J140" s="1135"/>
      <c r="K140" s="1135"/>
      <c r="L140" s="1135"/>
      <c r="M140" s="1209">
        <f t="shared" ref="M140:M141" si="25">L140/100000</f>
        <v>0</v>
      </c>
      <c r="N140" s="1245"/>
      <c r="O140" s="1209">
        <f t="shared" ref="O140:O141" si="26">M140*N140</f>
        <v>0</v>
      </c>
      <c r="P140" s="1135"/>
      <c r="Q140" s="445">
        <f>'NPPCF Abstract'!J15</f>
        <v>0</v>
      </c>
      <c r="R140" s="599">
        <f>'NPPCF Abstract'!K15</f>
        <v>0</v>
      </c>
    </row>
    <row r="141" spans="1:18">
      <c r="A141" s="40" t="s">
        <v>3098</v>
      </c>
      <c r="B141" s="40"/>
      <c r="C141" s="40" t="s">
        <v>1475</v>
      </c>
      <c r="D141" s="39" t="s">
        <v>77</v>
      </c>
      <c r="E141" s="39" t="s">
        <v>1155</v>
      </c>
      <c r="F141" s="1135"/>
      <c r="G141" s="1135"/>
      <c r="H141" s="1135"/>
      <c r="I141" s="1135"/>
      <c r="J141" s="1135"/>
      <c r="K141" s="1135"/>
      <c r="L141" s="1135"/>
      <c r="M141" s="1209">
        <f t="shared" si="25"/>
        <v>0</v>
      </c>
      <c r="N141" s="1245"/>
      <c r="O141" s="1209">
        <f t="shared" si="26"/>
        <v>0</v>
      </c>
      <c r="P141" s="1135"/>
      <c r="Q141" s="445">
        <f>'NPPCF Abstract'!J16</f>
        <v>0</v>
      </c>
      <c r="R141" s="599">
        <f>'NPPCF Abstract'!K16</f>
        <v>0</v>
      </c>
    </row>
    <row r="142" spans="1:18" s="460" customFormat="1">
      <c r="A142" s="90" t="s">
        <v>1156</v>
      </c>
      <c r="B142" s="84"/>
      <c r="C142" s="85" t="s">
        <v>1157</v>
      </c>
      <c r="D142" s="86"/>
      <c r="E142" s="86"/>
      <c r="F142" s="673"/>
      <c r="G142" s="673"/>
      <c r="H142" s="673"/>
      <c r="I142" s="673"/>
      <c r="J142" s="673"/>
      <c r="K142" s="673"/>
      <c r="L142" s="673"/>
      <c r="M142" s="602"/>
      <c r="N142" s="764"/>
      <c r="O142" s="591">
        <f>SUM(O143:O144)</f>
        <v>0</v>
      </c>
      <c r="P142" s="673"/>
      <c r="Q142" s="780"/>
      <c r="R142" s="544">
        <f>SUM(R143:R144)</f>
        <v>0</v>
      </c>
    </row>
    <row r="143" spans="1:18">
      <c r="A143" s="40" t="s">
        <v>1158</v>
      </c>
      <c r="B143" s="40" t="s">
        <v>1159</v>
      </c>
      <c r="C143" s="40" t="s">
        <v>1160</v>
      </c>
      <c r="D143" s="39" t="s">
        <v>97</v>
      </c>
      <c r="E143" s="39" t="s">
        <v>223</v>
      </c>
      <c r="F143" s="1135"/>
      <c r="G143" s="1135"/>
      <c r="H143" s="1567"/>
      <c r="I143" s="1567"/>
      <c r="J143" s="1074"/>
      <c r="K143" s="1074"/>
      <c r="L143" s="1074"/>
      <c r="M143" s="1209">
        <f t="shared" ref="M143:M144" si="27">L143/100000</f>
        <v>0</v>
      </c>
      <c r="N143" s="1245"/>
      <c r="O143" s="1209">
        <f t="shared" ref="O143:O144" si="28">M143*N143</f>
        <v>0</v>
      </c>
      <c r="P143" s="1574"/>
      <c r="Q143" s="445">
        <f>'RMCH+A Abstract'!J528</f>
        <v>0</v>
      </c>
      <c r="R143" s="599">
        <f>'RMCH+A Abstract'!K528</f>
        <v>0</v>
      </c>
    </row>
    <row r="144" spans="1:18">
      <c r="A144" s="40" t="s">
        <v>3099</v>
      </c>
      <c r="B144" s="40"/>
      <c r="C144" s="40" t="s">
        <v>1475</v>
      </c>
      <c r="D144" s="39" t="s">
        <v>97</v>
      </c>
      <c r="E144" s="39" t="s">
        <v>223</v>
      </c>
      <c r="F144" s="1135"/>
      <c r="G144" s="1135"/>
      <c r="H144" s="1135"/>
      <c r="I144" s="1135"/>
      <c r="J144" s="1135"/>
      <c r="K144" s="1135"/>
      <c r="L144" s="1135"/>
      <c r="M144" s="1209">
        <f t="shared" si="27"/>
        <v>0</v>
      </c>
      <c r="N144" s="1245"/>
      <c r="O144" s="1209">
        <f t="shared" si="28"/>
        <v>0</v>
      </c>
      <c r="P144" s="1135"/>
      <c r="Q144" s="445">
        <f>'RMCH+A Abstract'!J529</f>
        <v>0</v>
      </c>
      <c r="R144" s="599">
        <f>'RMCH+A Abstract'!K529</f>
        <v>0</v>
      </c>
    </row>
    <row r="145" spans="1:18" s="460" customFormat="1">
      <c r="A145" s="90" t="s">
        <v>1161</v>
      </c>
      <c r="B145" s="84"/>
      <c r="C145" s="85" t="s">
        <v>1162</v>
      </c>
      <c r="D145" s="86"/>
      <c r="E145" s="86"/>
      <c r="F145" s="673"/>
      <c r="G145" s="673"/>
      <c r="H145" s="673"/>
      <c r="I145" s="673"/>
      <c r="J145" s="673"/>
      <c r="K145" s="673"/>
      <c r="L145" s="673"/>
      <c r="M145" s="602"/>
      <c r="N145" s="764"/>
      <c r="O145" s="591">
        <f>SUM(O146:O154)</f>
        <v>0</v>
      </c>
      <c r="P145" s="673"/>
      <c r="Q145" s="780"/>
      <c r="R145" s="544">
        <f>SUM(R146:R154)</f>
        <v>0</v>
      </c>
    </row>
    <row r="146" spans="1:18" ht="15">
      <c r="A146" s="40" t="s">
        <v>1163</v>
      </c>
      <c r="B146" s="57" t="s">
        <v>1164</v>
      </c>
      <c r="C146" s="57" t="s">
        <v>1165</v>
      </c>
      <c r="D146" s="39" t="s">
        <v>120</v>
      </c>
      <c r="E146" s="39" t="s">
        <v>323</v>
      </c>
      <c r="F146" s="1135"/>
      <c r="G146" s="1135"/>
      <c r="H146" s="1575"/>
      <c r="I146" s="1575"/>
      <c r="J146" s="1575"/>
      <c r="K146" s="1575"/>
      <c r="L146" s="1575"/>
      <c r="M146" s="1576">
        <f t="shared" ref="M146:M154" si="29">L146/100000</f>
        <v>0</v>
      </c>
      <c r="N146" s="1577"/>
      <c r="O146" s="1576">
        <f t="shared" ref="O146:O154" si="30">M146*N146</f>
        <v>0</v>
      </c>
      <c r="P146" s="1135"/>
      <c r="Q146" s="445">
        <f>'IDSP Abstract'!J19</f>
        <v>0</v>
      </c>
      <c r="R146" s="599">
        <f>'IDSP Abstract'!K19</f>
        <v>0</v>
      </c>
    </row>
    <row r="147" spans="1:18" ht="15">
      <c r="A147" s="40" t="s">
        <v>3100</v>
      </c>
      <c r="B147" s="57" t="s">
        <v>1166</v>
      </c>
      <c r="C147" s="57" t="s">
        <v>1167</v>
      </c>
      <c r="D147" s="39" t="s">
        <v>120</v>
      </c>
      <c r="E147" s="39" t="s">
        <v>323</v>
      </c>
      <c r="F147" s="1135"/>
      <c r="G147" s="1135"/>
      <c r="H147" s="1575"/>
      <c r="I147" s="1575"/>
      <c r="J147" s="1575"/>
      <c r="K147" s="1575"/>
      <c r="L147" s="1575"/>
      <c r="M147" s="1576">
        <f t="shared" si="29"/>
        <v>0</v>
      </c>
      <c r="N147" s="1577"/>
      <c r="O147" s="1576">
        <f t="shared" si="30"/>
        <v>0</v>
      </c>
      <c r="P147" s="1135"/>
      <c r="Q147" s="445">
        <f>'IDSP Abstract'!J20</f>
        <v>0</v>
      </c>
      <c r="R147" s="599">
        <f>'IDSP Abstract'!K20</f>
        <v>0</v>
      </c>
    </row>
    <row r="148" spans="1:18" ht="15">
      <c r="A148" s="40" t="s">
        <v>3101</v>
      </c>
      <c r="B148" s="57" t="s">
        <v>1168</v>
      </c>
      <c r="C148" s="57" t="s">
        <v>1169</v>
      </c>
      <c r="D148" s="39" t="s">
        <v>120</v>
      </c>
      <c r="E148" s="39" t="s">
        <v>323</v>
      </c>
      <c r="F148" s="1135"/>
      <c r="G148" s="1135"/>
      <c r="H148" s="1575"/>
      <c r="I148" s="1575"/>
      <c r="J148" s="1575"/>
      <c r="K148" s="1575"/>
      <c r="L148" s="1575"/>
      <c r="M148" s="1576">
        <f t="shared" si="29"/>
        <v>0</v>
      </c>
      <c r="N148" s="1577"/>
      <c r="O148" s="1576">
        <f t="shared" si="30"/>
        <v>0</v>
      </c>
      <c r="P148" s="1135"/>
      <c r="Q148" s="445">
        <f>'IDSP Abstract'!J21</f>
        <v>0</v>
      </c>
      <c r="R148" s="599">
        <f>'IDSP Abstract'!K21</f>
        <v>0</v>
      </c>
    </row>
    <row r="149" spans="1:18" ht="15">
      <c r="A149" s="40" t="s">
        <v>3102</v>
      </c>
      <c r="B149" s="57" t="s">
        <v>1170</v>
      </c>
      <c r="C149" s="57" t="s">
        <v>1171</v>
      </c>
      <c r="D149" s="39" t="s">
        <v>120</v>
      </c>
      <c r="E149" s="39" t="s">
        <v>323</v>
      </c>
      <c r="F149" s="1135"/>
      <c r="G149" s="1135"/>
      <c r="H149" s="1575"/>
      <c r="I149" s="1575"/>
      <c r="J149" s="1575"/>
      <c r="K149" s="1575"/>
      <c r="L149" s="1575"/>
      <c r="M149" s="1576">
        <f t="shared" si="29"/>
        <v>0</v>
      </c>
      <c r="N149" s="1577"/>
      <c r="O149" s="1576">
        <f t="shared" si="30"/>
        <v>0</v>
      </c>
      <c r="P149" s="1135"/>
      <c r="Q149" s="445">
        <f>'IDSP Abstract'!J22</f>
        <v>0</v>
      </c>
      <c r="R149" s="599">
        <f>'IDSP Abstract'!K22</f>
        <v>0</v>
      </c>
    </row>
    <row r="150" spans="1:18" ht="15">
      <c r="A150" s="40" t="s">
        <v>3103</v>
      </c>
      <c r="B150" s="57" t="s">
        <v>1172</v>
      </c>
      <c r="C150" s="57" t="s">
        <v>1173</v>
      </c>
      <c r="D150" s="39" t="s">
        <v>120</v>
      </c>
      <c r="E150" s="39" t="s">
        <v>323</v>
      </c>
      <c r="F150" s="1135"/>
      <c r="G150" s="1135"/>
      <c r="H150" s="1575"/>
      <c r="I150" s="1575"/>
      <c r="J150" s="1575"/>
      <c r="K150" s="1575"/>
      <c r="L150" s="1575"/>
      <c r="M150" s="1576">
        <f t="shared" si="29"/>
        <v>0</v>
      </c>
      <c r="N150" s="1577"/>
      <c r="O150" s="1576">
        <f t="shared" si="30"/>
        <v>0</v>
      </c>
      <c r="P150" s="1135"/>
      <c r="Q150" s="445">
        <f>'IDSP Abstract'!J23</f>
        <v>0</v>
      </c>
      <c r="R150" s="599">
        <f>'IDSP Abstract'!K23</f>
        <v>0</v>
      </c>
    </row>
    <row r="151" spans="1:18" ht="15">
      <c r="A151" s="40" t="s">
        <v>3104</v>
      </c>
      <c r="B151" s="57" t="s">
        <v>1174</v>
      </c>
      <c r="C151" s="57" t="s">
        <v>1175</v>
      </c>
      <c r="D151" s="39" t="s">
        <v>120</v>
      </c>
      <c r="E151" s="39" t="s">
        <v>323</v>
      </c>
      <c r="F151" s="1135"/>
      <c r="G151" s="1135"/>
      <c r="H151" s="1575"/>
      <c r="I151" s="1575"/>
      <c r="J151" s="1575"/>
      <c r="K151" s="1575"/>
      <c r="L151" s="1575"/>
      <c r="M151" s="1576">
        <f t="shared" si="29"/>
        <v>0</v>
      </c>
      <c r="N151" s="1577"/>
      <c r="O151" s="1576">
        <f t="shared" si="30"/>
        <v>0</v>
      </c>
      <c r="P151" s="1135"/>
      <c r="Q151" s="445">
        <f>'IDSP Abstract'!J24</f>
        <v>0</v>
      </c>
      <c r="R151" s="599">
        <f>'IDSP Abstract'!K24</f>
        <v>0</v>
      </c>
    </row>
    <row r="152" spans="1:18" ht="22.5">
      <c r="A152" s="40" t="s">
        <v>3105</v>
      </c>
      <c r="B152" s="57" t="s">
        <v>1176</v>
      </c>
      <c r="C152" s="57" t="s">
        <v>1177</v>
      </c>
      <c r="D152" s="39" t="s">
        <v>120</v>
      </c>
      <c r="E152" s="39" t="s">
        <v>323</v>
      </c>
      <c r="F152" s="1135"/>
      <c r="G152" s="1135"/>
      <c r="H152" s="1575"/>
      <c r="I152" s="1575"/>
      <c r="J152" s="1575"/>
      <c r="K152" s="1575"/>
      <c r="L152" s="1575"/>
      <c r="M152" s="1576">
        <f t="shared" si="29"/>
        <v>0</v>
      </c>
      <c r="N152" s="1577"/>
      <c r="O152" s="1576">
        <f t="shared" si="30"/>
        <v>0</v>
      </c>
      <c r="P152" s="1135"/>
      <c r="Q152" s="445">
        <f>'IDSP Abstract'!J25</f>
        <v>0</v>
      </c>
      <c r="R152" s="599">
        <f>'IDSP Abstract'!K25</f>
        <v>0</v>
      </c>
    </row>
    <row r="153" spans="1:18" ht="33.75">
      <c r="A153" s="40" t="s">
        <v>3106</v>
      </c>
      <c r="B153" s="57" t="s">
        <v>1178</v>
      </c>
      <c r="C153" s="57" t="s">
        <v>1179</v>
      </c>
      <c r="D153" s="39" t="s">
        <v>120</v>
      </c>
      <c r="E153" s="39" t="s">
        <v>323</v>
      </c>
      <c r="F153" s="1135"/>
      <c r="G153" s="1135"/>
      <c r="H153" s="1575"/>
      <c r="I153" s="1575"/>
      <c r="J153" s="1575"/>
      <c r="K153" s="1575"/>
      <c r="L153" s="1575"/>
      <c r="M153" s="1576">
        <f t="shared" si="29"/>
        <v>0</v>
      </c>
      <c r="N153" s="1577"/>
      <c r="O153" s="1576">
        <f t="shared" si="30"/>
        <v>0</v>
      </c>
      <c r="P153" s="1135"/>
      <c r="Q153" s="445">
        <f>'IDSP Abstract'!J26</f>
        <v>0</v>
      </c>
      <c r="R153" s="599">
        <f>'IDSP Abstract'!K26</f>
        <v>0</v>
      </c>
    </row>
    <row r="154" spans="1:18" ht="15">
      <c r="A154" s="40" t="s">
        <v>3107</v>
      </c>
      <c r="B154" s="57" t="s">
        <v>1180</v>
      </c>
      <c r="C154" s="36" t="s">
        <v>1475</v>
      </c>
      <c r="D154" s="39" t="s">
        <v>120</v>
      </c>
      <c r="E154" s="39" t="s">
        <v>323</v>
      </c>
      <c r="F154" s="1135"/>
      <c r="G154" s="1135"/>
      <c r="H154" s="1575"/>
      <c r="I154" s="1575"/>
      <c r="J154" s="1575"/>
      <c r="K154" s="1575"/>
      <c r="L154" s="1575"/>
      <c r="M154" s="1576">
        <f t="shared" si="29"/>
        <v>0</v>
      </c>
      <c r="N154" s="1577"/>
      <c r="O154" s="1576">
        <f t="shared" si="30"/>
        <v>0</v>
      </c>
      <c r="P154" s="1575"/>
      <c r="Q154" s="445">
        <f>'IDSP Abstract'!J27</f>
        <v>0</v>
      </c>
      <c r="R154" s="599">
        <f>'IDSP Abstract'!K27</f>
        <v>0</v>
      </c>
    </row>
    <row r="155" spans="1:18" s="458" customFormat="1">
      <c r="A155" s="90" t="s">
        <v>1181</v>
      </c>
      <c r="B155" s="84"/>
      <c r="C155" s="85" t="s">
        <v>1182</v>
      </c>
      <c r="D155" s="86"/>
      <c r="E155" s="86"/>
      <c r="F155" s="673"/>
      <c r="G155" s="673"/>
      <c r="H155" s="673"/>
      <c r="I155" s="673"/>
      <c r="J155" s="673"/>
      <c r="K155" s="673"/>
      <c r="L155" s="673"/>
      <c r="M155" s="602"/>
      <c r="N155" s="764"/>
      <c r="O155" s="591">
        <f>SUM(O156:O163)</f>
        <v>0</v>
      </c>
      <c r="P155" s="673"/>
      <c r="Q155" s="780"/>
      <c r="R155" s="544">
        <f>SUM(R156:R163)</f>
        <v>0</v>
      </c>
    </row>
    <row r="156" spans="1:18">
      <c r="A156" s="40" t="s">
        <v>1183</v>
      </c>
      <c r="B156" s="57" t="s">
        <v>1184</v>
      </c>
      <c r="C156" s="57" t="s">
        <v>1185</v>
      </c>
      <c r="D156" s="39" t="s">
        <v>120</v>
      </c>
      <c r="E156" s="39" t="s">
        <v>121</v>
      </c>
      <c r="F156" s="1102"/>
      <c r="G156" s="1103"/>
      <c r="H156" s="1273"/>
      <c r="I156" s="1273"/>
      <c r="J156" s="1102"/>
      <c r="K156" s="1102"/>
      <c r="L156" s="1102"/>
      <c r="M156" s="1217">
        <f t="shared" ref="M156:M163" si="31">L156/100000</f>
        <v>0</v>
      </c>
      <c r="N156" s="1229"/>
      <c r="O156" s="1217">
        <f t="shared" ref="O156:O163" si="32">M156*N156</f>
        <v>0</v>
      </c>
      <c r="P156" s="1106"/>
      <c r="Q156" s="445">
        <f>'NVBDCP Abstract'!J66</f>
        <v>0</v>
      </c>
      <c r="R156" s="599">
        <f>'NVBDCP Abstract'!K66</f>
        <v>0</v>
      </c>
    </row>
    <row r="157" spans="1:18">
      <c r="A157" s="40" t="s">
        <v>1186</v>
      </c>
      <c r="B157" s="57" t="s">
        <v>1187</v>
      </c>
      <c r="C157" s="36" t="s">
        <v>1188</v>
      </c>
      <c r="D157" s="39" t="s">
        <v>120</v>
      </c>
      <c r="E157" s="39" t="s">
        <v>121</v>
      </c>
      <c r="F157" s="1102"/>
      <c r="G157" s="1103"/>
      <c r="H157" s="1273"/>
      <c r="I157" s="1273"/>
      <c r="J157" s="1102"/>
      <c r="K157" s="1102"/>
      <c r="L157" s="1102"/>
      <c r="M157" s="1217">
        <f t="shared" si="31"/>
        <v>0</v>
      </c>
      <c r="N157" s="1229"/>
      <c r="O157" s="1217">
        <f t="shared" si="32"/>
        <v>0</v>
      </c>
      <c r="P157" s="1106"/>
      <c r="Q157" s="445">
        <f>'NVBDCP Abstract'!J67</f>
        <v>0</v>
      </c>
      <c r="R157" s="599">
        <f>'NVBDCP Abstract'!K67</f>
        <v>0</v>
      </c>
    </row>
    <row r="158" spans="1:18">
      <c r="A158" s="40" t="s">
        <v>1189</v>
      </c>
      <c r="B158" s="57" t="s">
        <v>1190</v>
      </c>
      <c r="C158" s="57" t="s">
        <v>1191</v>
      </c>
      <c r="D158" s="39" t="s">
        <v>120</v>
      </c>
      <c r="E158" s="39" t="s">
        <v>121</v>
      </c>
      <c r="F158" s="1135"/>
      <c r="G158" s="1135"/>
      <c r="H158" s="1135"/>
      <c r="I158" s="1135"/>
      <c r="J158" s="1135"/>
      <c r="K158" s="1135"/>
      <c r="L158" s="1135"/>
      <c r="M158" s="1209">
        <f t="shared" si="31"/>
        <v>0</v>
      </c>
      <c r="N158" s="1245"/>
      <c r="O158" s="1209">
        <f t="shared" si="32"/>
        <v>0</v>
      </c>
      <c r="P158" s="1135"/>
      <c r="Q158" s="445">
        <f>'NVBDCP Abstract'!J68</f>
        <v>0</v>
      </c>
      <c r="R158" s="599">
        <f>'NVBDCP Abstract'!K68</f>
        <v>0</v>
      </c>
    </row>
    <row r="159" spans="1:18" ht="22.5">
      <c r="A159" s="40" t="s">
        <v>1192</v>
      </c>
      <c r="B159" s="57" t="s">
        <v>1193</v>
      </c>
      <c r="C159" s="57" t="s">
        <v>1194</v>
      </c>
      <c r="D159" s="39" t="s">
        <v>120</v>
      </c>
      <c r="E159" s="39" t="s">
        <v>121</v>
      </c>
      <c r="F159" s="1135"/>
      <c r="G159" s="1135"/>
      <c r="H159" s="1135"/>
      <c r="I159" s="1135"/>
      <c r="J159" s="1135"/>
      <c r="K159" s="1135"/>
      <c r="L159" s="1135"/>
      <c r="M159" s="1209">
        <f t="shared" si="31"/>
        <v>0</v>
      </c>
      <c r="N159" s="1245"/>
      <c r="O159" s="1209">
        <f t="shared" si="32"/>
        <v>0</v>
      </c>
      <c r="P159" s="1135"/>
      <c r="Q159" s="445">
        <f>'NVBDCP Abstract'!J69</f>
        <v>0</v>
      </c>
      <c r="R159" s="599">
        <f>'NVBDCP Abstract'!K69</f>
        <v>0</v>
      </c>
    </row>
    <row r="160" spans="1:18" ht="22.5">
      <c r="A160" s="40" t="s">
        <v>1195</v>
      </c>
      <c r="B160" s="57" t="s">
        <v>1196</v>
      </c>
      <c r="C160" s="57" t="s">
        <v>1197</v>
      </c>
      <c r="D160" s="39" t="s">
        <v>120</v>
      </c>
      <c r="E160" s="39" t="s">
        <v>121</v>
      </c>
      <c r="F160" s="1135"/>
      <c r="G160" s="1135"/>
      <c r="H160" s="1135"/>
      <c r="I160" s="1135"/>
      <c r="J160" s="1135"/>
      <c r="K160" s="1135"/>
      <c r="L160" s="1135"/>
      <c r="M160" s="1209">
        <f t="shared" si="31"/>
        <v>0</v>
      </c>
      <c r="N160" s="1245"/>
      <c r="O160" s="1209">
        <f t="shared" si="32"/>
        <v>0</v>
      </c>
      <c r="P160" s="1135"/>
      <c r="Q160" s="445">
        <f>'NVBDCP Abstract'!J70</f>
        <v>0</v>
      </c>
      <c r="R160" s="599">
        <f>'NVBDCP Abstract'!K70</f>
        <v>0</v>
      </c>
    </row>
    <row r="161" spans="1:18" ht="33.75">
      <c r="A161" s="40" t="s">
        <v>1198</v>
      </c>
      <c r="B161" s="57" t="s">
        <v>1199</v>
      </c>
      <c r="C161" s="57" t="s">
        <v>1200</v>
      </c>
      <c r="D161" s="39" t="s">
        <v>120</v>
      </c>
      <c r="E161" s="39" t="s">
        <v>121</v>
      </c>
      <c r="F161" s="1135"/>
      <c r="G161" s="1135"/>
      <c r="H161" s="1135"/>
      <c r="I161" s="1135"/>
      <c r="J161" s="1135"/>
      <c r="K161" s="1135"/>
      <c r="L161" s="1135"/>
      <c r="M161" s="1209">
        <f t="shared" si="31"/>
        <v>0</v>
      </c>
      <c r="N161" s="1245"/>
      <c r="O161" s="1209">
        <f t="shared" si="32"/>
        <v>0</v>
      </c>
      <c r="P161" s="1135"/>
      <c r="Q161" s="445">
        <f>'NVBDCP Abstract'!J71</f>
        <v>0</v>
      </c>
      <c r="R161" s="599">
        <f>'NVBDCP Abstract'!K71</f>
        <v>0</v>
      </c>
    </row>
    <row r="162" spans="1:18">
      <c r="A162" s="40" t="s">
        <v>2813</v>
      </c>
      <c r="B162" s="1645"/>
      <c r="C162" s="57" t="s">
        <v>4613</v>
      </c>
      <c r="D162" s="39" t="s">
        <v>120</v>
      </c>
      <c r="E162" s="39" t="s">
        <v>121</v>
      </c>
      <c r="F162" s="1135"/>
      <c r="G162" s="1135"/>
      <c r="H162" s="1135"/>
      <c r="I162" s="1135"/>
      <c r="J162" s="1135"/>
      <c r="K162" s="1135"/>
      <c r="L162" s="1135"/>
      <c r="M162" s="1209">
        <f t="shared" ref="M162" si="33">L162/100000</f>
        <v>0</v>
      </c>
      <c r="N162" s="1245"/>
      <c r="O162" s="1209">
        <f t="shared" ref="O162" si="34">M162*N162</f>
        <v>0</v>
      </c>
      <c r="P162" s="1135"/>
      <c r="Q162" s="445">
        <f>'NVBDCP Abstract'!J72</f>
        <v>0</v>
      </c>
      <c r="R162" s="599">
        <f>'NVBDCP Abstract'!K72</f>
        <v>0</v>
      </c>
    </row>
    <row r="163" spans="1:18">
      <c r="A163" s="40" t="s">
        <v>4612</v>
      </c>
      <c r="B163" s="57"/>
      <c r="C163" s="57" t="s">
        <v>1475</v>
      </c>
      <c r="D163" s="39" t="s">
        <v>120</v>
      </c>
      <c r="E163" s="39" t="s">
        <v>121</v>
      </c>
      <c r="F163" s="1135"/>
      <c r="G163" s="1135"/>
      <c r="H163" s="1135"/>
      <c r="I163" s="1135"/>
      <c r="J163" s="1135"/>
      <c r="K163" s="1135"/>
      <c r="L163" s="1135"/>
      <c r="M163" s="1209">
        <f t="shared" si="31"/>
        <v>0</v>
      </c>
      <c r="N163" s="1245"/>
      <c r="O163" s="1209">
        <f t="shared" si="32"/>
        <v>0</v>
      </c>
      <c r="P163" s="1135"/>
      <c r="Q163" s="445">
        <f>'NVBDCP Abstract'!J73</f>
        <v>0</v>
      </c>
      <c r="R163" s="599">
        <f>'NVBDCP Abstract'!K73</f>
        <v>0</v>
      </c>
    </row>
    <row r="164" spans="1:18" s="458" customFormat="1">
      <c r="A164" s="90" t="s">
        <v>1201</v>
      </c>
      <c r="B164" s="84"/>
      <c r="C164" s="85" t="s">
        <v>1202</v>
      </c>
      <c r="D164" s="86"/>
      <c r="E164" s="86"/>
      <c r="F164" s="673"/>
      <c r="G164" s="673"/>
      <c r="H164" s="673"/>
      <c r="I164" s="673"/>
      <c r="J164" s="673"/>
      <c r="K164" s="673"/>
      <c r="L164" s="673"/>
      <c r="M164" s="602"/>
      <c r="N164" s="764"/>
      <c r="O164" s="591">
        <f>(O165+O166)</f>
        <v>0</v>
      </c>
      <c r="P164" s="673"/>
      <c r="Q164" s="780"/>
      <c r="R164" s="544">
        <f>(R165+R166)</f>
        <v>0</v>
      </c>
    </row>
    <row r="165" spans="1:18" ht="15.75">
      <c r="A165" s="57" t="s">
        <v>1203</v>
      </c>
      <c r="B165" s="57" t="s">
        <v>1204</v>
      </c>
      <c r="C165" s="36" t="s">
        <v>1205</v>
      </c>
      <c r="D165" s="39" t="s">
        <v>120</v>
      </c>
      <c r="E165" s="39" t="s">
        <v>156</v>
      </c>
      <c r="F165" s="1256"/>
      <c r="G165" s="1256"/>
      <c r="H165" s="1256"/>
      <c r="I165" s="1256"/>
      <c r="J165" s="1256"/>
      <c r="K165" s="1256"/>
      <c r="L165" s="1256"/>
      <c r="M165" s="1111">
        <f t="shared" ref="M165:M166" si="35">L165/100000</f>
        <v>0</v>
      </c>
      <c r="N165" s="1578"/>
      <c r="O165" s="1579">
        <f t="shared" ref="O165:O166" si="36">M165*N165</f>
        <v>0</v>
      </c>
      <c r="P165" s="1257"/>
      <c r="Q165" s="445">
        <f>'NLEP Abstract'!J33</f>
        <v>0</v>
      </c>
      <c r="R165" s="599">
        <f>'NLEP Abstract'!K33</f>
        <v>0</v>
      </c>
    </row>
    <row r="166" spans="1:18">
      <c r="A166" s="57" t="s">
        <v>2814</v>
      </c>
      <c r="B166" s="57"/>
      <c r="C166" s="36" t="s">
        <v>1475</v>
      </c>
      <c r="D166" s="39" t="s">
        <v>120</v>
      </c>
      <c r="E166" s="39" t="s">
        <v>156</v>
      </c>
      <c r="F166" s="1135"/>
      <c r="G166" s="1135"/>
      <c r="H166" s="1135"/>
      <c r="I166" s="1135"/>
      <c r="J166" s="1135"/>
      <c r="K166" s="1135"/>
      <c r="L166" s="1135"/>
      <c r="M166" s="1209">
        <f t="shared" si="35"/>
        <v>0</v>
      </c>
      <c r="N166" s="1245"/>
      <c r="O166" s="1209">
        <f t="shared" si="36"/>
        <v>0</v>
      </c>
      <c r="P166" s="1135"/>
      <c r="Q166" s="445">
        <f>'NLEP Abstract'!J34</f>
        <v>0</v>
      </c>
      <c r="R166" s="599">
        <f>'NLEP Abstract'!K34</f>
        <v>0</v>
      </c>
    </row>
    <row r="167" spans="1:18" s="458" customFormat="1">
      <c r="A167" s="90" t="s">
        <v>1206</v>
      </c>
      <c r="B167" s="84"/>
      <c r="C167" s="85" t="s">
        <v>1207</v>
      </c>
      <c r="D167" s="86"/>
      <c r="E167" s="86"/>
      <c r="F167" s="673"/>
      <c r="G167" s="673"/>
      <c r="H167" s="673"/>
      <c r="I167" s="673"/>
      <c r="J167" s="673"/>
      <c r="K167" s="673"/>
      <c r="L167" s="673"/>
      <c r="M167" s="602"/>
      <c r="N167" s="764"/>
      <c r="O167" s="591">
        <f>SUM(O168:O170)</f>
        <v>0</v>
      </c>
      <c r="P167" s="673"/>
      <c r="Q167" s="780"/>
      <c r="R167" s="544">
        <f>SUM(R168:R170)</f>
        <v>0</v>
      </c>
    </row>
    <row r="168" spans="1:18" s="460" customFormat="1">
      <c r="A168" s="40" t="s">
        <v>1208</v>
      </c>
      <c r="B168" s="57" t="s">
        <v>1209</v>
      </c>
      <c r="C168" s="40" t="s">
        <v>1207</v>
      </c>
      <c r="D168" s="39" t="s">
        <v>120</v>
      </c>
      <c r="E168" s="39" t="s">
        <v>472</v>
      </c>
      <c r="F168" s="1102"/>
      <c r="G168" s="1103"/>
      <c r="H168" s="1273"/>
      <c r="I168" s="1273"/>
      <c r="J168" s="1102"/>
      <c r="K168" s="1249"/>
      <c r="L168" s="1102"/>
      <c r="M168" s="1217">
        <f t="shared" ref="M168:M170" si="37">L168/100000</f>
        <v>0</v>
      </c>
      <c r="N168" s="1229"/>
      <c r="O168" s="1217">
        <f t="shared" ref="O168:O170" si="38">M168*N168</f>
        <v>0</v>
      </c>
      <c r="P168" s="1106"/>
      <c r="Q168" s="445">
        <f>'RNTCP Abstract'!J35</f>
        <v>0</v>
      </c>
      <c r="R168" s="599">
        <f>'RNTCP Abstract'!K35</f>
        <v>0</v>
      </c>
    </row>
    <row r="169" spans="1:18">
      <c r="A169" s="40" t="s">
        <v>3108</v>
      </c>
      <c r="B169" s="57" t="s">
        <v>1210</v>
      </c>
      <c r="C169" s="40" t="s">
        <v>2787</v>
      </c>
      <c r="D169" s="39" t="s">
        <v>120</v>
      </c>
      <c r="E169" s="39" t="s">
        <v>472</v>
      </c>
      <c r="F169" s="1102"/>
      <c r="G169" s="1103"/>
      <c r="H169" s="1273"/>
      <c r="I169" s="1273"/>
      <c r="J169" s="1102"/>
      <c r="K169" s="1249"/>
      <c r="L169" s="1102"/>
      <c r="M169" s="1217">
        <f t="shared" si="37"/>
        <v>0</v>
      </c>
      <c r="N169" s="1229"/>
      <c r="O169" s="1217">
        <f t="shared" si="38"/>
        <v>0</v>
      </c>
      <c r="P169" s="1106"/>
      <c r="Q169" s="445">
        <f>'RNTCP Abstract'!J36</f>
        <v>0</v>
      </c>
      <c r="R169" s="599">
        <f>'RNTCP Abstract'!K36</f>
        <v>0</v>
      </c>
    </row>
    <row r="170" spans="1:18">
      <c r="A170" s="40" t="s">
        <v>3109</v>
      </c>
      <c r="B170" s="57"/>
      <c r="C170" s="40" t="s">
        <v>1475</v>
      </c>
      <c r="D170" s="39" t="s">
        <v>120</v>
      </c>
      <c r="E170" s="39" t="s">
        <v>472</v>
      </c>
      <c r="F170" s="1074"/>
      <c r="G170" s="1074"/>
      <c r="H170" s="1074"/>
      <c r="I170" s="1074"/>
      <c r="J170" s="1074"/>
      <c r="K170" s="1135"/>
      <c r="L170" s="1135"/>
      <c r="M170" s="1209">
        <f t="shared" si="37"/>
        <v>0</v>
      </c>
      <c r="N170" s="1245"/>
      <c r="O170" s="1209">
        <f t="shared" si="38"/>
        <v>0</v>
      </c>
      <c r="P170" s="1135"/>
      <c r="Q170" s="445">
        <f>'RNTCP Abstract'!J37</f>
        <v>0</v>
      </c>
      <c r="R170" s="599">
        <f>'RNTCP Abstract'!K37</f>
        <v>0</v>
      </c>
    </row>
    <row r="171" spans="1:18" s="458" customFormat="1">
      <c r="A171" s="90" t="s">
        <v>1211</v>
      </c>
      <c r="B171" s="84"/>
      <c r="C171" s="85" t="s">
        <v>1212</v>
      </c>
      <c r="D171" s="86"/>
      <c r="E171" s="86"/>
      <c r="F171" s="673"/>
      <c r="G171" s="673"/>
      <c r="H171" s="673"/>
      <c r="I171" s="673"/>
      <c r="J171" s="673"/>
      <c r="K171" s="673"/>
      <c r="L171" s="673"/>
      <c r="M171" s="602"/>
      <c r="N171" s="764"/>
      <c r="O171" s="591">
        <f>SUM(O172:O173)</f>
        <v>0</v>
      </c>
      <c r="P171" s="673"/>
      <c r="Q171" s="780"/>
      <c r="R171" s="544">
        <f>SUM(R172:R173)</f>
        <v>0</v>
      </c>
    </row>
    <row r="172" spans="1:18">
      <c r="A172" s="40" t="s">
        <v>1213</v>
      </c>
      <c r="B172" s="57" t="s">
        <v>1214</v>
      </c>
      <c r="C172" s="57" t="s">
        <v>1215</v>
      </c>
      <c r="D172" s="39" t="s">
        <v>92</v>
      </c>
      <c r="E172" s="39" t="s">
        <v>93</v>
      </c>
      <c r="F172" s="1135"/>
      <c r="G172" s="1135"/>
      <c r="H172" s="1135"/>
      <c r="I172" s="1135"/>
      <c r="J172" s="1135"/>
      <c r="K172" s="1135"/>
      <c r="L172" s="1135"/>
      <c r="M172" s="1209">
        <f t="shared" ref="M172:M173" si="39">L172/100000</f>
        <v>0</v>
      </c>
      <c r="N172" s="1245"/>
      <c r="O172" s="1209">
        <f t="shared" ref="O172:O173" si="40">M172*N172</f>
        <v>0</v>
      </c>
      <c r="P172" s="1195"/>
      <c r="Q172" s="445">
        <f>'NPCB Abstract'!J37</f>
        <v>0</v>
      </c>
      <c r="R172" s="599">
        <f>'NPCB Abstract'!K37</f>
        <v>0</v>
      </c>
    </row>
    <row r="173" spans="1:18">
      <c r="A173" s="40" t="s">
        <v>2815</v>
      </c>
      <c r="B173" s="57"/>
      <c r="C173" s="40" t="s">
        <v>1475</v>
      </c>
      <c r="D173" s="39" t="s">
        <v>92</v>
      </c>
      <c r="E173" s="39" t="s">
        <v>93</v>
      </c>
      <c r="F173" s="1135"/>
      <c r="G173" s="1135"/>
      <c r="H173" s="1135"/>
      <c r="I173" s="1135"/>
      <c r="J173" s="1135"/>
      <c r="K173" s="1135"/>
      <c r="L173" s="1135"/>
      <c r="M173" s="1209">
        <f t="shared" si="39"/>
        <v>0</v>
      </c>
      <c r="N173" s="1245"/>
      <c r="O173" s="1209">
        <f t="shared" si="40"/>
        <v>0</v>
      </c>
      <c r="P173" s="1135"/>
      <c r="Q173" s="445">
        <f>'NPCB Abstract'!J38</f>
        <v>0</v>
      </c>
      <c r="R173" s="599">
        <f>'NPCB Abstract'!K38</f>
        <v>0</v>
      </c>
    </row>
    <row r="174" spans="1:18" s="458" customFormat="1">
      <c r="A174" s="90" t="s">
        <v>1216</v>
      </c>
      <c r="B174" s="84"/>
      <c r="C174" s="85" t="s">
        <v>1217</v>
      </c>
      <c r="D174" s="86"/>
      <c r="E174" s="86"/>
      <c r="F174" s="673"/>
      <c r="G174" s="673"/>
      <c r="H174" s="673"/>
      <c r="I174" s="673"/>
      <c r="J174" s="673"/>
      <c r="K174" s="673"/>
      <c r="L174" s="673"/>
      <c r="M174" s="602"/>
      <c r="N174" s="764"/>
      <c r="O174" s="591">
        <f>SUM(O175:O176)</f>
        <v>0</v>
      </c>
      <c r="P174" s="673"/>
      <c r="Q174" s="780"/>
      <c r="R174" s="544">
        <f>SUM(R175:R176)</f>
        <v>0</v>
      </c>
    </row>
    <row r="175" spans="1:18" ht="33.75">
      <c r="A175" s="40" t="s">
        <v>1218</v>
      </c>
      <c r="B175" s="56" t="s">
        <v>1219</v>
      </c>
      <c r="C175" s="57" t="s">
        <v>1220</v>
      </c>
      <c r="D175" s="39" t="s">
        <v>92</v>
      </c>
      <c r="E175" s="39" t="s">
        <v>162</v>
      </c>
      <c r="F175" s="1102"/>
      <c r="G175" s="1103"/>
      <c r="H175" s="1273"/>
      <c r="I175" s="1273"/>
      <c r="J175" s="1118"/>
      <c r="K175" s="1102"/>
      <c r="L175" s="1102"/>
      <c r="M175" s="1217">
        <f t="shared" ref="M175:M176" si="41">L175/100000</f>
        <v>0</v>
      </c>
      <c r="N175" s="1229"/>
      <c r="O175" s="1217">
        <f t="shared" ref="O175:O176" si="42">M175*N175</f>
        <v>0</v>
      </c>
      <c r="P175" s="1106"/>
      <c r="Q175" s="445">
        <f>'NMHP Abstract'!J28</f>
        <v>0</v>
      </c>
      <c r="R175" s="599">
        <f>'NMHP Abstract'!K28</f>
        <v>0</v>
      </c>
    </row>
    <row r="176" spans="1:18">
      <c r="A176" s="40" t="s">
        <v>3110</v>
      </c>
      <c r="B176" s="56"/>
      <c r="C176" s="40" t="s">
        <v>1475</v>
      </c>
      <c r="D176" s="39" t="s">
        <v>92</v>
      </c>
      <c r="E176" s="39" t="s">
        <v>162</v>
      </c>
      <c r="F176" s="1135"/>
      <c r="G176" s="1135"/>
      <c r="H176" s="1135"/>
      <c r="I176" s="1135"/>
      <c r="J176" s="1135"/>
      <c r="K176" s="1135"/>
      <c r="L176" s="1135"/>
      <c r="M176" s="1209">
        <f t="shared" si="41"/>
        <v>0</v>
      </c>
      <c r="N176" s="1245"/>
      <c r="O176" s="1209">
        <f t="shared" si="42"/>
        <v>0</v>
      </c>
      <c r="P176" s="1135"/>
      <c r="Q176" s="445">
        <f>'NMHP Abstract'!J29</f>
        <v>0</v>
      </c>
      <c r="R176" s="599">
        <f>'NMHP Abstract'!K29</f>
        <v>0</v>
      </c>
    </row>
    <row r="177" spans="1:18" s="458" customFormat="1">
      <c r="A177" s="90" t="s">
        <v>1221</v>
      </c>
      <c r="B177" s="84"/>
      <c r="C177" s="85" t="s">
        <v>1222</v>
      </c>
      <c r="D177" s="86"/>
      <c r="E177" s="86"/>
      <c r="F177" s="673"/>
      <c r="G177" s="673"/>
      <c r="H177" s="673"/>
      <c r="I177" s="673"/>
      <c r="J177" s="673"/>
      <c r="K177" s="673"/>
      <c r="L177" s="673"/>
      <c r="M177" s="602"/>
      <c r="N177" s="764"/>
      <c r="O177" s="591">
        <f>SUM(O178:O181)</f>
        <v>0</v>
      </c>
      <c r="P177" s="673"/>
      <c r="Q177" s="780"/>
      <c r="R177" s="544">
        <f>SUM(R178:R181)</f>
        <v>0</v>
      </c>
    </row>
    <row r="178" spans="1:18" ht="22.5">
      <c r="A178" s="40" t="s">
        <v>1223</v>
      </c>
      <c r="B178" s="56" t="s">
        <v>1224</v>
      </c>
      <c r="C178" s="57" t="s">
        <v>1225</v>
      </c>
      <c r="D178" s="39" t="s">
        <v>92</v>
      </c>
      <c r="E178" s="39" t="s">
        <v>477</v>
      </c>
      <c r="F178" s="1102"/>
      <c r="G178" s="1103"/>
      <c r="H178" s="1273"/>
      <c r="I178" s="1273"/>
      <c r="J178" s="1120"/>
      <c r="K178" s="1102"/>
      <c r="L178" s="1102"/>
      <c r="M178" s="1217">
        <f t="shared" ref="M178:M181" si="43">L178/100000</f>
        <v>0</v>
      </c>
      <c r="N178" s="1229"/>
      <c r="O178" s="1217">
        <f t="shared" ref="O178:O181" si="44">M178*N178</f>
        <v>0</v>
      </c>
      <c r="P178" s="1106"/>
      <c r="Q178" s="445">
        <f>'NPHCE Abstract'!J27</f>
        <v>0</v>
      </c>
      <c r="R178" s="599">
        <f>'NPHCE Abstract'!K27</f>
        <v>0</v>
      </c>
    </row>
    <row r="179" spans="1:18">
      <c r="A179" s="40" t="s">
        <v>3111</v>
      </c>
      <c r="B179" s="56" t="s">
        <v>1226</v>
      </c>
      <c r="C179" s="57" t="s">
        <v>1227</v>
      </c>
      <c r="D179" s="39" t="s">
        <v>92</v>
      </c>
      <c r="E179" s="39" t="s">
        <v>477</v>
      </c>
      <c r="F179" s="1135"/>
      <c r="G179" s="1135"/>
      <c r="H179" s="1135"/>
      <c r="I179" s="1135"/>
      <c r="J179" s="1135"/>
      <c r="K179" s="1135"/>
      <c r="L179" s="1135"/>
      <c r="M179" s="1209">
        <f t="shared" si="43"/>
        <v>0</v>
      </c>
      <c r="N179" s="1245"/>
      <c r="O179" s="1209">
        <f t="shared" si="44"/>
        <v>0</v>
      </c>
      <c r="P179" s="1135"/>
      <c r="Q179" s="445">
        <f>'NPHCE Abstract'!J28</f>
        <v>0</v>
      </c>
      <c r="R179" s="599">
        <f>'NPHCE Abstract'!K28</f>
        <v>0</v>
      </c>
    </row>
    <row r="180" spans="1:18" ht="22.5">
      <c r="A180" s="40" t="s">
        <v>3112</v>
      </c>
      <c r="B180" s="56" t="s">
        <v>1228</v>
      </c>
      <c r="C180" s="57" t="s">
        <v>1229</v>
      </c>
      <c r="D180" s="39" t="s">
        <v>92</v>
      </c>
      <c r="E180" s="39" t="s">
        <v>477</v>
      </c>
      <c r="F180" s="1135"/>
      <c r="G180" s="1135"/>
      <c r="H180" s="1135"/>
      <c r="I180" s="1135"/>
      <c r="J180" s="1135"/>
      <c r="K180" s="1135"/>
      <c r="L180" s="1135"/>
      <c r="M180" s="1209">
        <f t="shared" si="43"/>
        <v>0</v>
      </c>
      <c r="N180" s="1245"/>
      <c r="O180" s="1209">
        <f t="shared" si="44"/>
        <v>0</v>
      </c>
      <c r="P180" s="1135"/>
      <c r="Q180" s="445">
        <f>'NPHCE Abstract'!J29</f>
        <v>0</v>
      </c>
      <c r="R180" s="599">
        <f>'NPHCE Abstract'!K29</f>
        <v>0</v>
      </c>
    </row>
    <row r="181" spans="1:18">
      <c r="A181" s="40" t="s">
        <v>3113</v>
      </c>
      <c r="B181" s="56"/>
      <c r="C181" s="40" t="s">
        <v>1475</v>
      </c>
      <c r="D181" s="39" t="s">
        <v>92</v>
      </c>
      <c r="E181" s="39" t="s">
        <v>477</v>
      </c>
      <c r="F181" s="1135"/>
      <c r="G181" s="1135"/>
      <c r="H181" s="1135"/>
      <c r="I181" s="1135"/>
      <c r="J181" s="1135"/>
      <c r="K181" s="1135"/>
      <c r="L181" s="1135"/>
      <c r="M181" s="1209">
        <f t="shared" si="43"/>
        <v>0</v>
      </c>
      <c r="N181" s="1245"/>
      <c r="O181" s="1209">
        <f t="shared" si="44"/>
        <v>0</v>
      </c>
      <c r="P181" s="1135"/>
      <c r="Q181" s="445">
        <f>'NPHCE Abstract'!J30</f>
        <v>0</v>
      </c>
      <c r="R181" s="599">
        <f>'NPHCE Abstract'!K30</f>
        <v>0</v>
      </c>
    </row>
    <row r="182" spans="1:18" s="458" customFormat="1">
      <c r="A182" s="90" t="s">
        <v>1230</v>
      </c>
      <c r="B182" s="84"/>
      <c r="C182" s="85" t="s">
        <v>1231</v>
      </c>
      <c r="D182" s="86"/>
      <c r="E182" s="86"/>
      <c r="F182" s="673"/>
      <c r="G182" s="673"/>
      <c r="H182" s="673"/>
      <c r="I182" s="673"/>
      <c r="J182" s="673"/>
      <c r="K182" s="673"/>
      <c r="L182" s="673"/>
      <c r="M182" s="602"/>
      <c r="N182" s="764"/>
      <c r="O182" s="591">
        <f>O183+O188</f>
        <v>0</v>
      </c>
      <c r="P182" s="673"/>
      <c r="Q182" s="780"/>
      <c r="R182" s="544">
        <f>R183+R188</f>
        <v>0</v>
      </c>
    </row>
    <row r="183" spans="1:18" s="458" customFormat="1">
      <c r="A183" s="10" t="s">
        <v>1232</v>
      </c>
      <c r="B183" s="10" t="s">
        <v>1233</v>
      </c>
      <c r="C183" s="10" t="s">
        <v>1234</v>
      </c>
      <c r="D183" s="10"/>
      <c r="E183" s="10"/>
      <c r="F183" s="735"/>
      <c r="G183" s="735"/>
      <c r="H183" s="735"/>
      <c r="I183" s="735"/>
      <c r="J183" s="735"/>
      <c r="K183" s="735"/>
      <c r="L183" s="735"/>
      <c r="M183" s="603"/>
      <c r="N183" s="775"/>
      <c r="O183" s="603">
        <f>SUM(O184:O187)</f>
        <v>0</v>
      </c>
      <c r="P183" s="735"/>
      <c r="Q183" s="782"/>
      <c r="R183" s="567">
        <f>SUM(R184:R187)</f>
        <v>0</v>
      </c>
    </row>
    <row r="184" spans="1:18" ht="22.5">
      <c r="A184" s="35" t="s">
        <v>3114</v>
      </c>
      <c r="B184" s="56" t="s">
        <v>1236</v>
      </c>
      <c r="C184" s="57" t="s">
        <v>1237</v>
      </c>
      <c r="D184" s="39" t="s">
        <v>92</v>
      </c>
      <c r="E184" s="39" t="s">
        <v>164</v>
      </c>
      <c r="F184" s="1102"/>
      <c r="G184" s="1102"/>
      <c r="H184" s="1102"/>
      <c r="I184" s="1102"/>
      <c r="J184" s="1102"/>
      <c r="K184" s="1102"/>
      <c r="L184" s="1102"/>
      <c r="M184" s="1217">
        <f t="shared" ref="M184:M187" si="45">L184/100000</f>
        <v>0</v>
      </c>
      <c r="N184" s="1229"/>
      <c r="O184" s="1217">
        <f t="shared" ref="O184:O187" si="46">M184*N184</f>
        <v>0</v>
      </c>
      <c r="P184" s="1135"/>
      <c r="Q184" s="445">
        <f>'NTCP Abstract'!J33</f>
        <v>0</v>
      </c>
      <c r="R184" s="599">
        <f>'NTCP Abstract'!K33</f>
        <v>0</v>
      </c>
    </row>
    <row r="185" spans="1:18" ht="22.5">
      <c r="A185" s="35" t="s">
        <v>3115</v>
      </c>
      <c r="B185" s="56" t="s">
        <v>1238</v>
      </c>
      <c r="C185" s="57" t="s">
        <v>1239</v>
      </c>
      <c r="D185" s="39" t="s">
        <v>92</v>
      </c>
      <c r="E185" s="39" t="s">
        <v>164</v>
      </c>
      <c r="F185" s="1102"/>
      <c r="G185" s="1102"/>
      <c r="H185" s="1102"/>
      <c r="I185" s="1102"/>
      <c r="J185" s="1102"/>
      <c r="K185" s="1102"/>
      <c r="L185" s="1102"/>
      <c r="M185" s="1217">
        <f t="shared" si="45"/>
        <v>0</v>
      </c>
      <c r="N185" s="1229"/>
      <c r="O185" s="1217">
        <f t="shared" si="46"/>
        <v>0</v>
      </c>
      <c r="P185" s="1135"/>
      <c r="Q185" s="445">
        <f>'NTCP Abstract'!J34</f>
        <v>0</v>
      </c>
      <c r="R185" s="599">
        <f>'NTCP Abstract'!K34</f>
        <v>0</v>
      </c>
    </row>
    <row r="186" spans="1:18">
      <c r="A186" s="35" t="s">
        <v>3116</v>
      </c>
      <c r="B186" s="56" t="s">
        <v>1240</v>
      </c>
      <c r="C186" s="57" t="s">
        <v>1241</v>
      </c>
      <c r="D186" s="39" t="s">
        <v>92</v>
      </c>
      <c r="E186" s="39" t="s">
        <v>164</v>
      </c>
      <c r="F186" s="1102"/>
      <c r="G186" s="1102"/>
      <c r="H186" s="1102"/>
      <c r="I186" s="1102"/>
      <c r="J186" s="1102"/>
      <c r="K186" s="1102"/>
      <c r="L186" s="1102"/>
      <c r="M186" s="1217">
        <f t="shared" si="45"/>
        <v>0</v>
      </c>
      <c r="N186" s="1229"/>
      <c r="O186" s="1217">
        <f t="shared" si="46"/>
        <v>0</v>
      </c>
      <c r="P186" s="1135"/>
      <c r="Q186" s="445">
        <f>'NTCP Abstract'!J35</f>
        <v>0</v>
      </c>
      <c r="R186" s="599">
        <f>'NTCP Abstract'!K35</f>
        <v>0</v>
      </c>
    </row>
    <row r="187" spans="1:18" ht="22.5">
      <c r="A187" s="35" t="s">
        <v>3117</v>
      </c>
      <c r="B187" s="56" t="s">
        <v>1242</v>
      </c>
      <c r="C187" s="57" t="s">
        <v>1243</v>
      </c>
      <c r="D187" s="39" t="s">
        <v>92</v>
      </c>
      <c r="E187" s="39" t="s">
        <v>164</v>
      </c>
      <c r="F187" s="1102"/>
      <c r="G187" s="1102"/>
      <c r="H187" s="1102"/>
      <c r="I187" s="1102"/>
      <c r="J187" s="1102"/>
      <c r="K187" s="1102"/>
      <c r="L187" s="1102"/>
      <c r="M187" s="1217">
        <f t="shared" si="45"/>
        <v>0</v>
      </c>
      <c r="N187" s="1229"/>
      <c r="O187" s="1217">
        <f t="shared" si="46"/>
        <v>0</v>
      </c>
      <c r="P187" s="1135"/>
      <c r="Q187" s="445">
        <f>'NTCP Abstract'!J36</f>
        <v>0</v>
      </c>
      <c r="R187" s="599">
        <f>'NTCP Abstract'!K36</f>
        <v>0</v>
      </c>
    </row>
    <row r="188" spans="1:18" s="458" customFormat="1">
      <c r="A188" s="10" t="s">
        <v>1235</v>
      </c>
      <c r="B188" s="10" t="s">
        <v>1244</v>
      </c>
      <c r="C188" s="10" t="s">
        <v>1245</v>
      </c>
      <c r="D188" s="10"/>
      <c r="E188" s="10"/>
      <c r="F188" s="735"/>
      <c r="G188" s="735"/>
      <c r="H188" s="735"/>
      <c r="I188" s="735"/>
      <c r="J188" s="735"/>
      <c r="K188" s="735"/>
      <c r="L188" s="735"/>
      <c r="M188" s="603"/>
      <c r="N188" s="775"/>
      <c r="O188" s="603">
        <f>SUM(O189:O193)</f>
        <v>0</v>
      </c>
      <c r="P188" s="735"/>
      <c r="Q188" s="782"/>
      <c r="R188" s="567">
        <f>SUM(R189:R193)</f>
        <v>0</v>
      </c>
    </row>
    <row r="189" spans="1:18" ht="22.5">
      <c r="A189" s="35" t="s">
        <v>3118</v>
      </c>
      <c r="B189" s="56" t="s">
        <v>1246</v>
      </c>
      <c r="C189" s="57" t="s">
        <v>1247</v>
      </c>
      <c r="D189" s="39" t="s">
        <v>92</v>
      </c>
      <c r="E189" s="39" t="s">
        <v>164</v>
      </c>
      <c r="F189" s="1258"/>
      <c r="G189" s="1258"/>
      <c r="H189" s="1258"/>
      <c r="I189" s="1106"/>
      <c r="J189" s="1106"/>
      <c r="K189" s="1106"/>
      <c r="L189" s="1106"/>
      <c r="M189" s="1217">
        <f t="shared" ref="M189:M193" si="47">L189/100000</f>
        <v>0</v>
      </c>
      <c r="N189" s="1229"/>
      <c r="O189" s="1217">
        <f t="shared" ref="O189:O193" si="48">M189*N189</f>
        <v>0</v>
      </c>
      <c r="P189" s="1195"/>
      <c r="Q189" s="445">
        <f>'NTCP Abstract'!J38</f>
        <v>0</v>
      </c>
      <c r="R189" s="599">
        <f>'NTCP Abstract'!K38</f>
        <v>0</v>
      </c>
    </row>
    <row r="190" spans="1:18" ht="22.5">
      <c r="A190" s="35" t="s">
        <v>3119</v>
      </c>
      <c r="B190" s="56" t="s">
        <v>1248</v>
      </c>
      <c r="C190" s="57" t="s">
        <v>1249</v>
      </c>
      <c r="D190" s="39" t="s">
        <v>92</v>
      </c>
      <c r="E190" s="39" t="s">
        <v>164</v>
      </c>
      <c r="F190" s="1102"/>
      <c r="G190" s="1102"/>
      <c r="H190" s="1102"/>
      <c r="I190" s="1102"/>
      <c r="J190" s="1102"/>
      <c r="K190" s="1102"/>
      <c r="L190" s="1102"/>
      <c r="M190" s="1217">
        <f t="shared" si="47"/>
        <v>0</v>
      </c>
      <c r="N190" s="1229"/>
      <c r="O190" s="1217">
        <f t="shared" si="48"/>
        <v>0</v>
      </c>
      <c r="P190" s="1135"/>
      <c r="Q190" s="445">
        <f>'NTCP Abstract'!J39</f>
        <v>0</v>
      </c>
      <c r="R190" s="599">
        <f>'NTCP Abstract'!K39</f>
        <v>0</v>
      </c>
    </row>
    <row r="191" spans="1:18" ht="22.5">
      <c r="A191" s="35" t="s">
        <v>3120</v>
      </c>
      <c r="B191" s="56" t="s">
        <v>1250</v>
      </c>
      <c r="C191" s="57" t="s">
        <v>1251</v>
      </c>
      <c r="D191" s="39" t="s">
        <v>92</v>
      </c>
      <c r="E191" s="39" t="s">
        <v>164</v>
      </c>
      <c r="F191" s="1102"/>
      <c r="G191" s="1102"/>
      <c r="H191" s="1102"/>
      <c r="I191" s="1102"/>
      <c r="J191" s="1102"/>
      <c r="K191" s="1102"/>
      <c r="L191" s="1102"/>
      <c r="M191" s="1217">
        <f t="shared" si="47"/>
        <v>0</v>
      </c>
      <c r="N191" s="1229"/>
      <c r="O191" s="1217">
        <f t="shared" si="48"/>
        <v>0</v>
      </c>
      <c r="P191" s="1135"/>
      <c r="Q191" s="445">
        <f>'NTCP Abstract'!J40</f>
        <v>0</v>
      </c>
      <c r="R191" s="599">
        <f>'NTCP Abstract'!K40</f>
        <v>0</v>
      </c>
    </row>
    <row r="192" spans="1:18" ht="22.5">
      <c r="A192" s="35" t="s">
        <v>3121</v>
      </c>
      <c r="B192" s="56" t="s">
        <v>1252</v>
      </c>
      <c r="C192" s="57" t="s">
        <v>1253</v>
      </c>
      <c r="D192" s="39" t="s">
        <v>92</v>
      </c>
      <c r="E192" s="39" t="s">
        <v>164</v>
      </c>
      <c r="F192" s="1102"/>
      <c r="G192" s="1102"/>
      <c r="H192" s="1102"/>
      <c r="I192" s="1102"/>
      <c r="J192" s="1102"/>
      <c r="K192" s="1102"/>
      <c r="L192" s="1102"/>
      <c r="M192" s="1217">
        <f t="shared" si="47"/>
        <v>0</v>
      </c>
      <c r="N192" s="1229"/>
      <c r="O192" s="1217">
        <f t="shared" si="48"/>
        <v>0</v>
      </c>
      <c r="P192" s="1135"/>
      <c r="Q192" s="445">
        <f>'NTCP Abstract'!J41</f>
        <v>0</v>
      </c>
      <c r="R192" s="599">
        <f>'NTCP Abstract'!K41</f>
        <v>0</v>
      </c>
    </row>
    <row r="193" spans="1:18" ht="33.75">
      <c r="A193" s="35" t="s">
        <v>3122</v>
      </c>
      <c r="B193" s="56" t="s">
        <v>1254</v>
      </c>
      <c r="C193" s="57" t="s">
        <v>1255</v>
      </c>
      <c r="D193" s="39" t="s">
        <v>92</v>
      </c>
      <c r="E193" s="39" t="s">
        <v>164</v>
      </c>
      <c r="F193" s="1102"/>
      <c r="G193" s="1102"/>
      <c r="H193" s="1102"/>
      <c r="I193" s="1102"/>
      <c r="J193" s="1102"/>
      <c r="K193" s="1102"/>
      <c r="L193" s="1102"/>
      <c r="M193" s="1217">
        <f t="shared" si="47"/>
        <v>0</v>
      </c>
      <c r="N193" s="1229"/>
      <c r="O193" s="1217">
        <f t="shared" si="48"/>
        <v>0</v>
      </c>
      <c r="P193" s="1135"/>
      <c r="Q193" s="445">
        <f>'NTCP Abstract'!J42</f>
        <v>0</v>
      </c>
      <c r="R193" s="599">
        <f>'NTCP Abstract'!K42</f>
        <v>0</v>
      </c>
    </row>
    <row r="194" spans="1:18">
      <c r="A194" s="90" t="s">
        <v>1256</v>
      </c>
      <c r="B194" s="84" t="s">
        <v>1257</v>
      </c>
      <c r="C194" s="85" t="s">
        <v>1258</v>
      </c>
      <c r="D194" s="86"/>
      <c r="E194" s="86"/>
      <c r="F194" s="673"/>
      <c r="G194" s="673"/>
      <c r="H194" s="673"/>
      <c r="I194" s="673"/>
      <c r="J194" s="673"/>
      <c r="K194" s="673"/>
      <c r="L194" s="673"/>
      <c r="M194" s="602"/>
      <c r="N194" s="764"/>
      <c r="O194" s="591">
        <f>SUM(O195:O198)</f>
        <v>0</v>
      </c>
      <c r="P194" s="673"/>
      <c r="Q194" s="780"/>
      <c r="R194" s="544">
        <f>SUM(R195:R198)</f>
        <v>0</v>
      </c>
    </row>
    <row r="195" spans="1:18">
      <c r="A195" s="61" t="s">
        <v>1259</v>
      </c>
      <c r="B195" s="56" t="s">
        <v>1260</v>
      </c>
      <c r="C195" s="56" t="s">
        <v>1261</v>
      </c>
      <c r="D195" s="65" t="s">
        <v>92</v>
      </c>
      <c r="E195" s="65" t="s">
        <v>517</v>
      </c>
      <c r="F195" s="1135"/>
      <c r="G195" s="1135"/>
      <c r="H195" s="1135"/>
      <c r="I195" s="1135"/>
      <c r="J195" s="1135"/>
      <c r="K195" s="1135"/>
      <c r="L195" s="1135"/>
      <c r="M195" s="1209">
        <f t="shared" ref="M195:M197" si="49">L195/100000</f>
        <v>0</v>
      </c>
      <c r="N195" s="1245"/>
      <c r="O195" s="1209">
        <f t="shared" ref="O195:O197" si="50">M195*N195</f>
        <v>0</v>
      </c>
      <c r="P195" s="1135"/>
      <c r="Q195" s="461">
        <f>'NPCDCS Abstract'!J48</f>
        <v>0</v>
      </c>
      <c r="R195" s="552">
        <f>'NPCDCS Abstract'!K48</f>
        <v>0</v>
      </c>
    </row>
    <row r="196" spans="1:18">
      <c r="A196" s="61" t="s">
        <v>1262</v>
      </c>
      <c r="B196" s="56" t="s">
        <v>1263</v>
      </c>
      <c r="C196" s="56" t="s">
        <v>1264</v>
      </c>
      <c r="D196" s="65" t="s">
        <v>92</v>
      </c>
      <c r="E196" s="65" t="s">
        <v>517</v>
      </c>
      <c r="F196" s="1135"/>
      <c r="G196" s="1135"/>
      <c r="H196" s="1135"/>
      <c r="I196" s="1135"/>
      <c r="J196" s="1135"/>
      <c r="K196" s="1135"/>
      <c r="L196" s="1135"/>
      <c r="M196" s="1209">
        <f t="shared" si="49"/>
        <v>0</v>
      </c>
      <c r="N196" s="1245"/>
      <c r="O196" s="1209">
        <f t="shared" si="50"/>
        <v>0</v>
      </c>
      <c r="P196" s="1135"/>
      <c r="Q196" s="461">
        <f>'NPCDCS Abstract'!J49</f>
        <v>0</v>
      </c>
      <c r="R196" s="552">
        <f>'NPCDCS Abstract'!K49</f>
        <v>0</v>
      </c>
    </row>
    <row r="197" spans="1:18">
      <c r="A197" s="61" t="s">
        <v>3123</v>
      </c>
      <c r="B197" s="56"/>
      <c r="C197" s="13" t="s">
        <v>3019</v>
      </c>
      <c r="D197" s="39" t="s">
        <v>77</v>
      </c>
      <c r="E197" s="39" t="s">
        <v>3044</v>
      </c>
      <c r="F197" s="1135"/>
      <c r="G197" s="1135"/>
      <c r="H197" s="1135"/>
      <c r="I197" s="1135"/>
      <c r="J197" s="1580"/>
      <c r="K197" s="1580"/>
      <c r="L197" s="1580"/>
      <c r="M197" s="1209">
        <f t="shared" si="49"/>
        <v>0</v>
      </c>
      <c r="N197" s="1581"/>
      <c r="O197" s="1209">
        <f t="shared" si="50"/>
        <v>0</v>
      </c>
      <c r="P197" s="1582"/>
      <c r="Q197" s="461">
        <f>'NPCDCS Abstract'!J50</f>
        <v>0</v>
      </c>
      <c r="R197" s="552">
        <f>'NPCDCS Abstract'!K50</f>
        <v>0</v>
      </c>
    </row>
    <row r="198" spans="1:18">
      <c r="A198" s="61" t="s">
        <v>3441</v>
      </c>
      <c r="B198" s="56"/>
      <c r="C198" s="56" t="s">
        <v>1475</v>
      </c>
      <c r="D198" s="65" t="s">
        <v>92</v>
      </c>
      <c r="E198" s="65" t="s">
        <v>517</v>
      </c>
      <c r="F198" s="1135"/>
      <c r="G198" s="1135"/>
      <c r="H198" s="1135"/>
      <c r="I198" s="1135"/>
      <c r="J198" s="1135"/>
      <c r="K198" s="1135"/>
      <c r="L198" s="1135"/>
      <c r="M198" s="1209">
        <f t="shared" ref="M198" si="51">L198/100000</f>
        <v>0</v>
      </c>
      <c r="N198" s="1245"/>
      <c r="O198" s="1209">
        <f t="shared" ref="O198" si="52">M198*N198</f>
        <v>0</v>
      </c>
      <c r="P198" s="1135"/>
      <c r="Q198" s="461">
        <f>'NPCDCS Abstract'!J51</f>
        <v>0</v>
      </c>
      <c r="R198" s="552">
        <f>'NPCDCS Abstract'!K51</f>
        <v>0</v>
      </c>
    </row>
    <row r="199" spans="1:18">
      <c r="A199" s="90" t="s">
        <v>1265</v>
      </c>
      <c r="B199" s="84"/>
      <c r="C199" s="85" t="s">
        <v>1266</v>
      </c>
      <c r="D199" s="86"/>
      <c r="E199" s="86"/>
      <c r="F199" s="673"/>
      <c r="G199" s="673"/>
      <c r="H199" s="673"/>
      <c r="I199" s="673"/>
      <c r="J199" s="673"/>
      <c r="K199" s="673"/>
      <c r="L199" s="673"/>
      <c r="M199" s="602"/>
      <c r="N199" s="764"/>
      <c r="O199" s="591">
        <f>O200+O204+O208</f>
        <v>0</v>
      </c>
      <c r="P199" s="673"/>
      <c r="Q199" s="780"/>
      <c r="R199" s="591">
        <f>R200+R204+R208</f>
        <v>0</v>
      </c>
    </row>
    <row r="200" spans="1:18" s="458" customFormat="1">
      <c r="A200" s="101" t="s">
        <v>1267</v>
      </c>
      <c r="B200" s="101" t="s">
        <v>1268</v>
      </c>
      <c r="C200" s="101" t="s">
        <v>1269</v>
      </c>
      <c r="D200" s="101"/>
      <c r="E200" s="101"/>
      <c r="F200" s="757"/>
      <c r="G200" s="757"/>
      <c r="H200" s="757"/>
      <c r="I200" s="757"/>
      <c r="J200" s="757"/>
      <c r="K200" s="757"/>
      <c r="L200" s="757"/>
      <c r="M200" s="604"/>
      <c r="N200" s="776"/>
      <c r="O200" s="600">
        <f>SUM(O201:O203)</f>
        <v>0</v>
      </c>
      <c r="P200" s="759"/>
      <c r="Q200" s="759"/>
      <c r="R200" s="600">
        <f>SUM(R201:R203)</f>
        <v>0</v>
      </c>
    </row>
    <row r="201" spans="1:18">
      <c r="A201" s="37" t="s">
        <v>3495</v>
      </c>
      <c r="B201" s="40"/>
      <c r="C201" s="40" t="s">
        <v>3493</v>
      </c>
      <c r="D201" s="39" t="s">
        <v>97</v>
      </c>
      <c r="E201" s="39" t="s">
        <v>77</v>
      </c>
      <c r="F201" s="1135"/>
      <c r="G201" s="1135"/>
      <c r="H201" s="1135"/>
      <c r="I201" s="1135"/>
      <c r="J201" s="1135"/>
      <c r="K201" s="1135"/>
      <c r="L201" s="1135"/>
      <c r="M201" s="1209">
        <f t="shared" ref="M201:M203" si="53">L201/100000</f>
        <v>0</v>
      </c>
      <c r="N201" s="1245"/>
      <c r="O201" s="1209">
        <f t="shared" ref="O201:O203" si="54">M201*N201</f>
        <v>0</v>
      </c>
      <c r="P201" s="1135"/>
      <c r="Q201" s="752"/>
      <c r="R201" s="682"/>
    </row>
    <row r="202" spans="1:18">
      <c r="A202" s="37" t="s">
        <v>3496</v>
      </c>
      <c r="B202" s="40"/>
      <c r="C202" s="40" t="s">
        <v>3494</v>
      </c>
      <c r="D202" s="39" t="s">
        <v>97</v>
      </c>
      <c r="E202" s="39" t="s">
        <v>77</v>
      </c>
      <c r="F202" s="1135"/>
      <c r="G202" s="1135"/>
      <c r="H202" s="1135"/>
      <c r="I202" s="1135"/>
      <c r="J202" s="1135"/>
      <c r="K202" s="1135"/>
      <c r="L202" s="1135"/>
      <c r="M202" s="1209">
        <f t="shared" si="53"/>
        <v>0</v>
      </c>
      <c r="N202" s="1245"/>
      <c r="O202" s="1209">
        <f t="shared" si="54"/>
        <v>0</v>
      </c>
      <c r="P202" s="1135"/>
      <c r="Q202" s="752"/>
      <c r="R202" s="682"/>
    </row>
    <row r="203" spans="1:18">
      <c r="A203" s="37" t="s">
        <v>3497</v>
      </c>
      <c r="B203" s="40"/>
      <c r="C203" s="56" t="s">
        <v>1475</v>
      </c>
      <c r="D203" s="39" t="s">
        <v>97</v>
      </c>
      <c r="E203" s="39" t="s">
        <v>77</v>
      </c>
      <c r="F203" s="1135"/>
      <c r="G203" s="1135"/>
      <c r="H203" s="1135"/>
      <c r="I203" s="1135"/>
      <c r="J203" s="1135"/>
      <c r="K203" s="1135"/>
      <c r="L203" s="1135"/>
      <c r="M203" s="1209">
        <f t="shared" si="53"/>
        <v>0</v>
      </c>
      <c r="N203" s="1245"/>
      <c r="O203" s="1209">
        <f t="shared" si="54"/>
        <v>0</v>
      </c>
      <c r="P203" s="1135"/>
      <c r="Q203" s="752"/>
      <c r="R203" s="682"/>
    </row>
    <row r="204" spans="1:18" s="458" customFormat="1">
      <c r="A204" s="101" t="s">
        <v>1270</v>
      </c>
      <c r="B204" s="101" t="s">
        <v>1271</v>
      </c>
      <c r="C204" s="101" t="s">
        <v>1272</v>
      </c>
      <c r="D204" s="101"/>
      <c r="E204" s="101"/>
      <c r="F204" s="757"/>
      <c r="G204" s="757"/>
      <c r="H204" s="757"/>
      <c r="I204" s="757"/>
      <c r="J204" s="757"/>
      <c r="K204" s="757"/>
      <c r="L204" s="757"/>
      <c r="M204" s="604"/>
      <c r="N204" s="776"/>
      <c r="O204" s="600">
        <f>SUM(O205:O207)</f>
        <v>0</v>
      </c>
      <c r="P204" s="759"/>
      <c r="Q204" s="759"/>
      <c r="R204" s="600">
        <f>SUM(R205:R207)</f>
        <v>0</v>
      </c>
    </row>
    <row r="205" spans="1:18">
      <c r="A205" s="37" t="s">
        <v>3498</v>
      </c>
      <c r="B205" s="40"/>
      <c r="C205" s="40" t="s">
        <v>3493</v>
      </c>
      <c r="D205" s="39" t="s">
        <v>97</v>
      </c>
      <c r="E205" s="39" t="s">
        <v>77</v>
      </c>
      <c r="F205" s="1135"/>
      <c r="G205" s="1135"/>
      <c r="H205" s="1135"/>
      <c r="I205" s="1135"/>
      <c r="J205" s="1135"/>
      <c r="K205" s="1135"/>
      <c r="L205" s="1135"/>
      <c r="M205" s="1209">
        <f t="shared" ref="M205:M207" si="55">L205/100000</f>
        <v>0</v>
      </c>
      <c r="N205" s="1245"/>
      <c r="O205" s="1209">
        <f t="shared" ref="O205:O207" si="56">M205*N205</f>
        <v>0</v>
      </c>
      <c r="P205" s="1135"/>
      <c r="Q205" s="752"/>
      <c r="R205" s="682"/>
    </row>
    <row r="206" spans="1:18">
      <c r="A206" s="37" t="s">
        <v>3499</v>
      </c>
      <c r="B206" s="40"/>
      <c r="C206" s="40" t="s">
        <v>3494</v>
      </c>
      <c r="D206" s="39" t="s">
        <v>97</v>
      </c>
      <c r="E206" s="39" t="s">
        <v>77</v>
      </c>
      <c r="F206" s="1135"/>
      <c r="G206" s="1135"/>
      <c r="H206" s="1135"/>
      <c r="I206" s="1135"/>
      <c r="J206" s="1135"/>
      <c r="K206" s="1135"/>
      <c r="L206" s="1135"/>
      <c r="M206" s="1209">
        <f t="shared" si="55"/>
        <v>0</v>
      </c>
      <c r="N206" s="1245"/>
      <c r="O206" s="1209">
        <f t="shared" si="56"/>
        <v>0</v>
      </c>
      <c r="P206" s="1135"/>
      <c r="Q206" s="752"/>
      <c r="R206" s="682"/>
    </row>
    <row r="207" spans="1:18">
      <c r="A207" s="37" t="s">
        <v>3503</v>
      </c>
      <c r="B207" s="40"/>
      <c r="C207" s="56" t="s">
        <v>1475</v>
      </c>
      <c r="D207" s="39" t="s">
        <v>97</v>
      </c>
      <c r="E207" s="39" t="s">
        <v>77</v>
      </c>
      <c r="F207" s="1135"/>
      <c r="G207" s="1135"/>
      <c r="H207" s="1135"/>
      <c r="I207" s="1135"/>
      <c r="J207" s="1135"/>
      <c r="K207" s="1135"/>
      <c r="L207" s="1135"/>
      <c r="M207" s="1209">
        <f t="shared" si="55"/>
        <v>0</v>
      </c>
      <c r="N207" s="1245"/>
      <c r="O207" s="1209">
        <f t="shared" si="56"/>
        <v>0</v>
      </c>
      <c r="P207" s="1135"/>
      <c r="Q207" s="752"/>
      <c r="R207" s="682"/>
    </row>
    <row r="208" spans="1:18" s="458" customFormat="1">
      <c r="A208" s="101" t="s">
        <v>3124</v>
      </c>
      <c r="B208" s="101" t="s">
        <v>1273</v>
      </c>
      <c r="C208" s="101" t="s">
        <v>1274</v>
      </c>
      <c r="D208" s="101"/>
      <c r="E208" s="101"/>
      <c r="F208" s="757"/>
      <c r="G208" s="757"/>
      <c r="H208" s="757"/>
      <c r="I208" s="757"/>
      <c r="J208" s="757"/>
      <c r="K208" s="757"/>
      <c r="L208" s="757"/>
      <c r="M208" s="604"/>
      <c r="N208" s="776"/>
      <c r="O208" s="600">
        <f>SUM(O209:O211)</f>
        <v>0</v>
      </c>
      <c r="P208" s="759"/>
      <c r="Q208" s="759"/>
      <c r="R208" s="600">
        <f>SUM(R209:R211)</f>
        <v>0</v>
      </c>
    </row>
    <row r="209" spans="1:18">
      <c r="A209" s="37" t="s">
        <v>3501</v>
      </c>
      <c r="B209" s="40"/>
      <c r="C209" s="40" t="s">
        <v>3493</v>
      </c>
      <c r="D209" s="39" t="s">
        <v>97</v>
      </c>
      <c r="E209" s="39" t="s">
        <v>77</v>
      </c>
      <c r="F209" s="1135"/>
      <c r="G209" s="1135"/>
      <c r="H209" s="1135"/>
      <c r="I209" s="1135"/>
      <c r="J209" s="1135"/>
      <c r="K209" s="1135"/>
      <c r="L209" s="1135"/>
      <c r="M209" s="1209">
        <f t="shared" ref="M209:M211" si="57">L209/100000</f>
        <v>0</v>
      </c>
      <c r="N209" s="1245"/>
      <c r="O209" s="1209">
        <f t="shared" ref="O209:O211" si="58">M209*N209</f>
        <v>0</v>
      </c>
      <c r="P209" s="1135"/>
      <c r="Q209" s="752"/>
      <c r="R209" s="682"/>
    </row>
    <row r="210" spans="1:18">
      <c r="A210" s="37" t="s">
        <v>3502</v>
      </c>
      <c r="B210" s="40"/>
      <c r="C210" s="40" t="s">
        <v>3494</v>
      </c>
      <c r="D210" s="39" t="s">
        <v>97</v>
      </c>
      <c r="E210" s="39" t="s">
        <v>77</v>
      </c>
      <c r="F210" s="1135"/>
      <c r="G210" s="1135"/>
      <c r="H210" s="1135"/>
      <c r="I210" s="1135"/>
      <c r="J210" s="1135"/>
      <c r="K210" s="1135"/>
      <c r="L210" s="1135"/>
      <c r="M210" s="1209">
        <f t="shared" si="57"/>
        <v>0</v>
      </c>
      <c r="N210" s="1245"/>
      <c r="O210" s="1209">
        <f t="shared" si="58"/>
        <v>0</v>
      </c>
      <c r="P210" s="1135"/>
      <c r="Q210" s="752"/>
      <c r="R210" s="682"/>
    </row>
    <row r="211" spans="1:18">
      <c r="A211" s="37" t="s">
        <v>3500</v>
      </c>
      <c r="B211" s="40"/>
      <c r="C211" s="56" t="s">
        <v>1475</v>
      </c>
      <c r="D211" s="39" t="s">
        <v>97</v>
      </c>
      <c r="E211" s="39" t="s">
        <v>77</v>
      </c>
      <c r="F211" s="1135"/>
      <c r="G211" s="1135"/>
      <c r="H211" s="1135"/>
      <c r="I211" s="1135"/>
      <c r="J211" s="1135"/>
      <c r="K211" s="1135"/>
      <c r="L211" s="1135"/>
      <c r="M211" s="1209">
        <f t="shared" si="57"/>
        <v>0</v>
      </c>
      <c r="N211" s="1245"/>
      <c r="O211" s="1209">
        <f t="shared" si="58"/>
        <v>0</v>
      </c>
      <c r="P211" s="1135"/>
      <c r="Q211" s="752"/>
      <c r="R211" s="682"/>
    </row>
    <row r="212" spans="1:18">
      <c r="A212" s="90" t="s">
        <v>1275</v>
      </c>
      <c r="B212" s="84"/>
      <c r="C212" s="85" t="s">
        <v>1276</v>
      </c>
      <c r="D212" s="86"/>
      <c r="E212" s="86"/>
      <c r="F212" s="673"/>
      <c r="G212" s="673"/>
      <c r="H212" s="673"/>
      <c r="I212" s="673"/>
      <c r="J212" s="673"/>
      <c r="K212" s="673"/>
      <c r="L212" s="673"/>
      <c r="M212" s="602"/>
      <c r="N212" s="764"/>
      <c r="O212" s="591">
        <f>SUM(O213:O216)</f>
        <v>0</v>
      </c>
      <c r="P212" s="673"/>
      <c r="Q212" s="780"/>
      <c r="R212" s="544">
        <f>SUM(R213:R216)</f>
        <v>0</v>
      </c>
    </row>
    <row r="213" spans="1:18" ht="22.5">
      <c r="A213" s="1262" t="s">
        <v>1277</v>
      </c>
      <c r="B213" s="40" t="s">
        <v>1278</v>
      </c>
      <c r="C213" s="1265" t="s">
        <v>4103</v>
      </c>
      <c r="D213" s="1194" t="s">
        <v>97</v>
      </c>
      <c r="E213" s="1194" t="s">
        <v>1279</v>
      </c>
      <c r="F213" s="1135"/>
      <c r="G213" s="1135"/>
      <c r="H213" s="1135"/>
      <c r="I213" s="1135"/>
      <c r="J213" s="1135"/>
      <c r="K213" s="1135"/>
      <c r="L213" s="1259"/>
      <c r="M213" s="1209">
        <f t="shared" ref="M213" si="59">L213/100000</f>
        <v>0</v>
      </c>
      <c r="N213" s="1245"/>
      <c r="O213" s="1209">
        <f t="shared" ref="O213" si="60">M213*N213</f>
        <v>0</v>
      </c>
      <c r="P213" s="1135"/>
      <c r="Q213" s="445">
        <f>'RMCH+A Abstract'!J484</f>
        <v>0</v>
      </c>
      <c r="R213" s="599">
        <f>'RMCH+A Abstract'!K484</f>
        <v>0</v>
      </c>
    </row>
    <row r="214" spans="1:18" ht="22.5">
      <c r="A214" s="1262" t="s">
        <v>2816</v>
      </c>
      <c r="B214" s="40"/>
      <c r="C214" s="210" t="s">
        <v>4104</v>
      </c>
      <c r="D214" s="1194" t="s">
        <v>97</v>
      </c>
      <c r="E214" s="1194" t="s">
        <v>1279</v>
      </c>
      <c r="F214" s="1135"/>
      <c r="G214" s="1135"/>
      <c r="H214" s="1135"/>
      <c r="I214" s="1135"/>
      <c r="J214" s="1135"/>
      <c r="K214" s="1135"/>
      <c r="L214" s="1135"/>
      <c r="M214" s="1209">
        <f t="shared" ref="M214" si="61">L214/100000</f>
        <v>0</v>
      </c>
      <c r="N214" s="1245"/>
      <c r="O214" s="1209">
        <f t="shared" ref="O214" si="62">M214*N214</f>
        <v>0</v>
      </c>
      <c r="P214" s="1135"/>
      <c r="Q214" s="445">
        <f>'RMCH+A Abstract'!J485</f>
        <v>0</v>
      </c>
      <c r="R214" s="599">
        <f>'RMCH+A Abstract'!K485</f>
        <v>0</v>
      </c>
    </row>
    <row r="215" spans="1:18">
      <c r="A215" s="1262" t="s">
        <v>4114</v>
      </c>
      <c r="B215" s="40"/>
      <c r="C215" s="210" t="s">
        <v>4105</v>
      </c>
      <c r="D215" s="1194" t="s">
        <v>97</v>
      </c>
      <c r="E215" s="1194" t="s">
        <v>1279</v>
      </c>
      <c r="F215" s="1135"/>
      <c r="G215" s="1135"/>
      <c r="H215" s="1135"/>
      <c r="I215" s="1135"/>
      <c r="J215" s="1135"/>
      <c r="K215" s="1135"/>
      <c r="L215" s="1135"/>
      <c r="M215" s="1209">
        <f t="shared" ref="M215" si="63">L215/100000</f>
        <v>0</v>
      </c>
      <c r="N215" s="1245"/>
      <c r="O215" s="1209">
        <f t="shared" ref="O215" si="64">M215*N215</f>
        <v>0</v>
      </c>
      <c r="P215" s="1135"/>
      <c r="Q215" s="445">
        <f>'RMCH+A Abstract'!J486</f>
        <v>0</v>
      </c>
      <c r="R215" s="599">
        <f>'RMCH+A Abstract'!K486</f>
        <v>0</v>
      </c>
    </row>
    <row r="216" spans="1:18">
      <c r="A216" s="1262" t="s">
        <v>4115</v>
      </c>
      <c r="B216" s="1262" t="s">
        <v>2816</v>
      </c>
      <c r="C216" s="1263" t="s">
        <v>1475</v>
      </c>
      <c r="D216" s="1264" t="s">
        <v>97</v>
      </c>
      <c r="E216" s="1264" t="s">
        <v>1279</v>
      </c>
      <c r="F216" s="1135"/>
      <c r="G216" s="1135"/>
      <c r="H216" s="1135"/>
      <c r="I216" s="1135"/>
      <c r="J216" s="1135"/>
      <c r="K216" s="1135"/>
      <c r="L216" s="1135"/>
      <c r="M216" s="1209">
        <f t="shared" ref="M216" si="65">L216/100000</f>
        <v>0</v>
      </c>
      <c r="N216" s="1245"/>
      <c r="O216" s="1209">
        <f t="shared" ref="O216" si="66">M216*N216</f>
        <v>0</v>
      </c>
      <c r="P216" s="1135"/>
      <c r="Q216" s="445">
        <f>'RMCH+A Abstract'!J485</f>
        <v>0</v>
      </c>
      <c r="R216" s="599">
        <f>'RMCH+A Abstract'!K485</f>
        <v>0</v>
      </c>
    </row>
    <row r="217" spans="1:18">
      <c r="A217" s="98" t="s">
        <v>1280</v>
      </c>
      <c r="B217" s="99"/>
      <c r="C217" s="100" t="s">
        <v>3126</v>
      </c>
      <c r="D217" s="84"/>
      <c r="E217" s="84"/>
      <c r="F217" s="660"/>
      <c r="G217" s="660"/>
      <c r="H217" s="660"/>
      <c r="I217" s="660"/>
      <c r="J217" s="660"/>
      <c r="K217" s="660"/>
      <c r="L217" s="660"/>
      <c r="M217" s="89"/>
      <c r="N217" s="774"/>
      <c r="O217" s="89">
        <f>SUM(O218:O219)+O223</f>
        <v>0</v>
      </c>
      <c r="P217" s="660"/>
      <c r="Q217" s="778"/>
      <c r="R217" s="537">
        <f>SUM(R218:R219)+R223</f>
        <v>0</v>
      </c>
    </row>
    <row r="218" spans="1:18">
      <c r="A218" s="40" t="s">
        <v>1281</v>
      </c>
      <c r="B218" s="40" t="s">
        <v>1284</v>
      </c>
      <c r="C218" s="64" t="s">
        <v>3504</v>
      </c>
      <c r="D218" s="39" t="s">
        <v>77</v>
      </c>
      <c r="E218" s="39" t="s">
        <v>3200</v>
      </c>
      <c r="F218" s="1135"/>
      <c r="G218" s="1135"/>
      <c r="H218" s="1135"/>
      <c r="I218" s="1135"/>
      <c r="J218" s="1135"/>
      <c r="K218" s="1135"/>
      <c r="L218" s="1135"/>
      <c r="M218" s="1209">
        <f t="shared" ref="M218" si="67">L218/100000</f>
        <v>0</v>
      </c>
      <c r="N218" s="1245"/>
      <c r="O218" s="1209">
        <f t="shared" ref="O218" si="68">M218*N218</f>
        <v>0</v>
      </c>
      <c r="P218" s="1135"/>
      <c r="Q218" s="445">
        <f>'ASHA Abstract'!J82</f>
        <v>0</v>
      </c>
      <c r="R218" s="599">
        <f>'ASHA Abstract'!K82</f>
        <v>0</v>
      </c>
    </row>
    <row r="219" spans="1:18" s="460" customFormat="1">
      <c r="A219" s="101" t="s">
        <v>4040</v>
      </c>
      <c r="B219" s="102"/>
      <c r="C219" s="101" t="s">
        <v>1285</v>
      </c>
      <c r="D219" s="103"/>
      <c r="E219" s="91"/>
      <c r="F219" s="760"/>
      <c r="G219" s="760"/>
      <c r="H219" s="760"/>
      <c r="I219" s="760"/>
      <c r="J219" s="760"/>
      <c r="K219" s="760"/>
      <c r="L219" s="760"/>
      <c r="M219" s="605"/>
      <c r="N219" s="777"/>
      <c r="O219" s="606">
        <f>SUM(O220:O222)</f>
        <v>0</v>
      </c>
      <c r="P219" s="760"/>
      <c r="Q219" s="783"/>
      <c r="R219" s="607">
        <f>SUM(R220:R222)</f>
        <v>0</v>
      </c>
    </row>
    <row r="220" spans="1:18" ht="22.5">
      <c r="A220" s="40" t="s">
        <v>4041</v>
      </c>
      <c r="B220" s="40" t="s">
        <v>1286</v>
      </c>
      <c r="C220" s="40" t="s">
        <v>1287</v>
      </c>
      <c r="D220" s="39" t="s">
        <v>77</v>
      </c>
      <c r="E220" s="39" t="s">
        <v>3200</v>
      </c>
      <c r="F220" s="689"/>
      <c r="G220" s="689"/>
      <c r="H220" s="689"/>
      <c r="I220" s="689"/>
      <c r="J220" s="689"/>
      <c r="K220" s="689"/>
      <c r="L220" s="689"/>
      <c r="M220" s="593">
        <f t="shared" ref="M220:M231" si="69">L220/100000</f>
        <v>0</v>
      </c>
      <c r="N220" s="763"/>
      <c r="O220" s="593">
        <f t="shared" ref="O220:O223" si="70">M220*N220</f>
        <v>0</v>
      </c>
      <c r="P220" s="689"/>
      <c r="Q220" s="445">
        <f>'ASHA Abstract'!J84</f>
        <v>0</v>
      </c>
      <c r="R220" s="599">
        <f>'ASHA Abstract'!K84</f>
        <v>0</v>
      </c>
    </row>
    <row r="221" spans="1:18" ht="22.5">
      <c r="A221" s="40" t="s">
        <v>4042</v>
      </c>
      <c r="B221" s="40" t="s">
        <v>1288</v>
      </c>
      <c r="C221" s="40" t="s">
        <v>1289</v>
      </c>
      <c r="D221" s="39" t="s">
        <v>77</v>
      </c>
      <c r="E221" s="39" t="s">
        <v>3200</v>
      </c>
      <c r="F221" s="689"/>
      <c r="G221" s="689"/>
      <c r="H221" s="689"/>
      <c r="I221" s="689"/>
      <c r="J221" s="689"/>
      <c r="K221" s="689"/>
      <c r="L221" s="689"/>
      <c r="M221" s="593">
        <f t="shared" si="69"/>
        <v>0</v>
      </c>
      <c r="N221" s="763"/>
      <c r="O221" s="593">
        <f t="shared" si="70"/>
        <v>0</v>
      </c>
      <c r="P221" s="689"/>
      <c r="Q221" s="445">
        <f>'ASHA Abstract'!J85</f>
        <v>0</v>
      </c>
      <c r="R221" s="599">
        <f>'ASHA Abstract'!K85</f>
        <v>0</v>
      </c>
    </row>
    <row r="222" spans="1:18">
      <c r="A222" s="40" t="s">
        <v>4043</v>
      </c>
      <c r="B222" s="40" t="s">
        <v>1290</v>
      </c>
      <c r="C222" s="40" t="s">
        <v>1291</v>
      </c>
      <c r="D222" s="39" t="s">
        <v>77</v>
      </c>
      <c r="E222" s="39" t="s">
        <v>3200</v>
      </c>
      <c r="F222" s="689"/>
      <c r="G222" s="689"/>
      <c r="H222" s="689"/>
      <c r="I222" s="689"/>
      <c r="J222" s="689"/>
      <c r="K222" s="689"/>
      <c r="L222" s="689"/>
      <c r="M222" s="593">
        <f t="shared" si="69"/>
        <v>0</v>
      </c>
      <c r="N222" s="763"/>
      <c r="O222" s="593">
        <f t="shared" si="70"/>
        <v>0</v>
      </c>
      <c r="P222" s="689"/>
      <c r="Q222" s="445">
        <f>'ASHA Abstract'!J86</f>
        <v>0</v>
      </c>
      <c r="R222" s="599">
        <f>'ASHA Abstract'!K86</f>
        <v>0</v>
      </c>
    </row>
    <row r="223" spans="1:18">
      <c r="A223" s="40" t="s">
        <v>3125</v>
      </c>
      <c r="B223" s="40"/>
      <c r="C223" s="40" t="s">
        <v>1475</v>
      </c>
      <c r="D223" s="39" t="s">
        <v>77</v>
      </c>
      <c r="E223" s="39" t="s">
        <v>3200</v>
      </c>
      <c r="F223" s="689"/>
      <c r="G223" s="689"/>
      <c r="H223" s="689"/>
      <c r="I223" s="689"/>
      <c r="J223" s="689"/>
      <c r="K223" s="689"/>
      <c r="L223" s="689"/>
      <c r="M223" s="593">
        <f t="shared" si="69"/>
        <v>0</v>
      </c>
      <c r="N223" s="763"/>
      <c r="O223" s="593">
        <f t="shared" si="70"/>
        <v>0</v>
      </c>
      <c r="P223" s="689"/>
      <c r="Q223" s="445">
        <f>'ASHA Abstract'!J87</f>
        <v>0</v>
      </c>
      <c r="R223" s="599">
        <f>'ASHA Abstract'!K87</f>
        <v>0</v>
      </c>
    </row>
    <row r="224" spans="1:18">
      <c r="A224" s="98" t="s">
        <v>2473</v>
      </c>
      <c r="B224" s="99"/>
      <c r="C224" s="100" t="s">
        <v>1292</v>
      </c>
      <c r="D224" s="84"/>
      <c r="E224" s="84"/>
      <c r="F224" s="660"/>
      <c r="G224" s="660"/>
      <c r="H224" s="660"/>
      <c r="I224" s="660"/>
      <c r="J224" s="660"/>
      <c r="K224" s="660"/>
      <c r="L224" s="660"/>
      <c r="M224" s="89"/>
      <c r="N224" s="774"/>
      <c r="O224" s="89">
        <f>SUM(O225:O228)</f>
        <v>0</v>
      </c>
      <c r="P224" s="660"/>
      <c r="Q224" s="778"/>
      <c r="R224" s="537">
        <f>SUM(R225:R228)</f>
        <v>0</v>
      </c>
    </row>
    <row r="225" spans="1:18">
      <c r="A225" s="40" t="s">
        <v>2474</v>
      </c>
      <c r="B225" s="40" t="s">
        <v>1293</v>
      </c>
      <c r="C225" s="40" t="s">
        <v>1294</v>
      </c>
      <c r="D225" s="39" t="s">
        <v>77</v>
      </c>
      <c r="E225" s="39" t="s">
        <v>77</v>
      </c>
      <c r="F225" s="689"/>
      <c r="G225" s="689"/>
      <c r="H225" s="689"/>
      <c r="I225" s="689"/>
      <c r="J225" s="689"/>
      <c r="K225" s="689"/>
      <c r="L225" s="689"/>
      <c r="M225" s="593">
        <f t="shared" si="69"/>
        <v>0</v>
      </c>
      <c r="N225" s="763"/>
      <c r="O225" s="593">
        <f t="shared" ref="O225:O228" si="71">M225*N225</f>
        <v>0</v>
      </c>
      <c r="P225" s="689"/>
      <c r="Q225" s="752"/>
      <c r="R225" s="682"/>
    </row>
    <row r="226" spans="1:18">
      <c r="A226" s="40" t="s">
        <v>2475</v>
      </c>
      <c r="B226" s="40" t="s">
        <v>1295</v>
      </c>
      <c r="C226" s="40" t="s">
        <v>1296</v>
      </c>
      <c r="D226" s="39" t="s">
        <v>77</v>
      </c>
      <c r="E226" s="39" t="s">
        <v>77</v>
      </c>
      <c r="F226" s="689"/>
      <c r="G226" s="689"/>
      <c r="H226" s="689"/>
      <c r="I226" s="689"/>
      <c r="J226" s="689"/>
      <c r="K226" s="689"/>
      <c r="L226" s="689"/>
      <c r="M226" s="593">
        <f t="shared" si="69"/>
        <v>0</v>
      </c>
      <c r="N226" s="763"/>
      <c r="O226" s="593">
        <f t="shared" si="71"/>
        <v>0</v>
      </c>
      <c r="P226" s="689"/>
      <c r="Q226" s="752"/>
      <c r="R226" s="682"/>
    </row>
    <row r="227" spans="1:18">
      <c r="A227" s="40" t="s">
        <v>2476</v>
      </c>
      <c r="B227" s="40" t="s">
        <v>1297</v>
      </c>
      <c r="C227" s="40" t="s">
        <v>1298</v>
      </c>
      <c r="D227" s="39" t="s">
        <v>77</v>
      </c>
      <c r="E227" s="39" t="s">
        <v>77</v>
      </c>
      <c r="F227" s="689"/>
      <c r="G227" s="689"/>
      <c r="H227" s="689"/>
      <c r="I227" s="689"/>
      <c r="J227" s="689"/>
      <c r="K227" s="689"/>
      <c r="L227" s="689"/>
      <c r="M227" s="593">
        <f t="shared" si="69"/>
        <v>0</v>
      </c>
      <c r="N227" s="763"/>
      <c r="O227" s="593">
        <f t="shared" si="71"/>
        <v>0</v>
      </c>
      <c r="P227" s="689"/>
      <c r="Q227" s="752"/>
      <c r="R227" s="682"/>
    </row>
    <row r="228" spans="1:18">
      <c r="A228" s="40" t="s">
        <v>3127</v>
      </c>
      <c r="B228" s="40"/>
      <c r="C228" s="40" t="s">
        <v>1475</v>
      </c>
      <c r="D228" s="39" t="s">
        <v>77</v>
      </c>
      <c r="E228" s="39" t="s">
        <v>77</v>
      </c>
      <c r="F228" s="689"/>
      <c r="G228" s="689"/>
      <c r="H228" s="689"/>
      <c r="I228" s="689"/>
      <c r="J228" s="689"/>
      <c r="K228" s="689"/>
      <c r="L228" s="689"/>
      <c r="M228" s="593">
        <f t="shared" si="69"/>
        <v>0</v>
      </c>
      <c r="N228" s="763"/>
      <c r="O228" s="593">
        <f t="shared" si="71"/>
        <v>0</v>
      </c>
      <c r="P228" s="689"/>
      <c r="Q228" s="752"/>
      <c r="R228" s="682"/>
    </row>
    <row r="229" spans="1:18">
      <c r="A229" s="98" t="s">
        <v>2477</v>
      </c>
      <c r="B229" s="99"/>
      <c r="C229" s="100" t="s">
        <v>1299</v>
      </c>
      <c r="D229" s="84"/>
      <c r="E229" s="84"/>
      <c r="F229" s="660"/>
      <c r="G229" s="660"/>
      <c r="H229" s="660"/>
      <c r="I229" s="660"/>
      <c r="J229" s="660"/>
      <c r="K229" s="660"/>
      <c r="L229" s="660"/>
      <c r="M229" s="89"/>
      <c r="N229" s="774"/>
      <c r="O229" s="89">
        <f>SUM(O230:O231)</f>
        <v>0</v>
      </c>
      <c r="P229" s="660"/>
      <c r="Q229" s="778"/>
      <c r="R229" s="537">
        <f>SUM(R230:R231)</f>
        <v>0</v>
      </c>
    </row>
    <row r="230" spans="1:18">
      <c r="A230" s="40" t="s">
        <v>2478</v>
      </c>
      <c r="B230" s="40" t="s">
        <v>1300</v>
      </c>
      <c r="C230" s="40" t="s">
        <v>1301</v>
      </c>
      <c r="D230" s="39" t="s">
        <v>77</v>
      </c>
      <c r="E230" s="39" t="s">
        <v>3438</v>
      </c>
      <c r="F230" s="689"/>
      <c r="G230" s="689"/>
      <c r="H230" s="689"/>
      <c r="I230" s="689"/>
      <c r="J230" s="689"/>
      <c r="K230" s="689"/>
      <c r="L230" s="689"/>
      <c r="M230" s="593">
        <f t="shared" si="69"/>
        <v>0</v>
      </c>
      <c r="N230" s="763"/>
      <c r="O230" s="593">
        <f t="shared" ref="O230:O231" si="72">M230*N230</f>
        <v>0</v>
      </c>
      <c r="P230" s="689"/>
      <c r="Q230" s="445">
        <f>'AYUSH Abstract'!J16</f>
        <v>0</v>
      </c>
      <c r="R230" s="599">
        <f>'AYUSH Abstract'!K16</f>
        <v>0</v>
      </c>
    </row>
    <row r="231" spans="1:18">
      <c r="A231" s="40" t="s">
        <v>2817</v>
      </c>
      <c r="B231" s="40"/>
      <c r="C231" s="40" t="s">
        <v>1475</v>
      </c>
      <c r="D231" s="39" t="s">
        <v>77</v>
      </c>
      <c r="E231" s="39" t="s">
        <v>3438</v>
      </c>
      <c r="F231" s="689"/>
      <c r="G231" s="689"/>
      <c r="H231" s="689"/>
      <c r="I231" s="689"/>
      <c r="J231" s="689"/>
      <c r="K231" s="689"/>
      <c r="L231" s="689"/>
      <c r="M231" s="593">
        <f t="shared" si="69"/>
        <v>0</v>
      </c>
      <c r="N231" s="763"/>
      <c r="O231" s="593">
        <f t="shared" si="72"/>
        <v>0</v>
      </c>
      <c r="P231" s="689"/>
      <c r="Q231" s="445">
        <f>'AYUSH Abstract'!J17</f>
        <v>0</v>
      </c>
      <c r="R231" s="599">
        <f>'AYUSH Abstract'!K17</f>
        <v>0</v>
      </c>
    </row>
    <row r="232" spans="1:18">
      <c r="A232" s="98" t="s">
        <v>2479</v>
      </c>
      <c r="B232" s="99"/>
      <c r="C232" s="100" t="s">
        <v>1302</v>
      </c>
      <c r="D232" s="84"/>
      <c r="E232" s="84"/>
      <c r="F232" s="660"/>
      <c r="G232" s="660"/>
      <c r="H232" s="660"/>
      <c r="I232" s="660"/>
      <c r="J232" s="660"/>
      <c r="K232" s="660"/>
      <c r="L232" s="660"/>
      <c r="M232" s="89"/>
      <c r="N232" s="774"/>
      <c r="O232" s="89">
        <f>SUM(O233:O236)</f>
        <v>0</v>
      </c>
      <c r="P232" s="660"/>
      <c r="Q232" s="778"/>
      <c r="R232" s="537">
        <f>SUM(R233:R236)</f>
        <v>0</v>
      </c>
    </row>
    <row r="233" spans="1:18" ht="22.5">
      <c r="A233" s="40" t="s">
        <v>2480</v>
      </c>
      <c r="B233" s="40" t="s">
        <v>1303</v>
      </c>
      <c r="C233" s="40" t="s">
        <v>1304</v>
      </c>
      <c r="D233" s="39" t="s">
        <v>77</v>
      </c>
      <c r="E233" s="39" t="s">
        <v>3206</v>
      </c>
      <c r="F233" s="1102"/>
      <c r="G233" s="1103"/>
      <c r="H233" s="1273"/>
      <c r="I233" s="1273"/>
      <c r="J233" s="1120"/>
      <c r="K233" s="1102"/>
      <c r="L233" s="1102"/>
      <c r="M233" s="1217">
        <f t="shared" ref="M233:M236" si="73">L233/100000</f>
        <v>0</v>
      </c>
      <c r="N233" s="1229"/>
      <c r="O233" s="1217">
        <f t="shared" ref="O233:O236" si="74">M233*N233</f>
        <v>0</v>
      </c>
      <c r="P233" s="1106"/>
      <c r="Q233" s="752"/>
      <c r="R233" s="682"/>
    </row>
    <row r="234" spans="1:18">
      <c r="A234" s="40" t="s">
        <v>3128</v>
      </c>
      <c r="B234" s="40" t="s">
        <v>1305</v>
      </c>
      <c r="C234" s="40" t="s">
        <v>1306</v>
      </c>
      <c r="D234" s="39" t="s">
        <v>77</v>
      </c>
      <c r="E234" s="39" t="s">
        <v>3206</v>
      </c>
      <c r="F234" s="1102"/>
      <c r="G234" s="1103"/>
      <c r="H234" s="1273"/>
      <c r="I234" s="1273"/>
      <c r="J234" s="1102"/>
      <c r="K234" s="1102"/>
      <c r="L234" s="1102"/>
      <c r="M234" s="1217">
        <f t="shared" si="73"/>
        <v>0</v>
      </c>
      <c r="N234" s="1229"/>
      <c r="O234" s="1217">
        <f t="shared" si="74"/>
        <v>0</v>
      </c>
      <c r="P234" s="1106"/>
      <c r="Q234" s="752"/>
      <c r="R234" s="682"/>
    </row>
    <row r="235" spans="1:18">
      <c r="A235" s="40" t="s">
        <v>3129</v>
      </c>
      <c r="B235" s="40" t="s">
        <v>1307</v>
      </c>
      <c r="C235" s="40" t="s">
        <v>1308</v>
      </c>
      <c r="D235" s="39" t="s">
        <v>77</v>
      </c>
      <c r="E235" s="39" t="s">
        <v>3206</v>
      </c>
      <c r="F235" s="1135"/>
      <c r="G235" s="1135"/>
      <c r="H235" s="1135"/>
      <c r="I235" s="1135"/>
      <c r="J235" s="1135"/>
      <c r="K235" s="1135"/>
      <c r="L235" s="1135"/>
      <c r="M235" s="1209">
        <f t="shared" si="73"/>
        <v>0</v>
      </c>
      <c r="N235" s="1245"/>
      <c r="O235" s="1209">
        <f t="shared" si="74"/>
        <v>0</v>
      </c>
      <c r="P235" s="1135"/>
      <c r="Q235" s="752"/>
      <c r="R235" s="682"/>
    </row>
    <row r="236" spans="1:18">
      <c r="A236" s="40" t="s">
        <v>3130</v>
      </c>
      <c r="B236" s="40"/>
      <c r="C236" s="40" t="s">
        <v>1475</v>
      </c>
      <c r="D236" s="39" t="s">
        <v>77</v>
      </c>
      <c r="E236" s="39" t="s">
        <v>3206</v>
      </c>
      <c r="F236" s="1135"/>
      <c r="G236" s="1135"/>
      <c r="H236" s="1135"/>
      <c r="I236" s="1135"/>
      <c r="J236" s="1135"/>
      <c r="K236" s="1135"/>
      <c r="L236" s="1135"/>
      <c r="M236" s="1209">
        <f t="shared" si="73"/>
        <v>0</v>
      </c>
      <c r="N236" s="1245"/>
      <c r="O236" s="1209">
        <f t="shared" si="74"/>
        <v>0</v>
      </c>
      <c r="P236" s="1135"/>
      <c r="Q236" s="752"/>
      <c r="R236" s="682"/>
    </row>
    <row r="237" spans="1:18">
      <c r="A237" s="98" t="s">
        <v>2481</v>
      </c>
      <c r="B237" s="99"/>
      <c r="C237" s="100" t="s">
        <v>3440</v>
      </c>
      <c r="D237" s="84"/>
      <c r="E237" s="84"/>
      <c r="F237" s="660"/>
      <c r="G237" s="660"/>
      <c r="H237" s="660"/>
      <c r="I237" s="660"/>
      <c r="J237" s="660"/>
      <c r="K237" s="660"/>
      <c r="L237" s="660"/>
      <c r="M237" s="89"/>
      <c r="N237" s="774"/>
      <c r="O237" s="89">
        <f>SUM(O238:O241)</f>
        <v>0</v>
      </c>
      <c r="P237" s="660"/>
      <c r="Q237" s="778"/>
      <c r="R237" s="537">
        <f>SUM(R238:R241)</f>
        <v>0</v>
      </c>
    </row>
    <row r="238" spans="1:18" ht="22.5">
      <c r="A238" s="40" t="s">
        <v>2482</v>
      </c>
      <c r="B238" s="40" t="s">
        <v>1309</v>
      </c>
      <c r="C238" s="40" t="s">
        <v>1310</v>
      </c>
      <c r="D238" s="39" t="s">
        <v>77</v>
      </c>
      <c r="E238" s="39" t="s">
        <v>2819</v>
      </c>
      <c r="F238" s="1583"/>
      <c r="G238" s="1103"/>
      <c r="H238" s="1273"/>
      <c r="I238" s="1273"/>
      <c r="J238" s="1584"/>
      <c r="K238" s="1584"/>
      <c r="L238" s="1583"/>
      <c r="M238" s="1217">
        <f t="shared" ref="M238:M241" si="75">L238/100000</f>
        <v>0</v>
      </c>
      <c r="N238" s="1583"/>
      <c r="O238" s="1217">
        <f t="shared" ref="O238:O241" si="76">M238*N238</f>
        <v>0</v>
      </c>
      <c r="P238" s="1230"/>
      <c r="Q238" s="445">
        <f>'HMIS-MCTS Abstract'!J6</f>
        <v>0</v>
      </c>
      <c r="R238" s="599">
        <f>'HMIS-MCTS Abstract'!K6</f>
        <v>0</v>
      </c>
    </row>
    <row r="239" spans="1:18" ht="22.5">
      <c r="A239" s="40" t="s">
        <v>2483</v>
      </c>
      <c r="B239" s="40" t="s">
        <v>1311</v>
      </c>
      <c r="C239" s="40" t="s">
        <v>1312</v>
      </c>
      <c r="D239" s="39" t="s">
        <v>77</v>
      </c>
      <c r="E239" s="39" t="s">
        <v>2819</v>
      </c>
      <c r="F239" s="1583"/>
      <c r="G239" s="1103"/>
      <c r="H239" s="1273"/>
      <c r="I239" s="1273"/>
      <c r="J239" s="1584"/>
      <c r="K239" s="1584"/>
      <c r="L239" s="1585"/>
      <c r="M239" s="1217">
        <f t="shared" si="75"/>
        <v>0</v>
      </c>
      <c r="N239" s="1583"/>
      <c r="O239" s="1217">
        <f t="shared" si="76"/>
        <v>0</v>
      </c>
      <c r="P239" s="1230"/>
      <c r="Q239" s="445">
        <f>'HMIS-MCTS Abstract'!J7</f>
        <v>0</v>
      </c>
      <c r="R239" s="599">
        <f>'HMIS-MCTS Abstract'!K7</f>
        <v>0</v>
      </c>
    </row>
    <row r="240" spans="1:18" ht="22.5">
      <c r="A240" s="40" t="s">
        <v>2484</v>
      </c>
      <c r="B240" s="40" t="s">
        <v>1313</v>
      </c>
      <c r="C240" s="40" t="s">
        <v>1314</v>
      </c>
      <c r="D240" s="39" t="s">
        <v>77</v>
      </c>
      <c r="E240" s="39" t="s">
        <v>2819</v>
      </c>
      <c r="F240" s="1586"/>
      <c r="G240" s="1103"/>
      <c r="H240" s="1273"/>
      <c r="I240" s="1273"/>
      <c r="J240" s="1587"/>
      <c r="K240" s="1584"/>
      <c r="L240" s="1588"/>
      <c r="M240" s="1217">
        <f t="shared" si="75"/>
        <v>0</v>
      </c>
      <c r="N240" s="1583"/>
      <c r="O240" s="1217">
        <f t="shared" si="76"/>
        <v>0</v>
      </c>
      <c r="P240" s="1230"/>
      <c r="Q240" s="445">
        <f>'HMIS-MCTS Abstract'!J8</f>
        <v>0</v>
      </c>
      <c r="R240" s="599">
        <f>'HMIS-MCTS Abstract'!K8</f>
        <v>0</v>
      </c>
    </row>
    <row r="241" spans="1:18">
      <c r="A241" s="40" t="s">
        <v>3131</v>
      </c>
      <c r="B241" s="40"/>
      <c r="C241" s="40" t="s">
        <v>1475</v>
      </c>
      <c r="D241" s="39" t="s">
        <v>77</v>
      </c>
      <c r="E241" s="39" t="s">
        <v>2819</v>
      </c>
      <c r="F241" s="1135"/>
      <c r="G241" s="1135"/>
      <c r="H241" s="1135"/>
      <c r="I241" s="1135"/>
      <c r="J241" s="1135"/>
      <c r="K241" s="1135"/>
      <c r="L241" s="1135"/>
      <c r="M241" s="1209">
        <f t="shared" si="75"/>
        <v>0</v>
      </c>
      <c r="N241" s="1245"/>
      <c r="O241" s="1209">
        <f t="shared" si="76"/>
        <v>0</v>
      </c>
      <c r="P241" s="1135"/>
      <c r="Q241" s="445">
        <f>'HMIS-MCTS Abstract'!J9</f>
        <v>0</v>
      </c>
      <c r="R241" s="599">
        <f>'HMIS-MCTS Abstract'!K9</f>
        <v>0</v>
      </c>
    </row>
    <row r="242" spans="1:18">
      <c r="A242" s="98" t="s">
        <v>2485</v>
      </c>
      <c r="B242" s="99"/>
      <c r="C242" s="100" t="s">
        <v>2878</v>
      </c>
      <c r="D242" s="84"/>
      <c r="E242" s="84"/>
      <c r="F242" s="660"/>
      <c r="G242" s="660"/>
      <c r="H242" s="660"/>
      <c r="I242" s="660"/>
      <c r="J242" s="660"/>
      <c r="K242" s="660"/>
      <c r="L242" s="660"/>
      <c r="M242" s="89"/>
      <c r="N242" s="774"/>
      <c r="O242" s="89">
        <f>SUM(O243:O246)</f>
        <v>0</v>
      </c>
      <c r="P242" s="660"/>
      <c r="Q242" s="778"/>
      <c r="R242" s="537">
        <f>SUM(R243:R246)</f>
        <v>0</v>
      </c>
    </row>
    <row r="243" spans="1:18" ht="22.5">
      <c r="A243" s="40" t="s">
        <v>2486</v>
      </c>
      <c r="B243" s="159" t="s">
        <v>2379</v>
      </c>
      <c r="C243" s="40" t="s">
        <v>2879</v>
      </c>
      <c r="D243" s="39" t="s">
        <v>77</v>
      </c>
      <c r="E243" s="39" t="s">
        <v>77</v>
      </c>
      <c r="F243" s="1135"/>
      <c r="G243" s="1135"/>
      <c r="H243" s="1135"/>
      <c r="I243" s="1135"/>
      <c r="J243" s="1135"/>
      <c r="K243" s="1135"/>
      <c r="L243" s="1135"/>
      <c r="M243" s="1209">
        <f t="shared" ref="M243" si="77">L243/100000</f>
        <v>0</v>
      </c>
      <c r="N243" s="1245"/>
      <c r="O243" s="1209">
        <f t="shared" ref="O243" si="78">M243*N243</f>
        <v>0</v>
      </c>
      <c r="P243" s="1135"/>
      <c r="Q243" s="445">
        <f>'H&amp;WC Abstract'!J24</f>
        <v>0</v>
      </c>
      <c r="R243" s="599">
        <f>'H&amp;WC Abstract'!K24</f>
        <v>0</v>
      </c>
    </row>
    <row r="244" spans="1:18">
      <c r="A244" s="40" t="s">
        <v>2487</v>
      </c>
      <c r="B244" s="159" t="s">
        <v>2379</v>
      </c>
      <c r="C244" s="40" t="s">
        <v>2880</v>
      </c>
      <c r="D244" s="39" t="s">
        <v>77</v>
      </c>
      <c r="E244" s="39" t="s">
        <v>77</v>
      </c>
      <c r="F244" s="1135"/>
      <c r="G244" s="1135"/>
      <c r="H244" s="1135"/>
      <c r="I244" s="1135"/>
      <c r="J244" s="1135"/>
      <c r="K244" s="1135"/>
      <c r="L244" s="1135"/>
      <c r="M244" s="1209">
        <f t="shared" ref="M244" si="79">L244/100000</f>
        <v>0</v>
      </c>
      <c r="N244" s="1245"/>
      <c r="O244" s="1209">
        <f t="shared" ref="O244:O249" si="80">M244*N244</f>
        <v>0</v>
      </c>
      <c r="P244" s="1135"/>
      <c r="Q244" s="445">
        <f>'H&amp;WC Abstract'!J25</f>
        <v>0</v>
      </c>
      <c r="R244" s="599">
        <f>'H&amp;WC Abstract'!K25</f>
        <v>0</v>
      </c>
    </row>
    <row r="245" spans="1:18" ht="22.5">
      <c r="A245" s="40" t="s">
        <v>2488</v>
      </c>
      <c r="B245" s="40" t="s">
        <v>1317</v>
      </c>
      <c r="C245" s="40" t="s">
        <v>3006</v>
      </c>
      <c r="D245" s="39" t="s">
        <v>77</v>
      </c>
      <c r="E245" s="39" t="s">
        <v>77</v>
      </c>
      <c r="F245" s="1135"/>
      <c r="G245" s="1135"/>
      <c r="H245" s="1135"/>
      <c r="I245" s="1135"/>
      <c r="J245" s="1135"/>
      <c r="K245" s="1135"/>
      <c r="L245" s="1135"/>
      <c r="M245" s="1209">
        <f>L245/100000</f>
        <v>0</v>
      </c>
      <c r="N245" s="1245"/>
      <c r="O245" s="1209">
        <f>M245*N245</f>
        <v>0</v>
      </c>
      <c r="P245" s="1135"/>
      <c r="Q245" s="445">
        <f>'H&amp;WC Abstract'!J26</f>
        <v>0</v>
      </c>
      <c r="R245" s="599">
        <f>'H&amp;WC Abstract'!K26</f>
        <v>0</v>
      </c>
    </row>
    <row r="246" spans="1:18">
      <c r="A246" s="40" t="s">
        <v>3132</v>
      </c>
      <c r="B246" s="40"/>
      <c r="C246" s="40" t="s">
        <v>1475</v>
      </c>
      <c r="D246" s="39" t="s">
        <v>77</v>
      </c>
      <c r="E246" s="39" t="s">
        <v>77</v>
      </c>
      <c r="F246" s="1102"/>
      <c r="G246" s="1103"/>
      <c r="H246" s="1273"/>
      <c r="I246" s="1273"/>
      <c r="J246" s="1102"/>
      <c r="K246" s="1102"/>
      <c r="L246" s="1102"/>
      <c r="M246" s="1217">
        <f>L246/100000</f>
        <v>0</v>
      </c>
      <c r="N246" s="1229"/>
      <c r="O246" s="1209">
        <f t="shared" si="80"/>
        <v>0</v>
      </c>
      <c r="P246" s="1106"/>
      <c r="Q246" s="445">
        <f>'H&amp;WC Abstract'!J27</f>
        <v>0</v>
      </c>
      <c r="R246" s="599">
        <f>'H&amp;WC Abstract'!K27</f>
        <v>0</v>
      </c>
    </row>
    <row r="247" spans="1:18">
      <c r="A247" s="1266" t="s">
        <v>2818</v>
      </c>
      <c r="B247" s="1266"/>
      <c r="C247" s="1266" t="s">
        <v>4106</v>
      </c>
      <c r="D247" s="1266"/>
      <c r="E247" s="1266"/>
      <c r="F247" s="1266"/>
      <c r="G247" s="1266"/>
      <c r="H247" s="1266"/>
      <c r="I247" s="1266"/>
      <c r="J247" s="1266"/>
      <c r="K247" s="1266"/>
      <c r="L247" s="1266"/>
      <c r="M247" s="1266"/>
      <c r="N247" s="1266"/>
      <c r="O247" s="89">
        <f>SUM(O248:O253)</f>
        <v>0</v>
      </c>
      <c r="P247" s="1266"/>
      <c r="Q247" s="1266"/>
      <c r="R247" s="89">
        <f>SUM(R248:R253)</f>
        <v>0</v>
      </c>
    </row>
    <row r="248" spans="1:18" ht="33.75">
      <c r="A248" s="40" t="s">
        <v>3133</v>
      </c>
      <c r="B248" s="40"/>
      <c r="C248" s="1240" t="s">
        <v>4107</v>
      </c>
      <c r="D248" s="1241" t="s">
        <v>120</v>
      </c>
      <c r="E248" s="1241" t="s">
        <v>4060</v>
      </c>
      <c r="F248" s="1135"/>
      <c r="G248" s="1135"/>
      <c r="H248" s="1135"/>
      <c r="I248" s="1135"/>
      <c r="J248" s="1135"/>
      <c r="K248" s="1135"/>
      <c r="L248" s="1209"/>
      <c r="M248" s="1209">
        <f t="shared" ref="M248:M249" si="81">L248/100000</f>
        <v>0</v>
      </c>
      <c r="N248" s="1209"/>
      <c r="O248" s="1209">
        <f t="shared" si="80"/>
        <v>0</v>
      </c>
      <c r="P248" s="1135"/>
      <c r="Q248" s="445"/>
      <c r="R248" s="599"/>
    </row>
    <row r="249" spans="1:18" ht="22.5">
      <c r="A249" s="40" t="s">
        <v>3134</v>
      </c>
      <c r="B249" s="40"/>
      <c r="C249" s="1240" t="s">
        <v>4108</v>
      </c>
      <c r="D249" s="1241" t="s">
        <v>120</v>
      </c>
      <c r="E249" s="1241" t="s">
        <v>4060</v>
      </c>
      <c r="F249" s="1135"/>
      <c r="G249" s="1135"/>
      <c r="H249" s="1135"/>
      <c r="I249" s="1135"/>
      <c r="J249" s="1135"/>
      <c r="K249" s="1135"/>
      <c r="L249" s="1209"/>
      <c r="M249" s="1209">
        <f t="shared" si="81"/>
        <v>0</v>
      </c>
      <c r="N249" s="1209"/>
      <c r="O249" s="1209">
        <f t="shared" si="80"/>
        <v>0</v>
      </c>
      <c r="P249" s="1106"/>
      <c r="Q249" s="445"/>
      <c r="R249" s="599"/>
    </row>
    <row r="250" spans="1:18" ht="22.5">
      <c r="A250" s="40" t="s">
        <v>3135</v>
      </c>
      <c r="B250" s="40"/>
      <c r="C250" s="1240" t="s">
        <v>4109</v>
      </c>
      <c r="D250" s="1241" t="s">
        <v>120</v>
      </c>
      <c r="E250" s="1241" t="s">
        <v>4060</v>
      </c>
      <c r="F250" s="1135"/>
      <c r="G250" s="1135"/>
      <c r="H250" s="1135"/>
      <c r="I250" s="1135"/>
      <c r="J250" s="1135"/>
      <c r="K250" s="1135"/>
      <c r="L250" s="1209"/>
      <c r="M250" s="1209">
        <f t="shared" ref="M250:M253" si="82">L250/100000</f>
        <v>0</v>
      </c>
      <c r="N250" s="1209"/>
      <c r="O250" s="1209">
        <f t="shared" ref="O250:O253" si="83">M250*N250</f>
        <v>0</v>
      </c>
      <c r="P250" s="1135"/>
      <c r="Q250" s="445"/>
      <c r="R250" s="599"/>
    </row>
    <row r="251" spans="1:18" ht="22.5">
      <c r="A251" s="40" t="s">
        <v>3136</v>
      </c>
      <c r="B251" s="40"/>
      <c r="C251" s="1240" t="s">
        <v>4110</v>
      </c>
      <c r="D251" s="1241" t="s">
        <v>120</v>
      </c>
      <c r="E251" s="1241" t="s">
        <v>4060</v>
      </c>
      <c r="F251" s="1135"/>
      <c r="G251" s="1135"/>
      <c r="H251" s="1135"/>
      <c r="I251" s="1135"/>
      <c r="J251" s="1135"/>
      <c r="K251" s="1135"/>
      <c r="L251" s="1209"/>
      <c r="M251" s="1209">
        <f t="shared" si="82"/>
        <v>0</v>
      </c>
      <c r="N251" s="1209"/>
      <c r="O251" s="1209">
        <f t="shared" si="83"/>
        <v>0</v>
      </c>
      <c r="P251" s="1135"/>
      <c r="Q251" s="445"/>
      <c r="R251" s="599"/>
    </row>
    <row r="252" spans="1:18" ht="22.5">
      <c r="A252" s="40" t="s">
        <v>3137</v>
      </c>
      <c r="B252" s="40"/>
      <c r="C252" s="1240" t="s">
        <v>4111</v>
      </c>
      <c r="D252" s="1241" t="s">
        <v>120</v>
      </c>
      <c r="E252" s="1241" t="s">
        <v>4060</v>
      </c>
      <c r="F252" s="1135"/>
      <c r="G252" s="1135"/>
      <c r="H252" s="1135"/>
      <c r="I252" s="1135"/>
      <c r="J252" s="1135"/>
      <c r="K252" s="1135"/>
      <c r="L252" s="1209"/>
      <c r="M252" s="1209">
        <f t="shared" si="82"/>
        <v>0</v>
      </c>
      <c r="N252" s="1209"/>
      <c r="O252" s="1209">
        <f t="shared" si="83"/>
        <v>0</v>
      </c>
      <c r="P252" s="1135"/>
      <c r="Q252" s="445"/>
      <c r="R252" s="599"/>
    </row>
    <row r="253" spans="1:18">
      <c r="A253" s="40" t="s">
        <v>3138</v>
      </c>
      <c r="B253" s="40"/>
      <c r="C253" s="1240" t="s">
        <v>1475</v>
      </c>
      <c r="D253" s="1241" t="s">
        <v>120</v>
      </c>
      <c r="E253" s="1241" t="s">
        <v>4060</v>
      </c>
      <c r="F253" s="1135"/>
      <c r="G253" s="1135"/>
      <c r="H253" s="1135"/>
      <c r="I253" s="1135"/>
      <c r="J253" s="1135"/>
      <c r="K253" s="1135"/>
      <c r="L253" s="1209"/>
      <c r="M253" s="1209">
        <f t="shared" si="82"/>
        <v>0</v>
      </c>
      <c r="N253" s="1209"/>
      <c r="O253" s="1209">
        <f t="shared" si="83"/>
        <v>0</v>
      </c>
      <c r="P253" s="1135"/>
      <c r="Q253" s="445"/>
      <c r="R253" s="599"/>
    </row>
    <row r="254" spans="1:18">
      <c r="A254" s="1267" t="s">
        <v>4116</v>
      </c>
      <c r="B254" s="99"/>
      <c r="C254" s="100" t="s">
        <v>1132</v>
      </c>
      <c r="D254" s="84"/>
      <c r="E254" s="84"/>
      <c r="F254" s="660"/>
      <c r="G254" s="660"/>
      <c r="H254" s="660"/>
      <c r="I254" s="660"/>
      <c r="J254" s="660"/>
      <c r="K254" s="660"/>
      <c r="L254" s="660"/>
      <c r="M254" s="89"/>
      <c r="N254" s="774"/>
      <c r="O254" s="89">
        <f>SUM(O255:O259)+O265</f>
        <v>0</v>
      </c>
      <c r="P254" s="660"/>
      <c r="Q254" s="778"/>
      <c r="R254" s="537">
        <f>SUM(R255:R259)+R265</f>
        <v>0</v>
      </c>
    </row>
    <row r="255" spans="1:18">
      <c r="A255" s="1262" t="s">
        <v>4117</v>
      </c>
      <c r="B255" s="40" t="s">
        <v>1315</v>
      </c>
      <c r="C255" s="40" t="s">
        <v>1316</v>
      </c>
      <c r="D255" s="39" t="s">
        <v>97</v>
      </c>
      <c r="E255" s="39" t="s">
        <v>77</v>
      </c>
      <c r="F255" s="1135"/>
      <c r="G255" s="1135"/>
      <c r="H255" s="1135"/>
      <c r="I255" s="1135"/>
      <c r="J255" s="1135"/>
      <c r="K255" s="1135"/>
      <c r="L255" s="1135"/>
      <c r="M255" s="1209">
        <f t="shared" ref="M255:M258" si="84">L255/100000</f>
        <v>0</v>
      </c>
      <c r="N255" s="1245"/>
      <c r="O255" s="1209">
        <f t="shared" ref="O255:O262" si="85">M255*N255</f>
        <v>0</v>
      </c>
      <c r="P255" s="1135"/>
      <c r="Q255" s="752"/>
      <c r="R255" s="682"/>
    </row>
    <row r="256" spans="1:18" ht="22.5">
      <c r="A256" s="1262" t="s">
        <v>4118</v>
      </c>
      <c r="B256" s="40" t="s">
        <v>1318</v>
      </c>
      <c r="C256" s="66" t="s">
        <v>1319</v>
      </c>
      <c r="D256" s="39" t="s">
        <v>77</v>
      </c>
      <c r="E256" s="39" t="s">
        <v>77</v>
      </c>
      <c r="F256" s="1135"/>
      <c r="G256" s="1135"/>
      <c r="H256" s="1135"/>
      <c r="I256" s="1135"/>
      <c r="J256" s="1135"/>
      <c r="K256" s="1135"/>
      <c r="L256" s="1135"/>
      <c r="M256" s="1209">
        <f t="shared" si="84"/>
        <v>0</v>
      </c>
      <c r="N256" s="1245"/>
      <c r="O256" s="1209">
        <f t="shared" si="85"/>
        <v>0</v>
      </c>
      <c r="P256" s="1135"/>
      <c r="Q256" s="752"/>
      <c r="R256" s="682"/>
    </row>
    <row r="257" spans="1:18" ht="22.5">
      <c r="A257" s="1262" t="s">
        <v>4119</v>
      </c>
      <c r="B257" s="40" t="s">
        <v>1134</v>
      </c>
      <c r="C257" s="40" t="s">
        <v>1135</v>
      </c>
      <c r="D257" s="39" t="s">
        <v>97</v>
      </c>
      <c r="E257" s="39" t="s">
        <v>77</v>
      </c>
      <c r="F257" s="1135"/>
      <c r="G257" s="1135"/>
      <c r="H257" s="1135"/>
      <c r="I257" s="1135"/>
      <c r="J257" s="1135"/>
      <c r="K257" s="1135"/>
      <c r="L257" s="1135"/>
      <c r="M257" s="1209">
        <f t="shared" si="84"/>
        <v>0</v>
      </c>
      <c r="N257" s="1245"/>
      <c r="O257" s="1209">
        <f t="shared" si="85"/>
        <v>0</v>
      </c>
      <c r="P257" s="1135"/>
      <c r="Q257" s="752"/>
      <c r="R257" s="682"/>
    </row>
    <row r="258" spans="1:18">
      <c r="A258" s="1262" t="s">
        <v>4120</v>
      </c>
      <c r="B258" s="40" t="s">
        <v>1136</v>
      </c>
      <c r="C258" s="40" t="s">
        <v>1137</v>
      </c>
      <c r="D258" s="39" t="s">
        <v>97</v>
      </c>
      <c r="E258" s="39" t="s">
        <v>77</v>
      </c>
      <c r="F258" s="1135"/>
      <c r="G258" s="1135"/>
      <c r="H258" s="1135"/>
      <c r="I258" s="1135"/>
      <c r="J258" s="1135"/>
      <c r="K258" s="1135"/>
      <c r="L258" s="1135"/>
      <c r="M258" s="1209">
        <f t="shared" si="84"/>
        <v>0</v>
      </c>
      <c r="N258" s="1245"/>
      <c r="O258" s="1209">
        <f t="shared" si="85"/>
        <v>0</v>
      </c>
      <c r="P258" s="1135"/>
      <c r="Q258" s="752"/>
      <c r="R258" s="682"/>
    </row>
    <row r="259" spans="1:18">
      <c r="A259" s="101" t="s">
        <v>4121</v>
      </c>
      <c r="B259" s="101" t="s">
        <v>929</v>
      </c>
      <c r="C259" s="101" t="s">
        <v>930</v>
      </c>
      <c r="D259" s="238"/>
      <c r="E259" s="238"/>
      <c r="F259" s="757"/>
      <c r="G259" s="757"/>
      <c r="H259" s="757"/>
      <c r="I259" s="757"/>
      <c r="J259" s="757"/>
      <c r="K259" s="757"/>
      <c r="L259" s="757"/>
      <c r="M259" s="600"/>
      <c r="N259" s="776"/>
      <c r="O259" s="600">
        <f>SUM(O260:O263)</f>
        <v>0</v>
      </c>
      <c r="P259" s="757"/>
      <c r="Q259" s="759"/>
      <c r="R259" s="600">
        <f>SUM(R260:R263)</f>
        <v>0</v>
      </c>
    </row>
    <row r="260" spans="1:18" ht="22.5">
      <c r="A260" s="40" t="s">
        <v>4122</v>
      </c>
      <c r="B260" s="40" t="s">
        <v>931</v>
      </c>
      <c r="C260" s="40" t="s">
        <v>932</v>
      </c>
      <c r="D260" s="1194" t="s">
        <v>97</v>
      </c>
      <c r="E260" s="1194" t="s">
        <v>77</v>
      </c>
      <c r="F260" s="1003"/>
      <c r="G260" s="1003"/>
      <c r="H260" s="1447"/>
      <c r="I260" s="1448"/>
      <c r="J260" s="1003"/>
      <c r="K260" s="1261"/>
      <c r="L260" s="1003"/>
      <c r="M260" s="1209">
        <f t="shared" ref="M260:M262" si="86">L260/100000</f>
        <v>0</v>
      </c>
      <c r="N260" s="1003"/>
      <c r="O260" s="1209">
        <f t="shared" si="85"/>
        <v>0</v>
      </c>
      <c r="P260" s="1261"/>
      <c r="Q260" s="752"/>
      <c r="R260" s="682"/>
    </row>
    <row r="261" spans="1:18" ht="22.5">
      <c r="A261" s="40" t="s">
        <v>4122</v>
      </c>
      <c r="B261" s="40" t="s">
        <v>933</v>
      </c>
      <c r="C261" s="40" t="s">
        <v>934</v>
      </c>
      <c r="D261" s="1194" t="s">
        <v>97</v>
      </c>
      <c r="E261" s="1194" t="s">
        <v>77</v>
      </c>
      <c r="F261" s="1003"/>
      <c r="G261" s="1003"/>
      <c r="H261" s="1447"/>
      <c r="I261" s="1448"/>
      <c r="J261" s="1003"/>
      <c r="K261" s="1261"/>
      <c r="L261" s="1003"/>
      <c r="M261" s="1209">
        <f t="shared" si="86"/>
        <v>0</v>
      </c>
      <c r="N261" s="1003"/>
      <c r="O261" s="1209">
        <f t="shared" si="85"/>
        <v>0</v>
      </c>
      <c r="P261" s="1261"/>
      <c r="Q261" s="752"/>
      <c r="R261" s="682"/>
    </row>
    <row r="262" spans="1:18" ht="22.5">
      <c r="A262" s="40" t="s">
        <v>4122</v>
      </c>
      <c r="B262" s="40" t="s">
        <v>935</v>
      </c>
      <c r="C262" s="40" t="s">
        <v>936</v>
      </c>
      <c r="D262" s="1194" t="s">
        <v>97</v>
      </c>
      <c r="E262" s="1194" t="s">
        <v>77</v>
      </c>
      <c r="F262" s="1003"/>
      <c r="G262" s="1003"/>
      <c r="H262" s="1447"/>
      <c r="I262" s="1448"/>
      <c r="J262" s="1003"/>
      <c r="K262" s="1261"/>
      <c r="L262" s="1182"/>
      <c r="M262" s="1209">
        <f t="shared" si="86"/>
        <v>0</v>
      </c>
      <c r="N262" s="1182"/>
      <c r="O262" s="1209">
        <f t="shared" si="85"/>
        <v>0</v>
      </c>
      <c r="P262" s="1183"/>
      <c r="Q262" s="752"/>
      <c r="R262" s="682"/>
    </row>
    <row r="263" spans="1:18" ht="22.5">
      <c r="A263" s="40" t="s">
        <v>4122</v>
      </c>
      <c r="B263" s="40" t="s">
        <v>937</v>
      </c>
      <c r="C263" s="1240" t="s">
        <v>2087</v>
      </c>
      <c r="D263" s="1241" t="s">
        <v>97</v>
      </c>
      <c r="E263" s="1241" t="s">
        <v>77</v>
      </c>
      <c r="F263" s="1135"/>
      <c r="G263" s="1135"/>
      <c r="H263" s="1135"/>
      <c r="I263" s="1135"/>
      <c r="J263" s="1135"/>
      <c r="K263" s="1135"/>
      <c r="L263" s="1135"/>
      <c r="M263" s="1209">
        <f t="shared" ref="M263" si="87">L263/100000</f>
        <v>0</v>
      </c>
      <c r="N263" s="1245"/>
      <c r="O263" s="1209">
        <f t="shared" ref="O263" si="88">M263*N263</f>
        <v>0</v>
      </c>
      <c r="P263" s="1135"/>
      <c r="Q263" s="752"/>
      <c r="R263" s="682"/>
    </row>
    <row r="264" spans="1:18" ht="33.75">
      <c r="A264" s="1240" t="s">
        <v>4123</v>
      </c>
      <c r="B264" s="40"/>
      <c r="C264" s="1240" t="s">
        <v>4112</v>
      </c>
      <c r="D264" s="1241" t="s">
        <v>97</v>
      </c>
      <c r="E264" s="1241" t="s">
        <v>77</v>
      </c>
      <c r="F264" s="1135"/>
      <c r="G264" s="1135"/>
      <c r="H264" s="1135"/>
      <c r="I264" s="1135"/>
      <c r="J264" s="1135"/>
      <c r="K264" s="1135"/>
      <c r="L264" s="1135"/>
      <c r="M264" s="1209">
        <f t="shared" ref="M264" si="89">L264/100000</f>
        <v>0</v>
      </c>
      <c r="N264" s="1245"/>
      <c r="O264" s="1209">
        <f t="shared" ref="O264" si="90">M264*N264</f>
        <v>0</v>
      </c>
      <c r="P264" s="1135"/>
      <c r="Q264" s="752"/>
      <c r="R264" s="682"/>
    </row>
    <row r="265" spans="1:18">
      <c r="A265" s="40" t="s">
        <v>4124</v>
      </c>
      <c r="B265" s="61"/>
      <c r="C265" s="1255" t="s">
        <v>1475</v>
      </c>
      <c r="D265" s="1241"/>
      <c r="E265" s="1241"/>
      <c r="F265" s="689"/>
      <c r="G265" s="689"/>
      <c r="H265" s="689"/>
      <c r="I265" s="689"/>
      <c r="J265" s="689"/>
      <c r="K265" s="993"/>
      <c r="L265" s="993"/>
      <c r="M265" s="593">
        <f t="shared" ref="M265" si="91">L265/100000</f>
        <v>0</v>
      </c>
      <c r="N265" s="1589"/>
      <c r="O265" s="593">
        <f t="shared" ref="O265" si="92">M265*N265</f>
        <v>0</v>
      </c>
      <c r="P265" s="993"/>
      <c r="Q265" s="784"/>
      <c r="R265" s="786"/>
    </row>
  </sheetData>
  <sheetProtection formatCells="0" formatColumns="0" formatRows="0" autoFilter="0"/>
  <autoFilter ref="A2:R265"/>
  <mergeCells count="1">
    <mergeCell ref="A1:R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sheetPr codeName="Sheet8"/>
  <dimension ref="A1:R73"/>
  <sheetViews>
    <sheetView zoomScale="50" zoomScaleNormal="50" workbookViewId="0">
      <pane xSplit="5" ySplit="2" topLeftCell="F3" activePane="bottomRight" state="frozen"/>
      <selection pane="topRight" activeCell="F1" sqref="F1"/>
      <selection pane="bottomLeft" activeCell="A3" sqref="A3"/>
      <selection pane="bottomRight" activeCell="A3" sqref="A3"/>
    </sheetView>
  </sheetViews>
  <sheetFormatPr defaultColWidth="9.140625" defaultRowHeight="11.25"/>
  <cols>
    <col min="1" max="1" width="10.140625" style="75" customWidth="1"/>
    <col min="2" max="2" width="9.85546875" style="44" bestFit="1" customWidth="1"/>
    <col min="3" max="3" width="51" style="44" customWidth="1"/>
    <col min="4" max="4" width="5.85546875" style="53" bestFit="1" customWidth="1"/>
    <col min="5" max="5" width="13.5703125" style="53" bestFit="1" customWidth="1"/>
    <col min="6" max="6" width="13.140625" style="44" customWidth="1"/>
    <col min="7" max="7" width="10.140625" style="44" customWidth="1"/>
    <col min="8" max="8" width="12.140625" style="44" customWidth="1"/>
    <col min="9" max="11" width="10.140625" style="44" customWidth="1"/>
    <col min="12" max="12" width="11.42578125" style="44" customWidth="1"/>
    <col min="13" max="13" width="12.140625" style="1595" bestFit="1" customWidth="1"/>
    <col min="14" max="14" width="10.85546875" style="44" customWidth="1"/>
    <col min="15" max="15" width="12.140625" style="1595" bestFit="1" customWidth="1"/>
    <col min="16" max="16" width="56.42578125" style="44" customWidth="1"/>
    <col min="17" max="18" width="10.5703125" style="449" customWidth="1"/>
    <col min="19" max="16384" width="9.140625" style="44"/>
  </cols>
  <sheetData>
    <row r="1" spans="1:18" ht="14.25">
      <c r="A1" s="1671" t="s">
        <v>1320</v>
      </c>
      <c r="B1" s="1671"/>
      <c r="C1" s="1671"/>
      <c r="D1" s="1671"/>
      <c r="E1" s="1671"/>
      <c r="F1" s="1671"/>
      <c r="G1" s="1671"/>
      <c r="H1" s="1671"/>
      <c r="I1" s="1671"/>
      <c r="J1" s="1671"/>
      <c r="K1" s="1671"/>
      <c r="L1" s="1671"/>
      <c r="M1" s="1672"/>
      <c r="N1" s="1671"/>
      <c r="O1" s="1672"/>
      <c r="P1" s="1671"/>
      <c r="Q1" s="1671"/>
      <c r="R1" s="1671"/>
    </row>
    <row r="2" spans="1:18" ht="67.5">
      <c r="A2" s="2" t="s">
        <v>59</v>
      </c>
      <c r="B2" s="3" t="s">
        <v>60</v>
      </c>
      <c r="C2" s="3" t="s">
        <v>61</v>
      </c>
      <c r="D2" s="3" t="s">
        <v>62</v>
      </c>
      <c r="E2" s="3" t="s">
        <v>63</v>
      </c>
      <c r="F2" s="430" t="s">
        <v>3775</v>
      </c>
      <c r="G2" s="430" t="s">
        <v>3776</v>
      </c>
      <c r="H2" s="430" t="s">
        <v>3777</v>
      </c>
      <c r="I2" s="430" t="s">
        <v>3778</v>
      </c>
      <c r="J2" s="827" t="s">
        <v>3015</v>
      </c>
      <c r="K2" s="3" t="s">
        <v>65</v>
      </c>
      <c r="L2" s="3" t="s">
        <v>66</v>
      </c>
      <c r="M2" s="3" t="s">
        <v>67</v>
      </c>
      <c r="N2" s="3" t="s">
        <v>68</v>
      </c>
      <c r="O2" s="3" t="s">
        <v>69</v>
      </c>
      <c r="P2" s="3" t="s">
        <v>70</v>
      </c>
      <c r="Q2" s="447" t="s">
        <v>3017</v>
      </c>
      <c r="R2" s="448" t="s">
        <v>3018</v>
      </c>
    </row>
    <row r="3" spans="1:18" s="46" customFormat="1">
      <c r="A3" s="5">
        <v>10</v>
      </c>
      <c r="B3" s="82"/>
      <c r="C3" s="5" t="s">
        <v>3442</v>
      </c>
      <c r="D3" s="45"/>
      <c r="E3" s="45"/>
      <c r="F3" s="720"/>
      <c r="G3" s="720"/>
      <c r="H3" s="720"/>
      <c r="I3" s="720"/>
      <c r="J3" s="720"/>
      <c r="K3" s="720"/>
      <c r="L3" s="720"/>
      <c r="M3" s="45"/>
      <c r="N3" s="720"/>
      <c r="O3" s="545">
        <f>O4+O8+O28+O41</f>
        <v>0</v>
      </c>
      <c r="P3" s="720"/>
      <c r="Q3" s="790"/>
      <c r="R3" s="545">
        <f>R4+R8+R28+R41</f>
        <v>0</v>
      </c>
    </row>
    <row r="4" spans="1:18" s="69" customFormat="1">
      <c r="A4" s="7">
        <v>10.1</v>
      </c>
      <c r="B4" s="80"/>
      <c r="C4" s="8" t="s">
        <v>29</v>
      </c>
      <c r="D4" s="9"/>
      <c r="E4" s="9"/>
      <c r="F4" s="672"/>
      <c r="G4" s="672"/>
      <c r="H4" s="672"/>
      <c r="I4" s="672"/>
      <c r="J4" s="672"/>
      <c r="K4" s="672"/>
      <c r="L4" s="672"/>
      <c r="M4" s="8"/>
      <c r="N4" s="672"/>
      <c r="O4" s="580">
        <f>SUM(O5:O7)</f>
        <v>0</v>
      </c>
      <c r="P4" s="672"/>
      <c r="Q4" s="791"/>
      <c r="R4" s="580">
        <f>SUM(R5:R7)</f>
        <v>0</v>
      </c>
    </row>
    <row r="5" spans="1:18" s="69" customFormat="1" ht="22.5">
      <c r="A5" s="70" t="s">
        <v>1323</v>
      </c>
      <c r="B5" s="23" t="s">
        <v>881</v>
      </c>
      <c r="C5" s="14" t="s">
        <v>1324</v>
      </c>
      <c r="D5" s="71" t="s">
        <v>97</v>
      </c>
      <c r="E5" s="71" t="s">
        <v>125</v>
      </c>
      <c r="F5" s="1268"/>
      <c r="G5" s="1269"/>
      <c r="H5" s="1273"/>
      <c r="I5" s="1273"/>
      <c r="J5" s="1007"/>
      <c r="K5" s="1268"/>
      <c r="L5" s="1268"/>
      <c r="M5" s="1093">
        <f>L5/100000</f>
        <v>0</v>
      </c>
      <c r="N5" s="1102"/>
      <c r="O5" s="1093">
        <f>M5*N5</f>
        <v>0</v>
      </c>
      <c r="P5" s="1053"/>
      <c r="Q5" s="446">
        <f>'RMCH+A Abstract'!J94</f>
        <v>0</v>
      </c>
      <c r="R5" s="469">
        <f>'RMCH+A Abstract'!K94</f>
        <v>0</v>
      </c>
    </row>
    <row r="6" spans="1:18" s="69" customFormat="1" ht="12.75">
      <c r="A6" s="70" t="s">
        <v>2460</v>
      </c>
      <c r="B6" s="23" t="s">
        <v>947</v>
      </c>
      <c r="C6" s="14" t="s">
        <v>1325</v>
      </c>
      <c r="D6" s="71" t="s">
        <v>97</v>
      </c>
      <c r="E6" s="71" t="s">
        <v>139</v>
      </c>
      <c r="F6" s="1270"/>
      <c r="G6" s="1268"/>
      <c r="H6" s="1273"/>
      <c r="I6" s="1273"/>
      <c r="J6" s="1270"/>
      <c r="K6" s="1270"/>
      <c r="L6" s="1270"/>
      <c r="M6" s="1093">
        <f>L6/100000</f>
        <v>0</v>
      </c>
      <c r="N6" s="1102"/>
      <c r="O6" s="1093">
        <f>M6*N6</f>
        <v>0</v>
      </c>
      <c r="P6" s="1271"/>
      <c r="Q6" s="446">
        <f>'RMCH+A Abstract'!J233</f>
        <v>0</v>
      </c>
      <c r="R6" s="469">
        <f>'RMCH+A Abstract'!K233</f>
        <v>0</v>
      </c>
    </row>
    <row r="7" spans="1:18" s="69" customFormat="1">
      <c r="A7" s="70" t="s">
        <v>3141</v>
      </c>
      <c r="B7" s="23"/>
      <c r="C7" s="14" t="s">
        <v>1475</v>
      </c>
      <c r="D7" s="71"/>
      <c r="E7" s="71"/>
      <c r="F7" s="787"/>
      <c r="G7" s="787"/>
      <c r="H7" s="787"/>
      <c r="I7" s="787"/>
      <c r="J7" s="787"/>
      <c r="K7" s="787"/>
      <c r="L7" s="787"/>
      <c r="M7" s="1075">
        <f>L7/100000</f>
        <v>0</v>
      </c>
      <c r="N7" s="1130"/>
      <c r="O7" s="1075">
        <f>M7*N7</f>
        <v>0</v>
      </c>
      <c r="P7" s="787"/>
      <c r="Q7" s="792"/>
      <c r="R7" s="729"/>
    </row>
    <row r="8" spans="1:18" s="69" customFormat="1">
      <c r="A8" s="7">
        <v>10.199999999999999</v>
      </c>
      <c r="B8" s="80"/>
      <c r="C8" s="8" t="s">
        <v>30</v>
      </c>
      <c r="D8" s="9"/>
      <c r="E8" s="9"/>
      <c r="F8" s="672"/>
      <c r="G8" s="672"/>
      <c r="H8" s="672"/>
      <c r="I8" s="672"/>
      <c r="J8" s="672"/>
      <c r="K8" s="672"/>
      <c r="L8" s="672"/>
      <c r="M8" s="580"/>
      <c r="N8" s="672"/>
      <c r="O8" s="580">
        <f>SUM(O9:O13)+O14+O17+O21+O22++O23+O24+O25+O26+O27</f>
        <v>0</v>
      </c>
      <c r="P8" s="672"/>
      <c r="Q8" s="793"/>
      <c r="R8" s="580">
        <f>SUM(R9:R13)+R14+R17+R21+R22++R23+R24+R25+R26+R27</f>
        <v>0</v>
      </c>
    </row>
    <row r="9" spans="1:18" s="69" customFormat="1">
      <c r="A9" s="70" t="s">
        <v>1326</v>
      </c>
      <c r="B9" s="22" t="s">
        <v>1327</v>
      </c>
      <c r="C9" s="72" t="s">
        <v>1328</v>
      </c>
      <c r="D9" s="71" t="s">
        <v>77</v>
      </c>
      <c r="E9" s="71" t="s">
        <v>77</v>
      </c>
      <c r="F9" s="787"/>
      <c r="G9" s="787"/>
      <c r="H9" s="787"/>
      <c r="I9" s="787"/>
      <c r="J9" s="787"/>
      <c r="K9" s="787"/>
      <c r="L9" s="787"/>
      <c r="M9" s="1075">
        <f t="shared" ref="M9:M13" si="0">L9/100000</f>
        <v>0</v>
      </c>
      <c r="N9" s="1130"/>
      <c r="O9" s="1075">
        <f t="shared" ref="O9:O13" si="1">M9*N9</f>
        <v>0</v>
      </c>
      <c r="P9" s="787"/>
      <c r="Q9" s="792"/>
      <c r="R9" s="729"/>
    </row>
    <row r="10" spans="1:18">
      <c r="A10" s="70" t="s">
        <v>1329</v>
      </c>
      <c r="B10" s="17" t="s">
        <v>1330</v>
      </c>
      <c r="C10" s="17" t="s">
        <v>1331</v>
      </c>
      <c r="D10" s="21" t="s">
        <v>97</v>
      </c>
      <c r="E10" s="21" t="s">
        <v>226</v>
      </c>
      <c r="F10" s="1074"/>
      <c r="G10" s="1074"/>
      <c r="H10" s="1074"/>
      <c r="I10" s="1074"/>
      <c r="J10" s="1074"/>
      <c r="K10" s="1074"/>
      <c r="L10" s="1074"/>
      <c r="M10" s="1094">
        <f t="shared" si="0"/>
        <v>0</v>
      </c>
      <c r="N10" s="1130"/>
      <c r="O10" s="1094">
        <f t="shared" si="1"/>
        <v>0</v>
      </c>
      <c r="P10" s="1130"/>
      <c r="Q10" s="452">
        <f>'NIDDCP Abstract'!J18</f>
        <v>0</v>
      </c>
      <c r="R10" s="549">
        <f>'NIDDCP Abstract'!K18</f>
        <v>0</v>
      </c>
    </row>
    <row r="11" spans="1:18" s="69" customFormat="1" ht="22.5">
      <c r="A11" s="70" t="s">
        <v>1332</v>
      </c>
      <c r="B11" s="27" t="s">
        <v>1333</v>
      </c>
      <c r="C11" s="27" t="s">
        <v>1334</v>
      </c>
      <c r="D11" s="19" t="s">
        <v>120</v>
      </c>
      <c r="E11" s="71" t="s">
        <v>1975</v>
      </c>
      <c r="F11" s="787"/>
      <c r="G11" s="787"/>
      <c r="I11" s="787"/>
      <c r="J11" s="787"/>
      <c r="K11" s="787"/>
      <c r="L11" s="787"/>
      <c r="M11" s="1075">
        <f t="shared" si="0"/>
        <v>0</v>
      </c>
      <c r="N11" s="1130"/>
      <c r="O11" s="1075">
        <f t="shared" si="1"/>
        <v>0</v>
      </c>
      <c r="P11" s="787"/>
      <c r="Q11" s="453">
        <f>'NVBDCP Abstract'!J76</f>
        <v>0</v>
      </c>
      <c r="R11" s="469">
        <f>'NVBDCP Abstract'!K76</f>
        <v>0</v>
      </c>
    </row>
    <row r="12" spans="1:18" s="69" customFormat="1">
      <c r="A12" s="70" t="s">
        <v>1335</v>
      </c>
      <c r="B12" s="27" t="s">
        <v>1336</v>
      </c>
      <c r="C12" s="27" t="s">
        <v>1337</v>
      </c>
      <c r="D12" s="19" t="s">
        <v>120</v>
      </c>
      <c r="E12" s="71" t="s">
        <v>1762</v>
      </c>
      <c r="F12" s="787"/>
      <c r="G12" s="787"/>
      <c r="H12" s="787"/>
      <c r="I12" s="787"/>
      <c r="J12" s="787"/>
      <c r="K12" s="787"/>
      <c r="L12" s="787"/>
      <c r="M12" s="1075">
        <f t="shared" si="0"/>
        <v>0</v>
      </c>
      <c r="N12" s="1130"/>
      <c r="O12" s="1075">
        <f t="shared" si="1"/>
        <v>0</v>
      </c>
      <c r="P12" s="787"/>
      <c r="Q12" s="453">
        <f>'NVBDCP Abstract'!J77</f>
        <v>0</v>
      </c>
      <c r="R12" s="469">
        <f>'NVBDCP Abstract'!K77</f>
        <v>0</v>
      </c>
    </row>
    <row r="13" spans="1:18" s="69" customFormat="1" ht="22.5">
      <c r="A13" s="70" t="s">
        <v>1338</v>
      </c>
      <c r="B13" s="27" t="s">
        <v>1339</v>
      </c>
      <c r="C13" s="27" t="s">
        <v>1340</v>
      </c>
      <c r="D13" s="19" t="s">
        <v>120</v>
      </c>
      <c r="E13" s="71" t="s">
        <v>1762</v>
      </c>
      <c r="F13" s="1130"/>
      <c r="G13" s="1130"/>
      <c r="H13" s="1130"/>
      <c r="I13" s="1130"/>
      <c r="J13" s="1130"/>
      <c r="K13" s="1130"/>
      <c r="L13" s="1130"/>
      <c r="M13" s="1075">
        <f t="shared" si="0"/>
        <v>0</v>
      </c>
      <c r="N13" s="1130"/>
      <c r="O13" s="1075">
        <f t="shared" si="1"/>
        <v>0</v>
      </c>
      <c r="P13" s="1272"/>
      <c r="Q13" s="453">
        <f>'NVBDCP Abstract'!J78</f>
        <v>0</v>
      </c>
      <c r="R13" s="469">
        <f>'NVBDCP Abstract'!K78</f>
        <v>0</v>
      </c>
    </row>
    <row r="14" spans="1:18" s="69" customFormat="1" ht="22.5">
      <c r="A14" s="104" t="s">
        <v>1341</v>
      </c>
      <c r="B14" s="195" t="s">
        <v>1342</v>
      </c>
      <c r="C14" s="105" t="s">
        <v>1343</v>
      </c>
      <c r="D14" s="86"/>
      <c r="E14" s="106"/>
      <c r="F14" s="788"/>
      <c r="G14" s="788"/>
      <c r="H14" s="788"/>
      <c r="I14" s="788"/>
      <c r="J14" s="788"/>
      <c r="K14" s="788"/>
      <c r="L14" s="788"/>
      <c r="M14" s="602"/>
      <c r="N14" s="673"/>
      <c r="O14" s="591">
        <f>SUM(O15:O16)</f>
        <v>0</v>
      </c>
      <c r="P14" s="788"/>
      <c r="Q14" s="794"/>
      <c r="R14" s="591">
        <f>SUM(R15:R16)</f>
        <v>0</v>
      </c>
    </row>
    <row r="15" spans="1:18" s="69" customFormat="1">
      <c r="A15" s="70" t="s">
        <v>1464</v>
      </c>
      <c r="B15" s="27" t="s">
        <v>1345</v>
      </c>
      <c r="C15" s="27" t="s">
        <v>1346</v>
      </c>
      <c r="D15" s="19" t="s">
        <v>120</v>
      </c>
      <c r="E15" s="71" t="s">
        <v>1762</v>
      </c>
      <c r="F15" s="787"/>
      <c r="G15" s="787"/>
      <c r="H15" s="787"/>
      <c r="I15" s="787"/>
      <c r="J15" s="787"/>
      <c r="K15" s="787"/>
      <c r="L15" s="787"/>
      <c r="M15" s="549">
        <f t="shared" ref="M15:M16" si="2">L15/100000</f>
        <v>0</v>
      </c>
      <c r="N15" s="20"/>
      <c r="O15" s="549">
        <f t="shared" ref="O15:O16" si="3">M15*N15</f>
        <v>0</v>
      </c>
      <c r="P15" s="787"/>
      <c r="Q15" s="453">
        <f>'NVBDCP Abstract'!J80</f>
        <v>0</v>
      </c>
      <c r="R15" s="469">
        <f>'NVBDCP Abstract'!K80</f>
        <v>0</v>
      </c>
    </row>
    <row r="16" spans="1:18" s="69" customFormat="1">
      <c r="A16" s="70" t="s">
        <v>1465</v>
      </c>
      <c r="B16" s="27" t="s">
        <v>1348</v>
      </c>
      <c r="C16" s="27" t="s">
        <v>1349</v>
      </c>
      <c r="D16" s="19" t="s">
        <v>120</v>
      </c>
      <c r="E16" s="71" t="s">
        <v>1762</v>
      </c>
      <c r="F16" s="787"/>
      <c r="G16" s="787"/>
      <c r="H16" s="787"/>
      <c r="I16" s="787"/>
      <c r="J16" s="787"/>
      <c r="K16" s="787"/>
      <c r="L16" s="787"/>
      <c r="M16" s="549">
        <f t="shared" si="2"/>
        <v>0</v>
      </c>
      <c r="N16" s="20"/>
      <c r="O16" s="549">
        <f t="shared" si="3"/>
        <v>0</v>
      </c>
      <c r="P16" s="787"/>
      <c r="Q16" s="453">
        <f>'NVBDCP Abstract'!J81</f>
        <v>0</v>
      </c>
      <c r="R16" s="469">
        <f>'NVBDCP Abstract'!K81</f>
        <v>0</v>
      </c>
    </row>
    <row r="17" spans="1:18" s="69" customFormat="1" ht="22.5">
      <c r="A17" s="104" t="s">
        <v>1344</v>
      </c>
      <c r="B17" s="195" t="s">
        <v>1351</v>
      </c>
      <c r="C17" s="105" t="s">
        <v>1352</v>
      </c>
      <c r="D17" s="86"/>
      <c r="E17" s="106"/>
      <c r="F17" s="788"/>
      <c r="G17" s="788"/>
      <c r="H17" s="788"/>
      <c r="I17" s="788"/>
      <c r="J17" s="788"/>
      <c r="K17" s="788"/>
      <c r="L17" s="788"/>
      <c r="M17" s="602"/>
      <c r="N17" s="673"/>
      <c r="O17" s="591">
        <f>SUM(O18:O20)</f>
        <v>0</v>
      </c>
      <c r="P17" s="788"/>
      <c r="Q17" s="794"/>
      <c r="R17" s="591">
        <f>SUM(R18:R20)</f>
        <v>0</v>
      </c>
    </row>
    <row r="18" spans="1:18" s="69" customFormat="1">
      <c r="A18" s="70" t="s">
        <v>1466</v>
      </c>
      <c r="B18" s="27" t="s">
        <v>1354</v>
      </c>
      <c r="C18" s="27" t="s">
        <v>1355</v>
      </c>
      <c r="D18" s="19" t="s">
        <v>120</v>
      </c>
      <c r="E18" s="71" t="s">
        <v>1762</v>
      </c>
      <c r="F18" s="787"/>
      <c r="G18" s="787"/>
      <c r="H18" s="787"/>
      <c r="I18" s="787"/>
      <c r="J18" s="787"/>
      <c r="K18" s="787"/>
      <c r="L18" s="787"/>
      <c r="M18" s="1075">
        <f t="shared" ref="M18:M27" si="4">L18/100000</f>
        <v>0</v>
      </c>
      <c r="N18" s="1130"/>
      <c r="O18" s="1075">
        <f t="shared" ref="O18:O27" si="5">M18*N18</f>
        <v>0</v>
      </c>
      <c r="P18" s="787"/>
      <c r="Q18" s="453">
        <f>'NVBDCP Abstract'!J83</f>
        <v>0</v>
      </c>
      <c r="R18" s="469">
        <f>'NVBDCP Abstract'!K83</f>
        <v>0</v>
      </c>
    </row>
    <row r="19" spans="1:18" s="69" customFormat="1">
      <c r="A19" s="70" t="s">
        <v>1467</v>
      </c>
      <c r="B19" s="27" t="s">
        <v>1357</v>
      </c>
      <c r="C19" s="27" t="s">
        <v>1358</v>
      </c>
      <c r="D19" s="19" t="s">
        <v>120</v>
      </c>
      <c r="E19" s="71" t="s">
        <v>1762</v>
      </c>
      <c r="F19" s="787"/>
      <c r="G19" s="787"/>
      <c r="H19" s="787"/>
      <c r="I19" s="787"/>
      <c r="J19" s="787"/>
      <c r="K19" s="787"/>
      <c r="L19" s="787"/>
      <c r="M19" s="1075">
        <f t="shared" si="4"/>
        <v>0</v>
      </c>
      <c r="N19" s="1130"/>
      <c r="O19" s="1075">
        <f t="shared" si="5"/>
        <v>0</v>
      </c>
      <c r="P19" s="787"/>
      <c r="Q19" s="453">
        <f>'NVBDCP Abstract'!J84</f>
        <v>0</v>
      </c>
      <c r="R19" s="469">
        <f>'NVBDCP Abstract'!K84</f>
        <v>0</v>
      </c>
    </row>
    <row r="20" spans="1:18" s="69" customFormat="1">
      <c r="A20" s="70" t="s">
        <v>1468</v>
      </c>
      <c r="B20" s="27" t="s">
        <v>1359</v>
      </c>
      <c r="C20" s="27" t="s">
        <v>1360</v>
      </c>
      <c r="D20" s="19" t="s">
        <v>120</v>
      </c>
      <c r="E20" s="71" t="s">
        <v>1762</v>
      </c>
      <c r="F20" s="787"/>
      <c r="G20" s="787"/>
      <c r="H20" s="787"/>
      <c r="I20" s="787"/>
      <c r="J20" s="787"/>
      <c r="K20" s="787"/>
      <c r="L20" s="787"/>
      <c r="M20" s="1075">
        <f t="shared" si="4"/>
        <v>0</v>
      </c>
      <c r="N20" s="1130"/>
      <c r="O20" s="1075">
        <f t="shared" si="5"/>
        <v>0</v>
      </c>
      <c r="P20" s="787"/>
      <c r="Q20" s="453">
        <f>'NVBDCP Abstract'!J85</f>
        <v>0</v>
      </c>
      <c r="R20" s="469">
        <f>'NVBDCP Abstract'!K85</f>
        <v>0</v>
      </c>
    </row>
    <row r="21" spans="1:18" s="69" customFormat="1">
      <c r="A21" s="70" t="s">
        <v>1347</v>
      </c>
      <c r="B21" s="27" t="s">
        <v>1361</v>
      </c>
      <c r="C21" s="27" t="s">
        <v>1362</v>
      </c>
      <c r="D21" s="71" t="s">
        <v>120</v>
      </c>
      <c r="E21" s="71" t="s">
        <v>472</v>
      </c>
      <c r="F21" s="787"/>
      <c r="G21" s="787"/>
      <c r="H21" s="787"/>
      <c r="I21" s="787"/>
      <c r="J21" s="787"/>
      <c r="K21" s="787"/>
      <c r="L21" s="787"/>
      <c r="M21" s="1075">
        <f t="shared" si="4"/>
        <v>0</v>
      </c>
      <c r="N21" s="1130"/>
      <c r="O21" s="1075">
        <f t="shared" si="5"/>
        <v>0</v>
      </c>
      <c r="P21" s="787"/>
      <c r="Q21" s="453">
        <f>'RNTCP Abstract'!J40</f>
        <v>0</v>
      </c>
      <c r="R21" s="469">
        <f>'RNTCP Abstract'!K40</f>
        <v>0</v>
      </c>
    </row>
    <row r="22" spans="1:18" s="69" customFormat="1">
      <c r="A22" s="70" t="s">
        <v>1350</v>
      </c>
      <c r="B22" s="27" t="s">
        <v>1210</v>
      </c>
      <c r="C22" s="27" t="s">
        <v>2790</v>
      </c>
      <c r="D22" s="71" t="s">
        <v>120</v>
      </c>
      <c r="E22" s="71" t="s">
        <v>472</v>
      </c>
      <c r="F22" s="1102"/>
      <c r="G22" s="1103"/>
      <c r="H22" s="1273"/>
      <c r="I22" s="1273"/>
      <c r="J22" s="1102"/>
      <c r="K22" s="1270"/>
      <c r="L22" s="1270"/>
      <c r="M22" s="1122">
        <f t="shared" si="4"/>
        <v>0</v>
      </c>
      <c r="N22" s="1102"/>
      <c r="O22" s="1093">
        <f t="shared" si="5"/>
        <v>0</v>
      </c>
      <c r="P22" s="787"/>
      <c r="Q22" s="453">
        <f>'RNTCP Abstract'!J41</f>
        <v>0</v>
      </c>
      <c r="R22" s="469">
        <f>'RNTCP Abstract'!K41</f>
        <v>0</v>
      </c>
    </row>
    <row r="23" spans="1:18" s="69" customFormat="1">
      <c r="A23" s="70" t="s">
        <v>1353</v>
      </c>
      <c r="B23" s="27" t="s">
        <v>1363</v>
      </c>
      <c r="C23" s="14" t="s">
        <v>1364</v>
      </c>
      <c r="D23" s="71" t="s">
        <v>92</v>
      </c>
      <c r="E23" s="71" t="s">
        <v>164</v>
      </c>
      <c r="F23" s="787"/>
      <c r="G23" s="787"/>
      <c r="H23" s="787"/>
      <c r="I23" s="787"/>
      <c r="J23" s="787"/>
      <c r="K23" s="787"/>
      <c r="L23" s="787"/>
      <c r="M23" s="1075">
        <f t="shared" si="4"/>
        <v>0</v>
      </c>
      <c r="N23" s="1130"/>
      <c r="O23" s="1075">
        <f t="shared" si="5"/>
        <v>0</v>
      </c>
      <c r="P23" s="787"/>
      <c r="Q23" s="453">
        <f>'NTCP Abstract'!J45</f>
        <v>0</v>
      </c>
      <c r="R23" s="469">
        <f>'NTCP Abstract'!K45</f>
        <v>0</v>
      </c>
    </row>
    <row r="24" spans="1:18" s="69" customFormat="1">
      <c r="A24" s="70" t="s">
        <v>1356</v>
      </c>
      <c r="B24" s="27" t="s">
        <v>1365</v>
      </c>
      <c r="C24" s="27" t="s">
        <v>1366</v>
      </c>
      <c r="D24" s="71" t="s">
        <v>92</v>
      </c>
      <c r="E24" s="71" t="s">
        <v>164</v>
      </c>
      <c r="F24" s="787"/>
      <c r="G24" s="787"/>
      <c r="H24" s="787"/>
      <c r="I24" s="787"/>
      <c r="J24" s="787"/>
      <c r="K24" s="787"/>
      <c r="L24" s="787"/>
      <c r="M24" s="1075">
        <f t="shared" si="4"/>
        <v>0</v>
      </c>
      <c r="N24" s="1074"/>
      <c r="O24" s="1075">
        <f t="shared" si="5"/>
        <v>0</v>
      </c>
      <c r="P24" s="787"/>
      <c r="Q24" s="453">
        <f>'NTCP Abstract'!J46</f>
        <v>0</v>
      </c>
      <c r="R24" s="469">
        <f>'NTCP Abstract'!K46</f>
        <v>0</v>
      </c>
    </row>
    <row r="25" spans="1:18">
      <c r="A25" s="70" t="s">
        <v>3142</v>
      </c>
      <c r="B25" s="17" t="s">
        <v>1368</v>
      </c>
      <c r="C25" s="17" t="s">
        <v>3144</v>
      </c>
      <c r="D25" s="71" t="s">
        <v>92</v>
      </c>
      <c r="E25" s="19" t="s">
        <v>517</v>
      </c>
      <c r="F25" s="1130"/>
      <c r="G25" s="1130"/>
      <c r="H25" s="1130"/>
      <c r="I25" s="1130"/>
      <c r="J25" s="1130"/>
      <c r="K25" s="1130"/>
      <c r="L25" s="1130"/>
      <c r="M25" s="1075">
        <f t="shared" si="4"/>
        <v>0</v>
      </c>
      <c r="N25" s="1130"/>
      <c r="O25" s="1075">
        <f t="shared" si="5"/>
        <v>0</v>
      </c>
      <c r="P25" s="1272"/>
      <c r="Q25" s="452">
        <f>'NPCDCS Abstract'!J54</f>
        <v>0</v>
      </c>
      <c r="R25" s="549">
        <f>'NPCDCS Abstract'!K54</f>
        <v>0</v>
      </c>
    </row>
    <row r="26" spans="1:18">
      <c r="A26" s="70" t="s">
        <v>3143</v>
      </c>
      <c r="B26" s="17" t="s">
        <v>1370</v>
      </c>
      <c r="C26" s="17" t="s">
        <v>3145</v>
      </c>
      <c r="D26" s="71" t="s">
        <v>92</v>
      </c>
      <c r="E26" s="19" t="s">
        <v>517</v>
      </c>
      <c r="F26" s="1130"/>
      <c r="G26" s="1130"/>
      <c r="H26" s="1130"/>
      <c r="I26" s="1130"/>
      <c r="J26" s="1130"/>
      <c r="K26" s="1130"/>
      <c r="L26" s="1130"/>
      <c r="M26" s="1075">
        <f t="shared" si="4"/>
        <v>0</v>
      </c>
      <c r="N26" s="1130"/>
      <c r="O26" s="1075">
        <f t="shared" si="5"/>
        <v>0</v>
      </c>
      <c r="P26" s="1272"/>
      <c r="Q26" s="452">
        <f>'NPCDCS Abstract'!J55</f>
        <v>0</v>
      </c>
      <c r="R26" s="549">
        <f>'NPCDCS Abstract'!K55</f>
        <v>0</v>
      </c>
    </row>
    <row r="27" spans="1:18">
      <c r="A27" s="70" t="s">
        <v>3146</v>
      </c>
      <c r="B27" s="17"/>
      <c r="C27" s="17" t="s">
        <v>1475</v>
      </c>
      <c r="D27" s="71"/>
      <c r="E27" s="19"/>
      <c r="F27" s="1130"/>
      <c r="G27" s="1130"/>
      <c r="H27" s="1130"/>
      <c r="I27" s="1130"/>
      <c r="J27" s="1130"/>
      <c r="K27" s="1130"/>
      <c r="L27" s="1130"/>
      <c r="M27" s="1593">
        <f t="shared" si="4"/>
        <v>0</v>
      </c>
      <c r="N27" s="1130"/>
      <c r="O27" s="1593">
        <f t="shared" si="5"/>
        <v>0</v>
      </c>
      <c r="P27" s="1274"/>
      <c r="Q27" s="795"/>
      <c r="R27" s="683"/>
    </row>
    <row r="28" spans="1:18">
      <c r="A28" s="7">
        <v>10.3</v>
      </c>
      <c r="B28" s="80"/>
      <c r="C28" s="8" t="s">
        <v>31</v>
      </c>
      <c r="D28" s="9"/>
      <c r="E28" s="9"/>
      <c r="F28" s="672"/>
      <c r="G28" s="672"/>
      <c r="H28" s="672"/>
      <c r="I28" s="672"/>
      <c r="J28" s="672"/>
      <c r="K28" s="672"/>
      <c r="L28" s="672"/>
      <c r="M28" s="580"/>
      <c r="N28" s="672"/>
      <c r="O28" s="580">
        <f>O29+O36+O40</f>
        <v>0</v>
      </c>
      <c r="P28" s="672"/>
      <c r="Q28" s="793"/>
      <c r="R28" s="580">
        <f>R29+R36+R40</f>
        <v>0</v>
      </c>
    </row>
    <row r="29" spans="1:18">
      <c r="A29" s="90" t="s">
        <v>1371</v>
      </c>
      <c r="B29" s="195"/>
      <c r="C29" s="105" t="s">
        <v>3147</v>
      </c>
      <c r="D29" s="86"/>
      <c r="E29" s="86"/>
      <c r="F29" s="673"/>
      <c r="G29" s="673"/>
      <c r="H29" s="673"/>
      <c r="I29" s="673"/>
      <c r="J29" s="673"/>
      <c r="K29" s="673"/>
      <c r="L29" s="673"/>
      <c r="M29" s="602"/>
      <c r="N29" s="673"/>
      <c r="O29" s="591">
        <f>SUM(O30:O35)</f>
        <v>0</v>
      </c>
      <c r="P29" s="673"/>
      <c r="Q29" s="796"/>
      <c r="R29" s="591">
        <f>SUM(R30:R35)</f>
        <v>0</v>
      </c>
    </row>
    <row r="30" spans="1:18" ht="33.75">
      <c r="A30" s="35" t="s">
        <v>1461</v>
      </c>
      <c r="B30" s="27" t="s">
        <v>1373</v>
      </c>
      <c r="C30" s="27" t="s">
        <v>1374</v>
      </c>
      <c r="D30" s="19" t="s">
        <v>120</v>
      </c>
      <c r="E30" s="19" t="s">
        <v>3148</v>
      </c>
      <c r="F30" s="1130"/>
      <c r="G30" s="1130"/>
      <c r="H30" s="1130"/>
      <c r="I30" s="1130"/>
      <c r="J30" s="1130"/>
      <c r="K30" s="1130"/>
      <c r="L30" s="1130"/>
      <c r="M30" s="1075">
        <f t="shared" ref="M30:M35" si="6">L30/100000</f>
        <v>0</v>
      </c>
      <c r="N30" s="1130"/>
      <c r="O30" s="1075">
        <f t="shared" ref="O30:O35" si="7">M30*N30</f>
        <v>0</v>
      </c>
      <c r="P30" s="1272"/>
      <c r="Q30" s="452">
        <f>'NVBDCP Abstract'!J88</f>
        <v>0</v>
      </c>
      <c r="R30" s="549">
        <f>'NVBDCP Abstract'!K88</f>
        <v>0</v>
      </c>
    </row>
    <row r="31" spans="1:18" ht="33.75">
      <c r="A31" s="35" t="s">
        <v>1462</v>
      </c>
      <c r="B31" s="27" t="s">
        <v>1376</v>
      </c>
      <c r="C31" s="27" t="s">
        <v>1377</v>
      </c>
      <c r="D31" s="19" t="s">
        <v>120</v>
      </c>
      <c r="E31" s="19" t="s">
        <v>3148</v>
      </c>
      <c r="F31" s="1102"/>
      <c r="G31" s="1103"/>
      <c r="H31" s="1273"/>
      <c r="I31" s="1273"/>
      <c r="J31" s="1102"/>
      <c r="K31" s="1102"/>
      <c r="L31" s="1102"/>
      <c r="M31" s="1093">
        <f t="shared" si="6"/>
        <v>0</v>
      </c>
      <c r="N31" s="1102"/>
      <c r="O31" s="1093">
        <f t="shared" si="7"/>
        <v>0</v>
      </c>
      <c r="P31" s="1272"/>
      <c r="Q31" s="452">
        <f>'NVBDCP Abstract'!J89</f>
        <v>0</v>
      </c>
      <c r="R31" s="549">
        <f>'NVBDCP Abstract'!K89</f>
        <v>0</v>
      </c>
    </row>
    <row r="32" spans="1:18" ht="33.75">
      <c r="A32" s="35" t="s">
        <v>1463</v>
      </c>
      <c r="B32" s="27" t="s">
        <v>1378</v>
      </c>
      <c r="C32" s="27" t="s">
        <v>1379</v>
      </c>
      <c r="D32" s="19" t="s">
        <v>120</v>
      </c>
      <c r="E32" s="19" t="s">
        <v>3148</v>
      </c>
      <c r="F32" s="1130"/>
      <c r="G32" s="1130"/>
      <c r="H32" s="1130"/>
      <c r="I32" s="1130"/>
      <c r="J32" s="1130"/>
      <c r="K32" s="1130"/>
      <c r="L32" s="1130"/>
      <c r="M32" s="1075">
        <f t="shared" si="6"/>
        <v>0</v>
      </c>
      <c r="N32" s="1130"/>
      <c r="O32" s="1075">
        <f t="shared" si="7"/>
        <v>0</v>
      </c>
      <c r="P32" s="1272"/>
      <c r="Q32" s="452">
        <f>'NVBDCP Abstract'!J90</f>
        <v>0</v>
      </c>
      <c r="R32" s="549">
        <f>'NVBDCP Abstract'!K90</f>
        <v>0</v>
      </c>
    </row>
    <row r="33" spans="1:18" ht="33.75">
      <c r="A33" s="35" t="s">
        <v>3149</v>
      </c>
      <c r="B33" s="27" t="s">
        <v>2284</v>
      </c>
      <c r="C33" s="27" t="s">
        <v>2285</v>
      </c>
      <c r="D33" s="19" t="s">
        <v>120</v>
      </c>
      <c r="E33" s="19" t="s">
        <v>1975</v>
      </c>
      <c r="F33" s="1130"/>
      <c r="G33" s="1130"/>
      <c r="H33" s="1130"/>
      <c r="I33" s="1130"/>
      <c r="J33" s="1130"/>
      <c r="K33" s="1130"/>
      <c r="L33" s="1130"/>
      <c r="M33" s="1075">
        <f t="shared" si="6"/>
        <v>0</v>
      </c>
      <c r="N33" s="1130"/>
      <c r="O33" s="1075">
        <f t="shared" si="7"/>
        <v>0</v>
      </c>
      <c r="P33" s="1272"/>
      <c r="Q33" s="452">
        <f>'NVBDCP Abstract'!J91</f>
        <v>0</v>
      </c>
      <c r="R33" s="549">
        <f>'NVBDCP Abstract'!K91</f>
        <v>0</v>
      </c>
    </row>
    <row r="34" spans="1:18">
      <c r="A34" s="35" t="s">
        <v>3150</v>
      </c>
      <c r="B34" s="22" t="s">
        <v>1380</v>
      </c>
      <c r="C34" s="22" t="s">
        <v>1381</v>
      </c>
      <c r="D34" s="21" t="s">
        <v>120</v>
      </c>
      <c r="E34" s="21" t="s">
        <v>1762</v>
      </c>
      <c r="F34" s="1130"/>
      <c r="G34" s="1130"/>
      <c r="H34" s="1130"/>
      <c r="I34" s="1130"/>
      <c r="J34" s="1130"/>
      <c r="K34" s="1130"/>
      <c r="L34" s="1130"/>
      <c r="M34" s="1075">
        <f t="shared" si="6"/>
        <v>0</v>
      </c>
      <c r="N34" s="1130"/>
      <c r="O34" s="1075">
        <f t="shared" si="7"/>
        <v>0</v>
      </c>
      <c r="P34" s="1130"/>
      <c r="Q34" s="452">
        <f>'NVBDCP Abstract'!J92</f>
        <v>0</v>
      </c>
      <c r="R34" s="549">
        <f>'NVBDCP Abstract'!K92</f>
        <v>0</v>
      </c>
    </row>
    <row r="35" spans="1:18">
      <c r="A35" s="35" t="s">
        <v>3151</v>
      </c>
      <c r="B35" s="22"/>
      <c r="C35" s="22" t="s">
        <v>1475</v>
      </c>
      <c r="D35" s="21" t="s">
        <v>120</v>
      </c>
      <c r="E35" s="21" t="s">
        <v>121</v>
      </c>
      <c r="F35" s="1130"/>
      <c r="G35" s="1130"/>
      <c r="H35" s="1130"/>
      <c r="I35" s="1130"/>
      <c r="J35" s="1130"/>
      <c r="K35" s="1130"/>
      <c r="L35" s="1130"/>
      <c r="M35" s="1593">
        <f t="shared" si="6"/>
        <v>0</v>
      </c>
      <c r="N35" s="1130"/>
      <c r="O35" s="1593">
        <f t="shared" si="7"/>
        <v>0</v>
      </c>
      <c r="P35" s="1274"/>
      <c r="Q35" s="452">
        <f>'NVBDCP Abstract'!J93</f>
        <v>0</v>
      </c>
      <c r="R35" s="549">
        <f>'NVBDCP Abstract'!K93</f>
        <v>0</v>
      </c>
    </row>
    <row r="36" spans="1:18">
      <c r="A36" s="90" t="s">
        <v>1372</v>
      </c>
      <c r="B36" s="87" t="s">
        <v>1367</v>
      </c>
      <c r="C36" s="83" t="s">
        <v>3152</v>
      </c>
      <c r="D36" s="86"/>
      <c r="E36" s="86"/>
      <c r="F36" s="673"/>
      <c r="G36" s="673"/>
      <c r="H36" s="673"/>
      <c r="I36" s="673"/>
      <c r="J36" s="673"/>
      <c r="K36" s="673"/>
      <c r="L36" s="673"/>
      <c r="M36" s="602"/>
      <c r="N36" s="673"/>
      <c r="O36" s="591">
        <f>SUM(O37:O39)</f>
        <v>0</v>
      </c>
      <c r="P36" s="673"/>
      <c r="Q36" s="796"/>
      <c r="R36" s="591">
        <f>SUM(R37:R39)</f>
        <v>0</v>
      </c>
    </row>
    <row r="37" spans="1:18">
      <c r="A37" s="35" t="s">
        <v>3155</v>
      </c>
      <c r="B37" s="17" t="s">
        <v>1368</v>
      </c>
      <c r="C37" s="17" t="s">
        <v>3153</v>
      </c>
      <c r="D37" s="19" t="s">
        <v>92</v>
      </c>
      <c r="E37" s="19" t="s">
        <v>517</v>
      </c>
      <c r="F37" s="20"/>
      <c r="G37" s="20"/>
      <c r="H37" s="20"/>
      <c r="I37" s="20"/>
      <c r="J37" s="20"/>
      <c r="K37" s="20"/>
      <c r="L37" s="20"/>
      <c r="M37" s="549">
        <f t="shared" ref="M37:M40" si="8">L37/100000</f>
        <v>0</v>
      </c>
      <c r="N37" s="20"/>
      <c r="O37" s="549">
        <f t="shared" ref="O37:O40" si="9">M37*N37</f>
        <v>0</v>
      </c>
      <c r="P37" s="675"/>
      <c r="Q37" s="450">
        <f>'NPCDCS Abstract'!J58</f>
        <v>0</v>
      </c>
      <c r="R37" s="549">
        <f>'NPCDCS Abstract'!K58</f>
        <v>0</v>
      </c>
    </row>
    <row r="38" spans="1:18">
      <c r="A38" s="35" t="s">
        <v>3156</v>
      </c>
      <c r="B38" s="17" t="s">
        <v>1370</v>
      </c>
      <c r="C38" s="17" t="s">
        <v>3154</v>
      </c>
      <c r="D38" s="19" t="s">
        <v>92</v>
      </c>
      <c r="E38" s="19" t="s">
        <v>517</v>
      </c>
      <c r="F38" s="20"/>
      <c r="G38" s="20"/>
      <c r="H38" s="20"/>
      <c r="I38" s="20"/>
      <c r="J38" s="20"/>
      <c r="K38" s="20"/>
      <c r="L38" s="20"/>
      <c r="M38" s="549">
        <f t="shared" si="8"/>
        <v>0</v>
      </c>
      <c r="N38" s="20"/>
      <c r="O38" s="549">
        <f t="shared" si="9"/>
        <v>0</v>
      </c>
      <c r="P38" s="675"/>
      <c r="Q38" s="450">
        <f>'NPCDCS Abstract'!J59</f>
        <v>0</v>
      </c>
      <c r="R38" s="549">
        <f>'NPCDCS Abstract'!K59</f>
        <v>0</v>
      </c>
    </row>
    <row r="39" spans="1:18">
      <c r="A39" s="35" t="s">
        <v>3157</v>
      </c>
      <c r="B39" s="17"/>
      <c r="C39" s="17" t="s">
        <v>1475</v>
      </c>
      <c r="D39" s="19" t="s">
        <v>92</v>
      </c>
      <c r="E39" s="19" t="s">
        <v>517</v>
      </c>
      <c r="F39" s="20"/>
      <c r="G39" s="20"/>
      <c r="H39" s="20"/>
      <c r="I39" s="20"/>
      <c r="J39" s="20"/>
      <c r="K39" s="20"/>
      <c r="L39" s="20"/>
      <c r="M39" s="549">
        <f t="shared" si="8"/>
        <v>0</v>
      </c>
      <c r="N39" s="20"/>
      <c r="O39" s="549">
        <f t="shared" si="9"/>
        <v>0</v>
      </c>
      <c r="P39" s="675"/>
      <c r="Q39" s="450">
        <f>'NPCDCS Abstract'!J60</f>
        <v>0</v>
      </c>
      <c r="R39" s="549">
        <f>'NPCDCS Abstract'!K60</f>
        <v>0</v>
      </c>
    </row>
    <row r="40" spans="1:18">
      <c r="A40" s="454" t="s">
        <v>1375</v>
      </c>
      <c r="B40" s="18"/>
      <c r="C40" s="18" t="s">
        <v>3158</v>
      </c>
      <c r="D40" s="43"/>
      <c r="E40" s="43"/>
      <c r="F40" s="686"/>
      <c r="G40" s="686"/>
      <c r="H40" s="686"/>
      <c r="I40" s="686"/>
      <c r="J40" s="686"/>
      <c r="K40" s="686"/>
      <c r="L40" s="686"/>
      <c r="M40" s="556">
        <f t="shared" si="8"/>
        <v>0</v>
      </c>
      <c r="N40" s="686"/>
      <c r="O40" s="556">
        <f t="shared" si="9"/>
        <v>0</v>
      </c>
      <c r="P40" s="695"/>
      <c r="Q40" s="797"/>
      <c r="R40" s="710"/>
    </row>
    <row r="41" spans="1:18">
      <c r="A41" s="73">
        <v>10.4</v>
      </c>
      <c r="B41" s="49"/>
      <c r="C41" s="8" t="s">
        <v>32</v>
      </c>
      <c r="D41" s="48"/>
      <c r="E41" s="48"/>
      <c r="F41" s="721"/>
      <c r="G41" s="721"/>
      <c r="H41" s="721"/>
      <c r="I41" s="721"/>
      <c r="J41" s="721"/>
      <c r="K41" s="721"/>
      <c r="L41" s="721"/>
      <c r="M41" s="597"/>
      <c r="N41" s="725"/>
      <c r="O41" s="595">
        <f>SUM(O42:O48)</f>
        <v>0</v>
      </c>
      <c r="P41" s="721"/>
      <c r="Q41" s="798"/>
      <c r="R41" s="595">
        <f>SUM(R42:R48)</f>
        <v>0</v>
      </c>
    </row>
    <row r="42" spans="1:18" ht="14.25">
      <c r="A42" s="74" t="s">
        <v>1382</v>
      </c>
      <c r="B42" s="17" t="s">
        <v>1383</v>
      </c>
      <c r="C42" s="17" t="s">
        <v>1384</v>
      </c>
      <c r="D42" s="21" t="s">
        <v>97</v>
      </c>
      <c r="E42" s="21" t="s">
        <v>226</v>
      </c>
      <c r="F42" s="1590"/>
      <c r="G42" s="1590"/>
      <c r="H42" s="1590"/>
      <c r="I42" s="1590"/>
      <c r="J42" s="1590"/>
      <c r="K42" s="1590"/>
      <c r="L42" s="1590"/>
      <c r="M42" s="1094">
        <f t="shared" ref="M42:M48" si="10">L42/100000</f>
        <v>0</v>
      </c>
      <c r="N42" s="1130"/>
      <c r="O42" s="1094">
        <f t="shared" ref="O42:O48" si="11">M42*N42</f>
        <v>0</v>
      </c>
      <c r="P42" s="1590"/>
      <c r="Q42" s="450">
        <f>'NIDDCP Abstract'!J20</f>
        <v>0</v>
      </c>
      <c r="R42" s="549">
        <f>'NIDDCP Abstract'!K20</f>
        <v>0</v>
      </c>
    </row>
    <row r="43" spans="1:18" ht="45">
      <c r="A43" s="74" t="s">
        <v>1385</v>
      </c>
      <c r="B43" s="17" t="s">
        <v>1386</v>
      </c>
      <c r="C43" s="17" t="s">
        <v>1387</v>
      </c>
      <c r="D43" s="19" t="s">
        <v>120</v>
      </c>
      <c r="E43" s="19" t="s">
        <v>323</v>
      </c>
      <c r="F43" s="1590"/>
      <c r="G43" s="1590"/>
      <c r="H43" s="1590"/>
      <c r="I43" s="1590"/>
      <c r="J43" s="1591"/>
      <c r="K43" s="1590"/>
      <c r="L43" s="1590"/>
      <c r="M43" s="1094">
        <f t="shared" si="10"/>
        <v>0</v>
      </c>
      <c r="N43" s="1590"/>
      <c r="O43" s="1094">
        <f t="shared" si="11"/>
        <v>0</v>
      </c>
      <c r="P43" s="1590"/>
      <c r="Q43" s="450">
        <f>'IDSP Abstract'!J30</f>
        <v>0</v>
      </c>
      <c r="R43" s="549">
        <f>'NIDDCP Abstract'!K21</f>
        <v>0</v>
      </c>
    </row>
    <row r="44" spans="1:18" ht="56.25">
      <c r="A44" s="74" t="s">
        <v>1388</v>
      </c>
      <c r="B44" s="17" t="s">
        <v>1389</v>
      </c>
      <c r="C44" s="17" t="s">
        <v>1390</v>
      </c>
      <c r="D44" s="19" t="s">
        <v>120</v>
      </c>
      <c r="E44" s="19" t="s">
        <v>323</v>
      </c>
      <c r="F44" s="1590"/>
      <c r="G44" s="1590"/>
      <c r="H44" s="1590"/>
      <c r="I44" s="1590"/>
      <c r="J44" s="1591"/>
      <c r="K44" s="1590"/>
      <c r="L44" s="1590"/>
      <c r="M44" s="1094">
        <f t="shared" si="10"/>
        <v>0</v>
      </c>
      <c r="N44" s="1590"/>
      <c r="O44" s="1094">
        <f t="shared" si="11"/>
        <v>0</v>
      </c>
      <c r="P44" s="1590"/>
      <c r="Q44" s="450">
        <f>'IDSP Abstract'!J31</f>
        <v>0</v>
      </c>
      <c r="R44" s="549">
        <f>'NIDDCP Abstract'!K22</f>
        <v>0</v>
      </c>
    </row>
    <row r="45" spans="1:18" ht="33.75">
      <c r="A45" s="74" t="s">
        <v>1391</v>
      </c>
      <c r="B45" s="17" t="s">
        <v>1392</v>
      </c>
      <c r="C45" s="17" t="s">
        <v>1393</v>
      </c>
      <c r="D45" s="19" t="s">
        <v>120</v>
      </c>
      <c r="E45" s="19" t="s">
        <v>323</v>
      </c>
      <c r="F45" s="1590"/>
      <c r="G45" s="1590"/>
      <c r="H45" s="1590"/>
      <c r="I45" s="1590"/>
      <c r="J45" s="1591"/>
      <c r="K45" s="1590"/>
      <c r="L45" s="1590"/>
      <c r="M45" s="1094">
        <f t="shared" si="10"/>
        <v>0</v>
      </c>
      <c r="N45" s="1590"/>
      <c r="O45" s="1094">
        <f t="shared" si="11"/>
        <v>0</v>
      </c>
      <c r="P45" s="1590"/>
      <c r="Q45" s="450">
        <f>'IDSP Abstract'!J32</f>
        <v>0</v>
      </c>
      <c r="R45" s="549">
        <f>'NIDDCP Abstract'!K23</f>
        <v>0</v>
      </c>
    </row>
    <row r="46" spans="1:18">
      <c r="A46" s="74" t="s">
        <v>1394</v>
      </c>
      <c r="B46" s="17" t="s">
        <v>1395</v>
      </c>
      <c r="C46" s="17" t="s">
        <v>1396</v>
      </c>
      <c r="D46" s="19" t="s">
        <v>120</v>
      </c>
      <c r="E46" s="19" t="s">
        <v>323</v>
      </c>
      <c r="F46" s="1130"/>
      <c r="G46" s="1130"/>
      <c r="H46" s="1130"/>
      <c r="I46" s="1130"/>
      <c r="J46" s="1130"/>
      <c r="K46" s="1130"/>
      <c r="L46" s="1130"/>
      <c r="M46" s="1075">
        <f t="shared" si="10"/>
        <v>0</v>
      </c>
      <c r="N46" s="1130"/>
      <c r="O46" s="1075">
        <f t="shared" si="11"/>
        <v>0</v>
      </c>
      <c r="P46" s="1272"/>
      <c r="Q46" s="450">
        <f>'IDSP Abstract'!J33</f>
        <v>0</v>
      </c>
      <c r="R46" s="549">
        <f>'NIDDCP Abstract'!K25</f>
        <v>0</v>
      </c>
    </row>
    <row r="47" spans="1:18" s="69" customFormat="1">
      <c r="A47" s="74" t="s">
        <v>1397</v>
      </c>
      <c r="B47" s="27" t="s">
        <v>1398</v>
      </c>
      <c r="C47" s="27" t="s">
        <v>1399</v>
      </c>
      <c r="D47" s="19" t="s">
        <v>120</v>
      </c>
      <c r="E47" s="71" t="s">
        <v>121</v>
      </c>
      <c r="F47" s="789"/>
      <c r="G47" s="789"/>
      <c r="H47" s="789"/>
      <c r="I47" s="789"/>
      <c r="J47" s="789"/>
      <c r="K47" s="789"/>
      <c r="L47" s="789"/>
      <c r="M47" s="1075">
        <f t="shared" si="10"/>
        <v>0</v>
      </c>
      <c r="N47" s="1130"/>
      <c r="O47" s="1075">
        <f t="shared" si="11"/>
        <v>0</v>
      </c>
      <c r="P47" s="789"/>
      <c r="Q47" s="446">
        <f>'NVBDCP Abstract'!J95</f>
        <v>0</v>
      </c>
      <c r="R47" s="469">
        <f>'NVBDCP Abstract'!K95</f>
        <v>0</v>
      </c>
    </row>
    <row r="48" spans="1:18" s="428" customFormat="1">
      <c r="A48" s="427" t="s">
        <v>3159</v>
      </c>
      <c r="B48" s="18"/>
      <c r="C48" s="18" t="s">
        <v>1475</v>
      </c>
      <c r="D48" s="43"/>
      <c r="E48" s="43"/>
      <c r="F48" s="1592"/>
      <c r="G48" s="1592"/>
      <c r="H48" s="1592"/>
      <c r="I48" s="1592"/>
      <c r="J48" s="1592"/>
      <c r="K48" s="1592"/>
      <c r="L48" s="1592"/>
      <c r="M48" s="1594">
        <f t="shared" si="10"/>
        <v>0</v>
      </c>
      <c r="N48" s="1592"/>
      <c r="O48" s="1594">
        <f t="shared" si="11"/>
        <v>0</v>
      </c>
      <c r="P48" s="1275"/>
      <c r="Q48" s="797"/>
      <c r="R48" s="710"/>
    </row>
    <row r="49" spans="14:14">
      <c r="N49" s="46"/>
    </row>
    <row r="50" spans="14:14">
      <c r="N50" s="46"/>
    </row>
    <row r="51" spans="14:14">
      <c r="N51" s="46"/>
    </row>
    <row r="52" spans="14:14">
      <c r="N52" s="46"/>
    </row>
    <row r="53" spans="14:14">
      <c r="N53" s="46"/>
    </row>
    <row r="54" spans="14:14">
      <c r="N54" s="46"/>
    </row>
    <row r="55" spans="14:14">
      <c r="N55" s="46"/>
    </row>
    <row r="56" spans="14:14">
      <c r="N56" s="46"/>
    </row>
    <row r="57" spans="14:14">
      <c r="N57" s="46"/>
    </row>
    <row r="58" spans="14:14">
      <c r="N58" s="46"/>
    </row>
    <row r="59" spans="14:14">
      <c r="N59" s="46"/>
    </row>
    <row r="60" spans="14:14">
      <c r="N60" s="46"/>
    </row>
    <row r="61" spans="14:14">
      <c r="N61" s="46"/>
    </row>
    <row r="62" spans="14:14">
      <c r="N62" s="46"/>
    </row>
    <row r="63" spans="14:14">
      <c r="N63" s="46"/>
    </row>
    <row r="64" spans="14:14">
      <c r="N64" s="46"/>
    </row>
    <row r="65" spans="14:14">
      <c r="N65" s="46"/>
    </row>
    <row r="66" spans="14:14">
      <c r="N66" s="46"/>
    </row>
    <row r="67" spans="14:14">
      <c r="N67" s="46"/>
    </row>
    <row r="68" spans="14:14">
      <c r="N68" s="46"/>
    </row>
    <row r="69" spans="14:14">
      <c r="N69" s="46"/>
    </row>
    <row r="70" spans="14:14">
      <c r="N70" s="46"/>
    </row>
    <row r="71" spans="14:14">
      <c r="N71" s="46"/>
    </row>
    <row r="72" spans="14:14">
      <c r="N72" s="46"/>
    </row>
    <row r="73" spans="14:14">
      <c r="N73" s="46"/>
    </row>
  </sheetData>
  <sheetProtection formatCells="0" formatColumns="0" formatRows="0" autoFilter="0"/>
  <autoFilter ref="A2:R48"/>
  <mergeCells count="1">
    <mergeCell ref="A1:R1"/>
  </mergeCells>
  <pageMargins left="0.7" right="0.7" top="0.75" bottom="0.75" header="0.3" footer="0.3"/>
  <pageSetup orientation="portrait" horizontalDpi="4294967295" verticalDpi="4294967295" r:id="rId1"/>
</worksheet>
</file>

<file path=xl/worksheets/sheet12.xml><?xml version="1.0" encoding="utf-8"?>
<worksheet xmlns="http://schemas.openxmlformats.org/spreadsheetml/2006/main" xmlns:r="http://schemas.openxmlformats.org/officeDocument/2006/relationships">
  <sheetPr codeName="Sheet42"/>
  <dimension ref="A1:R95"/>
  <sheetViews>
    <sheetView zoomScale="70" zoomScaleNormal="70" workbookViewId="0">
      <pane xSplit="5" ySplit="2" topLeftCell="F23" activePane="bottomRight" state="frozen"/>
      <selection pane="topRight" activeCell="F1" sqref="F1"/>
      <selection pane="bottomLeft" activeCell="A3" sqref="A3"/>
      <selection pane="bottomRight" activeCell="C35" sqref="C34:C35"/>
    </sheetView>
  </sheetViews>
  <sheetFormatPr defaultColWidth="9.140625" defaultRowHeight="12"/>
  <cols>
    <col min="1" max="1" width="10.140625" style="506" bestFit="1" customWidth="1"/>
    <col min="2" max="2" width="13.140625" style="506" bestFit="1" customWidth="1"/>
    <col min="3" max="3" width="52.140625" style="506" customWidth="1"/>
    <col min="4" max="4" width="5.42578125" style="471" bestFit="1" customWidth="1"/>
    <col min="5" max="5" width="17.42578125" style="471" customWidth="1"/>
    <col min="6" max="10" width="15.140625" style="471" customWidth="1"/>
    <col min="11" max="11" width="9.140625" style="471" customWidth="1"/>
    <col min="12" max="12" width="9.85546875" style="472" bestFit="1" customWidth="1"/>
    <col min="13" max="13" width="12.85546875" style="471" customWidth="1"/>
    <col min="14" max="14" width="9.5703125" style="471" customWidth="1"/>
    <col min="15" max="15" width="14" style="471" customWidth="1"/>
    <col min="16" max="16" width="57.140625" style="471" customWidth="1"/>
    <col min="17" max="18" width="11" style="471" customWidth="1"/>
    <col min="19" max="16384" width="9.140625" style="471"/>
  </cols>
  <sheetData>
    <row r="1" spans="1:18" ht="14.25" customHeight="1">
      <c r="A1" s="1673" t="s">
        <v>1551</v>
      </c>
      <c r="B1" s="1673"/>
      <c r="C1" s="1673"/>
      <c r="D1" s="1673"/>
      <c r="E1" s="1673"/>
      <c r="F1" s="1673"/>
      <c r="G1" s="1673"/>
      <c r="H1" s="1673"/>
      <c r="I1" s="1673"/>
      <c r="J1" s="1673"/>
      <c r="K1" s="1673"/>
      <c r="L1" s="1673"/>
      <c r="M1" s="1673"/>
      <c r="N1" s="1673"/>
      <c r="O1" s="1673"/>
      <c r="P1" s="1673"/>
      <c r="Q1" s="1673"/>
      <c r="R1" s="1673"/>
    </row>
    <row r="2" spans="1:18" s="465" customFormat="1" ht="56.25">
      <c r="A2" s="108" t="s">
        <v>59</v>
      </c>
      <c r="B2" s="108" t="s">
        <v>60</v>
      </c>
      <c r="C2" s="108" t="s">
        <v>61</v>
      </c>
      <c r="D2" s="109" t="s">
        <v>62</v>
      </c>
      <c r="E2" s="109" t="s">
        <v>63</v>
      </c>
      <c r="F2" s="430" t="s">
        <v>3775</v>
      </c>
      <c r="G2" s="430" t="s">
        <v>3776</v>
      </c>
      <c r="H2" s="430" t="s">
        <v>3777</v>
      </c>
      <c r="I2" s="430" t="s">
        <v>3778</v>
      </c>
      <c r="J2" s="827" t="s">
        <v>3015</v>
      </c>
      <c r="K2" s="3" t="s">
        <v>65</v>
      </c>
      <c r="L2" s="3" t="s">
        <v>66</v>
      </c>
      <c r="M2" s="3" t="s">
        <v>67</v>
      </c>
      <c r="N2" s="3" t="s">
        <v>68</v>
      </c>
      <c r="O2" s="3" t="s">
        <v>69</v>
      </c>
      <c r="P2" s="3" t="s">
        <v>70</v>
      </c>
      <c r="Q2" s="3" t="s">
        <v>3017</v>
      </c>
      <c r="R2" s="202" t="s">
        <v>3018</v>
      </c>
    </row>
    <row r="3" spans="1:18" s="467" customFormat="1" ht="11.25">
      <c r="A3" s="110">
        <v>11</v>
      </c>
      <c r="B3" s="187"/>
      <c r="C3" s="110" t="s">
        <v>1552</v>
      </c>
      <c r="D3" s="111"/>
      <c r="E3" s="111"/>
      <c r="F3" s="802"/>
      <c r="G3" s="802"/>
      <c r="H3" s="802"/>
      <c r="I3" s="802"/>
      <c r="J3" s="802"/>
      <c r="K3" s="802"/>
      <c r="L3" s="802"/>
      <c r="M3" s="111"/>
      <c r="N3" s="802"/>
      <c r="O3" s="529">
        <f>O7+O11+O16+O23+O27+O30+O33+O36+O39+O43+O46+O49+O58+O61+O64+O67+O71+O74+O77+O85+O82+O4+O5+O6</f>
        <v>0</v>
      </c>
      <c r="P3" s="802"/>
      <c r="Q3" s="802"/>
      <c r="R3" s="529">
        <f>R7+R11+R16+R23+R27+R30+R33+R36+R39+R43+R46+R49+R58+R61+R64+R67+R71+R74+R77+R85+R82+R4+R5+R6</f>
        <v>0</v>
      </c>
    </row>
    <row r="4" spans="1:18" s="467" customFormat="1" ht="22.5">
      <c r="A4" s="504">
        <v>11.1</v>
      </c>
      <c r="B4" s="31" t="s">
        <v>1650</v>
      </c>
      <c r="C4" s="31" t="s">
        <v>1651</v>
      </c>
      <c r="D4" s="374" t="s">
        <v>77</v>
      </c>
      <c r="E4" s="127" t="s">
        <v>77</v>
      </c>
      <c r="F4" s="803"/>
      <c r="G4" s="803"/>
      <c r="H4" s="803"/>
      <c r="I4" s="803"/>
      <c r="J4" s="803"/>
      <c r="K4" s="807"/>
      <c r="L4" s="808"/>
      <c r="M4" s="608">
        <f>L4/100000</f>
        <v>0</v>
      </c>
      <c r="N4" s="804"/>
      <c r="O4" s="575">
        <f>M4*N4</f>
        <v>0</v>
      </c>
      <c r="P4" s="804"/>
      <c r="Q4" s="810"/>
      <c r="R4" s="812"/>
    </row>
    <row r="5" spans="1:18" s="467" customFormat="1" ht="22.5">
      <c r="A5" s="504">
        <v>11.2</v>
      </c>
      <c r="B5" s="31" t="s">
        <v>1652</v>
      </c>
      <c r="C5" s="31" t="s">
        <v>1653</v>
      </c>
      <c r="D5" s="127" t="s">
        <v>77</v>
      </c>
      <c r="E5" s="127" t="s">
        <v>77</v>
      </c>
      <c r="F5" s="803"/>
      <c r="G5" s="803"/>
      <c r="H5" s="803"/>
      <c r="I5" s="803"/>
      <c r="J5" s="803"/>
      <c r="K5" s="807"/>
      <c r="L5" s="808"/>
      <c r="M5" s="608">
        <f>L5/100000</f>
        <v>0</v>
      </c>
      <c r="N5" s="804"/>
      <c r="O5" s="575">
        <f>M5*N5</f>
        <v>0</v>
      </c>
      <c r="P5" s="804"/>
      <c r="Q5" s="810"/>
      <c r="R5" s="812"/>
    </row>
    <row r="6" spans="1:18" s="467" customFormat="1" ht="22.5">
      <c r="A6" s="504">
        <v>11.3</v>
      </c>
      <c r="B6" s="31" t="s">
        <v>1654</v>
      </c>
      <c r="C6" s="31" t="s">
        <v>1655</v>
      </c>
      <c r="D6" s="127" t="s">
        <v>77</v>
      </c>
      <c r="E6" s="127" t="s">
        <v>77</v>
      </c>
      <c r="F6" s="803"/>
      <c r="G6" s="803"/>
      <c r="H6" s="803"/>
      <c r="I6" s="803"/>
      <c r="J6" s="803"/>
      <c r="K6" s="1596"/>
      <c r="L6" s="1597"/>
      <c r="M6" s="608">
        <f>L6/100000</f>
        <v>0</v>
      </c>
      <c r="N6" s="804"/>
      <c r="O6" s="575">
        <f>M6*N6</f>
        <v>0</v>
      </c>
      <c r="P6" s="1277"/>
      <c r="Q6" s="810"/>
      <c r="R6" s="812"/>
    </row>
    <row r="7" spans="1:18">
      <c r="A7" s="7">
        <v>11.4</v>
      </c>
      <c r="B7" s="188" t="s">
        <v>1553</v>
      </c>
      <c r="C7" s="7" t="s">
        <v>1554</v>
      </c>
      <c r="D7" s="128"/>
      <c r="E7" s="128"/>
      <c r="F7" s="716"/>
      <c r="G7" s="716"/>
      <c r="H7" s="716"/>
      <c r="I7" s="716"/>
      <c r="J7" s="716"/>
      <c r="K7" s="716"/>
      <c r="L7" s="716"/>
      <c r="M7" s="547"/>
      <c r="N7" s="716"/>
      <c r="O7" s="547">
        <f>SUM(O8:O10)</f>
        <v>0</v>
      </c>
      <c r="P7" s="716"/>
      <c r="Q7" s="716"/>
      <c r="R7" s="547">
        <f>SUM(R8:R10)</f>
        <v>0</v>
      </c>
    </row>
    <row r="8" spans="1:18">
      <c r="A8" s="504" t="s">
        <v>1574</v>
      </c>
      <c r="B8" s="31" t="s">
        <v>1555</v>
      </c>
      <c r="C8" s="31" t="s">
        <v>1556</v>
      </c>
      <c r="D8" s="418" t="s">
        <v>77</v>
      </c>
      <c r="E8" s="418" t="s">
        <v>125</v>
      </c>
      <c r="F8" s="803"/>
      <c r="G8" s="803"/>
      <c r="H8" s="803"/>
      <c r="I8" s="803"/>
      <c r="J8" s="803"/>
      <c r="K8" s="807"/>
      <c r="L8" s="808"/>
      <c r="M8" s="608">
        <f t="shared" ref="M8:M10" si="0">L8/100000</f>
        <v>0</v>
      </c>
      <c r="N8" s="804"/>
      <c r="O8" s="575">
        <f t="shared" ref="O8:O10" si="1">M8*N8</f>
        <v>0</v>
      </c>
      <c r="P8" s="1278"/>
      <c r="Q8" s="127">
        <f>'RMCH+A Abstract'!J97</f>
        <v>0</v>
      </c>
      <c r="R8" s="608">
        <f>'RMCH+A Abstract'!K97</f>
        <v>0</v>
      </c>
    </row>
    <row r="9" spans="1:18">
      <c r="A9" s="504" t="s">
        <v>1576</v>
      </c>
      <c r="B9" s="31" t="s">
        <v>1557</v>
      </c>
      <c r="C9" s="31" t="s">
        <v>1558</v>
      </c>
      <c r="D9" s="418" t="s">
        <v>77</v>
      </c>
      <c r="E9" s="418" t="s">
        <v>125</v>
      </c>
      <c r="F9" s="803"/>
      <c r="G9" s="803"/>
      <c r="H9" s="803"/>
      <c r="I9" s="803"/>
      <c r="J9" s="803"/>
      <c r="K9" s="807"/>
      <c r="L9" s="808"/>
      <c r="M9" s="608">
        <f t="shared" si="0"/>
        <v>0</v>
      </c>
      <c r="N9" s="804"/>
      <c r="O9" s="575">
        <f t="shared" si="1"/>
        <v>0</v>
      </c>
      <c r="P9" s="1278"/>
      <c r="Q9" s="127">
        <f>'RMCH+A Abstract'!J98</f>
        <v>0</v>
      </c>
      <c r="R9" s="608">
        <f>'RMCH+A Abstract'!K98</f>
        <v>0</v>
      </c>
    </row>
    <row r="10" spans="1:18" ht="12.75">
      <c r="A10" s="504" t="s">
        <v>1578</v>
      </c>
      <c r="B10" s="31"/>
      <c r="C10" s="31" t="s">
        <v>1559</v>
      </c>
      <c r="D10" s="418" t="s">
        <v>77</v>
      </c>
      <c r="E10" s="418" t="s">
        <v>125</v>
      </c>
      <c r="F10" s="1279"/>
      <c r="G10" s="1279"/>
      <c r="H10" s="1279"/>
      <c r="I10" s="1279"/>
      <c r="J10" s="1279"/>
      <c r="K10" s="1280"/>
      <c r="L10" s="1281"/>
      <c r="M10" s="608">
        <f t="shared" si="0"/>
        <v>0</v>
      </c>
      <c r="N10" s="804"/>
      <c r="O10" s="575">
        <f t="shared" si="1"/>
        <v>0</v>
      </c>
      <c r="P10" s="1284"/>
      <c r="Q10" s="127">
        <f>'RMCH+A Abstract'!J99</f>
        <v>0</v>
      </c>
      <c r="R10" s="608">
        <f>'RMCH+A Abstract'!K99</f>
        <v>0</v>
      </c>
    </row>
    <row r="11" spans="1:18">
      <c r="A11" s="7">
        <v>11.5</v>
      </c>
      <c r="B11" s="188" t="s">
        <v>1560</v>
      </c>
      <c r="C11" s="7" t="s">
        <v>1561</v>
      </c>
      <c r="D11" s="128"/>
      <c r="E11" s="128"/>
      <c r="F11" s="716"/>
      <c r="G11" s="716"/>
      <c r="H11" s="716"/>
      <c r="I11" s="716"/>
      <c r="J11" s="716"/>
      <c r="K11" s="716"/>
      <c r="L11" s="716"/>
      <c r="M11" s="547"/>
      <c r="N11" s="716"/>
      <c r="O11" s="547">
        <f>SUM(O12:O15)</f>
        <v>0</v>
      </c>
      <c r="P11" s="716"/>
      <c r="Q11" s="716"/>
      <c r="R11" s="547">
        <f>SUM(R12:R15)</f>
        <v>0</v>
      </c>
    </row>
    <row r="12" spans="1:18">
      <c r="A12" s="504" t="s">
        <v>1580</v>
      </c>
      <c r="B12" s="31" t="s">
        <v>1562</v>
      </c>
      <c r="C12" s="31" t="s">
        <v>1556</v>
      </c>
      <c r="D12" s="418" t="s">
        <v>77</v>
      </c>
      <c r="E12" s="418" t="s">
        <v>139</v>
      </c>
      <c r="F12" s="803"/>
      <c r="G12" s="803"/>
      <c r="H12" s="803"/>
      <c r="I12" s="803"/>
      <c r="J12" s="803"/>
      <c r="K12" s="807"/>
      <c r="L12" s="808"/>
      <c r="M12" s="608">
        <f t="shared" ref="M12:M15" si="2">L12/100000</f>
        <v>0</v>
      </c>
      <c r="N12" s="804"/>
      <c r="O12" s="575">
        <f t="shared" ref="O12:O15" si="3">M12*N12</f>
        <v>0</v>
      </c>
      <c r="P12" s="1285"/>
      <c r="Q12" s="127">
        <f>'RMCH+A Abstract'!J236</f>
        <v>0</v>
      </c>
      <c r="R12" s="608">
        <f>'RMCH+A Abstract'!K236</f>
        <v>0</v>
      </c>
    </row>
    <row r="13" spans="1:18">
      <c r="A13" s="504" t="s">
        <v>2980</v>
      </c>
      <c r="B13" s="31" t="s">
        <v>1563</v>
      </c>
      <c r="C13" s="31" t="s">
        <v>1558</v>
      </c>
      <c r="D13" s="418" t="s">
        <v>77</v>
      </c>
      <c r="E13" s="418" t="s">
        <v>139</v>
      </c>
      <c r="F13" s="803"/>
      <c r="G13" s="803"/>
      <c r="H13" s="803"/>
      <c r="I13" s="803"/>
      <c r="J13" s="803"/>
      <c r="K13" s="807"/>
      <c r="L13" s="808"/>
      <c r="M13" s="608">
        <f t="shared" si="2"/>
        <v>0</v>
      </c>
      <c r="N13" s="804"/>
      <c r="O13" s="575">
        <f t="shared" si="3"/>
        <v>0</v>
      </c>
      <c r="P13" s="1286"/>
      <c r="Q13" s="127">
        <f>'RMCH+A Abstract'!J237</f>
        <v>0</v>
      </c>
      <c r="R13" s="608">
        <f>'RMCH+A Abstract'!K237</f>
        <v>0</v>
      </c>
    </row>
    <row r="14" spans="1:18">
      <c r="A14" s="504" t="s">
        <v>2981</v>
      </c>
      <c r="B14" s="31"/>
      <c r="C14" s="31" t="s">
        <v>2943</v>
      </c>
      <c r="D14" s="418" t="s">
        <v>77</v>
      </c>
      <c r="E14" s="418" t="s">
        <v>139</v>
      </c>
      <c r="F14" s="803"/>
      <c r="G14" s="803"/>
      <c r="H14" s="803"/>
      <c r="I14" s="803"/>
      <c r="J14" s="803"/>
      <c r="K14" s="807"/>
      <c r="L14" s="808"/>
      <c r="M14" s="608">
        <f t="shared" si="2"/>
        <v>0</v>
      </c>
      <c r="N14" s="804"/>
      <c r="O14" s="575">
        <f t="shared" si="3"/>
        <v>0</v>
      </c>
      <c r="P14" s="1287"/>
      <c r="Q14" s="127">
        <f>'RMCH+A Abstract'!J238</f>
        <v>0</v>
      </c>
      <c r="R14" s="608">
        <f>'RMCH+A Abstract'!K238</f>
        <v>0</v>
      </c>
    </row>
    <row r="15" spans="1:18">
      <c r="A15" s="504" t="s">
        <v>2982</v>
      </c>
      <c r="B15" s="31"/>
      <c r="C15" s="31" t="s">
        <v>1559</v>
      </c>
      <c r="D15" s="418" t="s">
        <v>77</v>
      </c>
      <c r="E15" s="418" t="s">
        <v>139</v>
      </c>
      <c r="F15" s="803"/>
      <c r="G15" s="803"/>
      <c r="H15" s="803"/>
      <c r="I15" s="803"/>
      <c r="J15" s="803"/>
      <c r="K15" s="1598"/>
      <c r="L15" s="808"/>
      <c r="M15" s="608">
        <f t="shared" si="2"/>
        <v>0</v>
      </c>
      <c r="N15" s="804"/>
      <c r="O15" s="575">
        <f t="shared" si="3"/>
        <v>0</v>
      </c>
      <c r="P15" s="1286"/>
      <c r="Q15" s="127">
        <f>'RMCH+A Abstract'!J239</f>
        <v>0</v>
      </c>
      <c r="R15" s="608">
        <f>'RMCH+A Abstract'!K239</f>
        <v>0</v>
      </c>
    </row>
    <row r="16" spans="1:18">
      <c r="A16" s="7">
        <v>11.6</v>
      </c>
      <c r="B16" s="188" t="s">
        <v>1564</v>
      </c>
      <c r="C16" s="7" t="s">
        <v>1565</v>
      </c>
      <c r="D16" s="128"/>
      <c r="E16" s="128"/>
      <c r="F16" s="716"/>
      <c r="G16" s="716"/>
      <c r="H16" s="716"/>
      <c r="I16" s="716"/>
      <c r="J16" s="716"/>
      <c r="K16" s="716"/>
      <c r="L16" s="716"/>
      <c r="M16" s="547"/>
      <c r="N16" s="716"/>
      <c r="O16" s="547">
        <f>SUM(O17:O22)</f>
        <v>0</v>
      </c>
      <c r="P16" s="716"/>
      <c r="Q16" s="716"/>
      <c r="R16" s="547">
        <f>SUM(R17:R22)</f>
        <v>0</v>
      </c>
    </row>
    <row r="17" spans="1:18">
      <c r="A17" s="504" t="s">
        <v>1583</v>
      </c>
      <c r="B17" s="31" t="s">
        <v>1566</v>
      </c>
      <c r="C17" s="31" t="s">
        <v>1556</v>
      </c>
      <c r="D17" s="418" t="s">
        <v>77</v>
      </c>
      <c r="E17" s="418" t="s">
        <v>98</v>
      </c>
      <c r="F17" s="1129"/>
      <c r="G17" s="1129"/>
      <c r="H17" s="803"/>
      <c r="I17" s="803"/>
      <c r="J17" s="1279"/>
      <c r="K17" s="1599"/>
      <c r="L17" s="1600"/>
      <c r="M17" s="608">
        <f t="shared" ref="M17:M22" si="4">L17/100000</f>
        <v>0</v>
      </c>
      <c r="N17" s="804"/>
      <c r="O17" s="575">
        <f t="shared" ref="O17:O22" si="5">M17*N17</f>
        <v>0</v>
      </c>
      <c r="P17" s="1288"/>
      <c r="Q17" s="127">
        <f>'RMCH+A Abstract'!J339</f>
        <v>0</v>
      </c>
      <c r="R17" s="608">
        <f>'RMCH+A Abstract'!K339</f>
        <v>0</v>
      </c>
    </row>
    <row r="18" spans="1:18">
      <c r="A18" s="504" t="s">
        <v>2983</v>
      </c>
      <c r="B18" s="31" t="s">
        <v>1567</v>
      </c>
      <c r="C18" s="31" t="s">
        <v>1558</v>
      </c>
      <c r="D18" s="418" t="s">
        <v>77</v>
      </c>
      <c r="E18" s="418" t="s">
        <v>98</v>
      </c>
      <c r="F18" s="803"/>
      <c r="G18" s="803"/>
      <c r="H18" s="803"/>
      <c r="I18" s="803"/>
      <c r="J18" s="803"/>
      <c r="K18" s="807"/>
      <c r="L18" s="808"/>
      <c r="M18" s="608">
        <f t="shared" si="4"/>
        <v>0</v>
      </c>
      <c r="N18" s="804"/>
      <c r="O18" s="575">
        <f t="shared" si="5"/>
        <v>0</v>
      </c>
      <c r="P18" s="1289"/>
      <c r="Q18" s="127">
        <f>'RMCH+A Abstract'!J340</f>
        <v>0</v>
      </c>
      <c r="R18" s="608">
        <f>'RMCH+A Abstract'!K340</f>
        <v>0</v>
      </c>
    </row>
    <row r="19" spans="1:18" ht="22.5">
      <c r="A19" s="504" t="s">
        <v>2984</v>
      </c>
      <c r="B19" s="31" t="s">
        <v>1568</v>
      </c>
      <c r="C19" s="502" t="s">
        <v>2965</v>
      </c>
      <c r="D19" s="418" t="s">
        <v>97</v>
      </c>
      <c r="E19" s="418" t="s">
        <v>98</v>
      </c>
      <c r="F19" s="1129"/>
      <c r="G19" s="1129"/>
      <c r="H19" s="1305"/>
      <c r="I19" s="1305"/>
      <c r="J19" s="1279"/>
      <c r="K19" s="1312"/>
      <c r="L19" s="1129"/>
      <c r="M19" s="608">
        <f t="shared" si="4"/>
        <v>0</v>
      </c>
      <c r="N19" s="804"/>
      <c r="O19" s="575">
        <f t="shared" si="5"/>
        <v>0</v>
      </c>
      <c r="P19" s="1291"/>
      <c r="Q19" s="127">
        <f>'RMCH+A Abstract'!J341</f>
        <v>0</v>
      </c>
      <c r="R19" s="608">
        <f>'RMCH+A Abstract'!K341</f>
        <v>0</v>
      </c>
    </row>
    <row r="20" spans="1:18" ht="22.5">
      <c r="A20" s="504" t="s">
        <v>2985</v>
      </c>
      <c r="B20" s="31" t="s">
        <v>1569</v>
      </c>
      <c r="C20" s="31" t="s">
        <v>2966</v>
      </c>
      <c r="D20" s="418" t="s">
        <v>97</v>
      </c>
      <c r="E20" s="418" t="s">
        <v>98</v>
      </c>
      <c r="F20" s="1129"/>
      <c r="G20" s="1129"/>
      <c r="H20" s="1305"/>
      <c r="I20" s="1305"/>
      <c r="J20" s="1279"/>
      <c r="K20" s="1312"/>
      <c r="L20" s="1129"/>
      <c r="M20" s="608">
        <f t="shared" si="4"/>
        <v>0</v>
      </c>
      <c r="N20" s="804"/>
      <c r="O20" s="575">
        <f t="shared" si="5"/>
        <v>0</v>
      </c>
      <c r="P20" s="1291"/>
      <c r="Q20" s="127">
        <f>'RMCH+A Abstract'!J342</f>
        <v>0</v>
      </c>
      <c r="R20" s="608">
        <f>'RMCH+A Abstract'!K342</f>
        <v>0</v>
      </c>
    </row>
    <row r="21" spans="1:18" ht="22.5">
      <c r="A21" s="504" t="s">
        <v>2986</v>
      </c>
      <c r="B21" s="63" t="s">
        <v>1570</v>
      </c>
      <c r="C21" s="40" t="s">
        <v>1571</v>
      </c>
      <c r="D21" s="418" t="s">
        <v>97</v>
      </c>
      <c r="E21" s="418" t="s">
        <v>98</v>
      </c>
      <c r="F21" s="1129"/>
      <c r="G21" s="1129"/>
      <c r="H21" s="1305"/>
      <c r="I21" s="1305"/>
      <c r="J21" s="1279"/>
      <c r="K21" s="1312"/>
      <c r="L21" s="1600"/>
      <c r="M21" s="608">
        <f t="shared" si="4"/>
        <v>0</v>
      </c>
      <c r="N21" s="804"/>
      <c r="O21" s="575">
        <f t="shared" si="5"/>
        <v>0</v>
      </c>
      <c r="P21" s="1291"/>
      <c r="Q21" s="127">
        <f>'RMCH+A Abstract'!J343</f>
        <v>0</v>
      </c>
      <c r="R21" s="608">
        <f>'RMCH+A Abstract'!K343</f>
        <v>0</v>
      </c>
    </row>
    <row r="22" spans="1:18">
      <c r="A22" s="504" t="s">
        <v>2987</v>
      </c>
      <c r="B22" s="63"/>
      <c r="C22" s="31" t="s">
        <v>1559</v>
      </c>
      <c r="D22" s="418" t="s">
        <v>97</v>
      </c>
      <c r="E22" s="418" t="s">
        <v>98</v>
      </c>
      <c r="F22" s="803"/>
      <c r="G22" s="803"/>
      <c r="H22" s="803"/>
      <c r="I22" s="803"/>
      <c r="J22" s="803"/>
      <c r="K22" s="807"/>
      <c r="L22" s="806"/>
      <c r="M22" s="608">
        <f t="shared" si="4"/>
        <v>0</v>
      </c>
      <c r="N22" s="804"/>
      <c r="O22" s="575">
        <f t="shared" si="5"/>
        <v>0</v>
      </c>
      <c r="P22" s="1292"/>
      <c r="Q22" s="127">
        <f>'RMCH+A Abstract'!J344</f>
        <v>0</v>
      </c>
      <c r="R22" s="608">
        <f>'RMCH+A Abstract'!K344</f>
        <v>0</v>
      </c>
    </row>
    <row r="23" spans="1:18">
      <c r="A23" s="7">
        <v>11.7</v>
      </c>
      <c r="B23" s="188" t="s">
        <v>1572</v>
      </c>
      <c r="C23" s="7" t="s">
        <v>3160</v>
      </c>
      <c r="D23" s="468" t="s">
        <v>77</v>
      </c>
      <c r="E23" s="468" t="s">
        <v>209</v>
      </c>
      <c r="F23" s="716"/>
      <c r="G23" s="716"/>
      <c r="H23" s="716"/>
      <c r="I23" s="716"/>
      <c r="J23" s="716"/>
      <c r="K23" s="716"/>
      <c r="L23" s="716"/>
      <c r="M23" s="547"/>
      <c r="N23" s="716"/>
      <c r="O23" s="547">
        <f>SUM(O24:O26)</f>
        <v>0</v>
      </c>
      <c r="P23" s="716"/>
      <c r="Q23" s="716"/>
      <c r="R23" s="547">
        <f>SUM(R24:R26)</f>
        <v>0</v>
      </c>
    </row>
    <row r="24" spans="1:18" ht="22.5">
      <c r="A24" s="508" t="s">
        <v>1587</v>
      </c>
      <c r="B24" s="31" t="s">
        <v>1575</v>
      </c>
      <c r="C24" s="31" t="s">
        <v>2978</v>
      </c>
      <c r="D24" s="418" t="s">
        <v>77</v>
      </c>
      <c r="E24" s="418" t="s">
        <v>209</v>
      </c>
      <c r="F24" s="803"/>
      <c r="G24" s="803"/>
      <c r="H24" s="803"/>
      <c r="I24" s="803"/>
      <c r="J24" s="803"/>
      <c r="K24" s="807"/>
      <c r="L24" s="808"/>
      <c r="M24" s="608">
        <f t="shared" ref="M24:M26" si="6">L24/100000</f>
        <v>0</v>
      </c>
      <c r="N24" s="804"/>
      <c r="O24" s="575">
        <f t="shared" ref="O24:O26" si="7">M24*N24</f>
        <v>0</v>
      </c>
      <c r="P24" s="1293"/>
      <c r="Q24" s="374">
        <f>'RMCH+A Abstract'!J417</f>
        <v>0</v>
      </c>
      <c r="R24" s="609">
        <f>'RMCH+A Abstract'!K417</f>
        <v>0</v>
      </c>
    </row>
    <row r="25" spans="1:18">
      <c r="A25" s="508" t="s">
        <v>2988</v>
      </c>
      <c r="B25" s="31" t="s">
        <v>1577</v>
      </c>
      <c r="C25" s="31" t="s">
        <v>1558</v>
      </c>
      <c r="D25" s="418" t="s">
        <v>77</v>
      </c>
      <c r="E25" s="418" t="s">
        <v>209</v>
      </c>
      <c r="F25" s="809"/>
      <c r="G25" s="809"/>
      <c r="H25" s="809"/>
      <c r="I25" s="809"/>
      <c r="J25" s="809"/>
      <c r="K25" s="807"/>
      <c r="L25" s="808"/>
      <c r="M25" s="608">
        <f t="shared" si="6"/>
        <v>0</v>
      </c>
      <c r="N25" s="804"/>
      <c r="O25" s="575">
        <f t="shared" si="7"/>
        <v>0</v>
      </c>
      <c r="P25" s="1294"/>
      <c r="Q25" s="374">
        <f>'RMCH+A Abstract'!J418</f>
        <v>0</v>
      </c>
      <c r="R25" s="609">
        <f>'RMCH+A Abstract'!K418</f>
        <v>0</v>
      </c>
    </row>
    <row r="26" spans="1:18">
      <c r="A26" s="508" t="s">
        <v>2989</v>
      </c>
      <c r="B26" s="31"/>
      <c r="C26" s="31" t="s">
        <v>1559</v>
      </c>
      <c r="D26" s="418" t="s">
        <v>77</v>
      </c>
      <c r="E26" s="418" t="s">
        <v>209</v>
      </c>
      <c r="F26" s="807"/>
      <c r="G26" s="807"/>
      <c r="H26" s="807"/>
      <c r="I26" s="807"/>
      <c r="J26" s="807"/>
      <c r="K26" s="807"/>
      <c r="L26" s="808"/>
      <c r="M26" s="608">
        <f t="shared" si="6"/>
        <v>0</v>
      </c>
      <c r="N26" s="804"/>
      <c r="O26" s="575">
        <f t="shared" si="7"/>
        <v>0</v>
      </c>
      <c r="P26" s="1294"/>
      <c r="Q26" s="374">
        <f>'RMCH+A Abstract'!J419</f>
        <v>0</v>
      </c>
      <c r="R26" s="609">
        <f>'RMCH+A Abstract'!K419</f>
        <v>0</v>
      </c>
    </row>
    <row r="27" spans="1:18">
      <c r="A27" s="7">
        <v>11.8</v>
      </c>
      <c r="B27" s="188"/>
      <c r="C27" s="7" t="s">
        <v>2959</v>
      </c>
      <c r="D27" s="128"/>
      <c r="E27" s="128"/>
      <c r="F27" s="716"/>
      <c r="G27" s="716"/>
      <c r="H27" s="716"/>
      <c r="I27" s="716"/>
      <c r="J27" s="716"/>
      <c r="K27" s="716"/>
      <c r="L27" s="716"/>
      <c r="M27" s="547"/>
      <c r="N27" s="716"/>
      <c r="O27" s="547">
        <f>O28+O29</f>
        <v>0</v>
      </c>
      <c r="P27" s="716"/>
      <c r="Q27" s="716"/>
      <c r="R27" s="547">
        <f>R28+R29</f>
        <v>0</v>
      </c>
    </row>
    <row r="28" spans="1:18">
      <c r="A28" s="504" t="s">
        <v>1590</v>
      </c>
      <c r="B28" s="31"/>
      <c r="C28" s="31" t="s">
        <v>2960</v>
      </c>
      <c r="D28" s="418" t="s">
        <v>97</v>
      </c>
      <c r="E28" s="418" t="s">
        <v>223</v>
      </c>
      <c r="F28" s="1295"/>
      <c r="G28" s="1295"/>
      <c r="H28" s="1295"/>
      <c r="I28" s="1295"/>
      <c r="J28" s="1295"/>
      <c r="K28" s="1295"/>
      <c r="L28" s="1295"/>
      <c r="M28" s="608">
        <f t="shared" ref="M28:M29" si="8">L28/100000</f>
        <v>0</v>
      </c>
      <c r="N28" s="804"/>
      <c r="O28" s="575">
        <f t="shared" ref="O28:O29" si="9">M28*N28</f>
        <v>0</v>
      </c>
      <c r="P28" s="1297"/>
      <c r="Q28" s="127">
        <f>'RMCH+A Abstract'!J532</f>
        <v>0</v>
      </c>
      <c r="R28" s="608">
        <f>'RMCH+A Abstract'!K532</f>
        <v>0</v>
      </c>
    </row>
    <row r="29" spans="1:18">
      <c r="A29" s="504" t="s">
        <v>1593</v>
      </c>
      <c r="B29" s="31"/>
      <c r="C29" s="31" t="s">
        <v>1559</v>
      </c>
      <c r="D29" s="418" t="s">
        <v>97</v>
      </c>
      <c r="E29" s="418" t="s">
        <v>223</v>
      </c>
      <c r="F29" s="1295"/>
      <c r="G29" s="1295"/>
      <c r="H29" s="1295"/>
      <c r="I29" s="1295"/>
      <c r="J29" s="1295"/>
      <c r="K29" s="1599"/>
      <c r="L29" s="1295"/>
      <c r="M29" s="608">
        <f t="shared" si="8"/>
        <v>0</v>
      </c>
      <c r="N29" s="804"/>
      <c r="O29" s="575">
        <f t="shared" si="9"/>
        <v>0</v>
      </c>
      <c r="P29" s="1297"/>
      <c r="Q29" s="127">
        <f>'RMCH+A Abstract'!J533</f>
        <v>0</v>
      </c>
      <c r="R29" s="608">
        <f>'RMCH+A Abstract'!K533</f>
        <v>0</v>
      </c>
    </row>
    <row r="30" spans="1:18">
      <c r="A30" s="7">
        <v>11.9</v>
      </c>
      <c r="B30" s="188"/>
      <c r="C30" s="7" t="s">
        <v>1579</v>
      </c>
      <c r="D30" s="128"/>
      <c r="E30" s="128"/>
      <c r="F30" s="716"/>
      <c r="G30" s="716"/>
      <c r="H30" s="716"/>
      <c r="I30" s="716"/>
      <c r="J30" s="716"/>
      <c r="K30" s="716"/>
      <c r="L30" s="716"/>
      <c r="M30" s="547"/>
      <c r="N30" s="716"/>
      <c r="O30" s="547">
        <f>O31+O32</f>
        <v>0</v>
      </c>
      <c r="P30" s="716"/>
      <c r="Q30" s="716"/>
      <c r="R30" s="547">
        <f>R31+R32</f>
        <v>0</v>
      </c>
    </row>
    <row r="31" spans="1:18" ht="22.5">
      <c r="A31" s="504" t="s">
        <v>1597</v>
      </c>
      <c r="B31" s="31" t="s">
        <v>1581</v>
      </c>
      <c r="C31" s="31" t="s">
        <v>1582</v>
      </c>
      <c r="D31" s="374" t="s">
        <v>77</v>
      </c>
      <c r="E31" s="374" t="s">
        <v>1279</v>
      </c>
      <c r="F31" s="807"/>
      <c r="G31" s="807"/>
      <c r="H31" s="807"/>
      <c r="I31" s="807"/>
      <c r="J31" s="807"/>
      <c r="K31" s="807"/>
      <c r="L31" s="808"/>
      <c r="M31" s="608">
        <f t="shared" ref="M31:M32" si="10">L31/100000</f>
        <v>0</v>
      </c>
      <c r="N31" s="804"/>
      <c r="O31" s="575">
        <f t="shared" ref="O31:O32" si="11">M31*N31</f>
        <v>0</v>
      </c>
      <c r="P31" s="1298"/>
      <c r="Q31" s="127">
        <f>'RMCH+A Abstract'!J488</f>
        <v>0</v>
      </c>
      <c r="R31" s="608">
        <f>'RMCH+A Abstract'!K488</f>
        <v>0</v>
      </c>
    </row>
    <row r="32" spans="1:18">
      <c r="A32" s="504" t="s">
        <v>3161</v>
      </c>
      <c r="B32" s="31"/>
      <c r="C32" s="31" t="s">
        <v>1559</v>
      </c>
      <c r="D32" s="374" t="s">
        <v>77</v>
      </c>
      <c r="E32" s="374" t="s">
        <v>1279</v>
      </c>
      <c r="F32" s="807"/>
      <c r="G32" s="807"/>
      <c r="H32" s="807"/>
      <c r="I32" s="807"/>
      <c r="J32" s="807"/>
      <c r="K32" s="807"/>
      <c r="L32" s="808"/>
      <c r="M32" s="608">
        <f t="shared" si="10"/>
        <v>0</v>
      </c>
      <c r="N32" s="804"/>
      <c r="O32" s="575">
        <f t="shared" si="11"/>
        <v>0</v>
      </c>
      <c r="P32" s="1298"/>
      <c r="Q32" s="127">
        <f>'RMCH+A Abstract'!J489</f>
        <v>0</v>
      </c>
      <c r="R32" s="608">
        <f>'RMCH+A Abstract'!K489</f>
        <v>0</v>
      </c>
    </row>
    <row r="33" spans="1:18" ht="27" customHeight="1">
      <c r="A33" s="509" t="s">
        <v>2990</v>
      </c>
      <c r="B33" s="188" t="s">
        <v>1584</v>
      </c>
      <c r="C33" s="7" t="s">
        <v>3162</v>
      </c>
      <c r="D33" s="128"/>
      <c r="E33" s="128"/>
      <c r="F33" s="716"/>
      <c r="G33" s="716"/>
      <c r="H33" s="716"/>
      <c r="I33" s="716"/>
      <c r="J33" s="716"/>
      <c r="K33" s="716"/>
      <c r="L33" s="716"/>
      <c r="M33" s="547"/>
      <c r="N33" s="716"/>
      <c r="O33" s="547">
        <f>O34+O35</f>
        <v>0</v>
      </c>
      <c r="P33" s="716"/>
      <c r="Q33" s="716"/>
      <c r="R33" s="547">
        <f>R34+R35</f>
        <v>0</v>
      </c>
    </row>
    <row r="34" spans="1:18">
      <c r="A34" s="504" t="s">
        <v>1601</v>
      </c>
      <c r="B34" s="40"/>
      <c r="C34" s="1649" t="s">
        <v>4623</v>
      </c>
      <c r="D34" s="374" t="s">
        <v>77</v>
      </c>
      <c r="E34" s="374" t="s">
        <v>4031</v>
      </c>
      <c r="F34" s="807"/>
      <c r="G34" s="807"/>
      <c r="H34" s="807"/>
      <c r="I34" s="807"/>
      <c r="J34" s="807"/>
      <c r="K34" s="1601"/>
      <c r="L34" s="806"/>
      <c r="M34" s="608">
        <f t="shared" ref="M34:M35" si="12">L34/100000</f>
        <v>0</v>
      </c>
      <c r="N34" s="804"/>
      <c r="O34" s="575">
        <f t="shared" ref="O34:O35" si="13">M34*N34</f>
        <v>0</v>
      </c>
      <c r="P34" s="1301"/>
      <c r="Q34" s="127">
        <f>'Blood services &amp; Disorders Abs.'!J33</f>
        <v>0</v>
      </c>
      <c r="R34" s="608">
        <f>'Blood services &amp; Disorders Abs.'!K33</f>
        <v>0</v>
      </c>
    </row>
    <row r="35" spans="1:18">
      <c r="A35" s="504" t="s">
        <v>3163</v>
      </c>
      <c r="B35" s="40"/>
      <c r="C35" s="1649" t="s">
        <v>4624</v>
      </c>
      <c r="D35" s="374" t="s">
        <v>77</v>
      </c>
      <c r="E35" s="374" t="s">
        <v>4031</v>
      </c>
      <c r="F35" s="807"/>
      <c r="G35" s="807"/>
      <c r="H35" s="807"/>
      <c r="I35" s="807"/>
      <c r="J35" s="807"/>
      <c r="K35" s="1601"/>
      <c r="L35" s="806"/>
      <c r="M35" s="608">
        <f t="shared" si="12"/>
        <v>0</v>
      </c>
      <c r="N35" s="804"/>
      <c r="O35" s="575">
        <f t="shared" si="13"/>
        <v>0</v>
      </c>
      <c r="P35" s="1301"/>
      <c r="Q35" s="127">
        <f>'Blood services &amp; Disorders Abs.'!J34</f>
        <v>0</v>
      </c>
      <c r="R35" s="608">
        <f>'Blood services &amp; Disorders Abs.'!K34</f>
        <v>0</v>
      </c>
    </row>
    <row r="36" spans="1:18">
      <c r="A36" s="7">
        <v>11.11</v>
      </c>
      <c r="B36" s="188" t="s">
        <v>1588</v>
      </c>
      <c r="C36" s="7" t="s">
        <v>1586</v>
      </c>
      <c r="D36" s="128"/>
      <c r="E36" s="128"/>
      <c r="F36" s="716"/>
      <c r="G36" s="716"/>
      <c r="H36" s="716"/>
      <c r="I36" s="716"/>
      <c r="J36" s="716"/>
      <c r="K36" s="716"/>
      <c r="L36" s="716"/>
      <c r="M36" s="547"/>
      <c r="N36" s="716"/>
      <c r="O36" s="547">
        <f>O37+O38</f>
        <v>0</v>
      </c>
      <c r="P36" s="716"/>
      <c r="Q36" s="716"/>
      <c r="R36" s="547">
        <f>R37+R38</f>
        <v>0</v>
      </c>
    </row>
    <row r="37" spans="1:18">
      <c r="A37" s="504" t="s">
        <v>1605</v>
      </c>
      <c r="B37" s="31"/>
      <c r="C37" s="799"/>
      <c r="D37" s="418" t="s">
        <v>77</v>
      </c>
      <c r="E37" s="418" t="s">
        <v>1141</v>
      </c>
      <c r="F37" s="803"/>
      <c r="G37" s="803"/>
      <c r="H37" s="803"/>
      <c r="I37" s="803"/>
      <c r="J37" s="803"/>
      <c r="K37" s="807"/>
      <c r="L37" s="808"/>
      <c r="M37" s="608">
        <f>L37/100000</f>
        <v>0</v>
      </c>
      <c r="N37" s="804"/>
      <c r="O37" s="575">
        <f>M37*N37</f>
        <v>0</v>
      </c>
      <c r="P37" s="1304"/>
      <c r="Q37" s="127">
        <f>'NPPCD Abstract'!J18</f>
        <v>0</v>
      </c>
      <c r="R37" s="608">
        <f>'NPPCD Abstract'!K18</f>
        <v>0</v>
      </c>
    </row>
    <row r="38" spans="1:18">
      <c r="A38" s="504" t="s">
        <v>3164</v>
      </c>
      <c r="B38" s="31"/>
      <c r="C38" s="799"/>
      <c r="D38" s="418" t="s">
        <v>77</v>
      </c>
      <c r="E38" s="418" t="s">
        <v>1141</v>
      </c>
      <c r="F38" s="803"/>
      <c r="G38" s="803"/>
      <c r="H38" s="803"/>
      <c r="I38" s="803"/>
      <c r="J38" s="803"/>
      <c r="K38" s="807"/>
      <c r="L38" s="808"/>
      <c r="M38" s="1302">
        <f t="shared" ref="M38" si="14">L38/100000</f>
        <v>0</v>
      </c>
      <c r="N38" s="1299"/>
      <c r="O38" s="1303">
        <f t="shared" ref="O38" si="15">M38*N38</f>
        <v>0</v>
      </c>
      <c r="P38" s="1299"/>
      <c r="Q38" s="127">
        <f>'NPPCD Abstract'!J19</f>
        <v>0</v>
      </c>
      <c r="R38" s="608">
        <f>'NPPCD Abstract'!K19</f>
        <v>0</v>
      </c>
    </row>
    <row r="39" spans="1:18">
      <c r="A39" s="7">
        <v>11.12</v>
      </c>
      <c r="B39" s="188"/>
      <c r="C39" s="7" t="s">
        <v>1589</v>
      </c>
      <c r="D39" s="128"/>
      <c r="E39" s="128"/>
      <c r="F39" s="716"/>
      <c r="G39" s="716"/>
      <c r="H39" s="716"/>
      <c r="I39" s="716"/>
      <c r="J39" s="716"/>
      <c r="K39" s="716"/>
      <c r="L39" s="716"/>
      <c r="M39" s="547"/>
      <c r="N39" s="716"/>
      <c r="O39" s="547">
        <f>SUM(O40:O42)</f>
        <v>0</v>
      </c>
      <c r="P39" s="716"/>
      <c r="Q39" s="716"/>
      <c r="R39" s="547">
        <f>SUM(R40:R42)</f>
        <v>0</v>
      </c>
    </row>
    <row r="40" spans="1:18">
      <c r="A40" s="504" t="s">
        <v>1619</v>
      </c>
      <c r="B40" s="31" t="s">
        <v>1591</v>
      </c>
      <c r="C40" s="31" t="s">
        <v>1592</v>
      </c>
      <c r="D40" s="127" t="s">
        <v>77</v>
      </c>
      <c r="E40" s="127" t="s">
        <v>360</v>
      </c>
      <c r="F40" s="1279"/>
      <c r="G40" s="1279"/>
      <c r="H40" s="1279"/>
      <c r="I40" s="1279"/>
      <c r="J40" s="1279"/>
      <c r="K40" s="1295"/>
      <c r="L40" s="1305"/>
      <c r="M40" s="1282">
        <f t="shared" ref="M40:M42" si="16">L40/100000</f>
        <v>0</v>
      </c>
      <c r="N40" s="1283"/>
      <c r="O40" s="1306">
        <f t="shared" ref="O40:O42" si="17">M40*N40</f>
        <v>0</v>
      </c>
      <c r="P40" s="1290"/>
      <c r="Q40" s="127">
        <f>'NPPC Abstract'!J25</f>
        <v>0</v>
      </c>
      <c r="R40" s="608">
        <f>'NPPC Abstract'!K25</f>
        <v>0</v>
      </c>
    </row>
    <row r="41" spans="1:18">
      <c r="A41" s="504" t="s">
        <v>2991</v>
      </c>
      <c r="B41" s="31" t="s">
        <v>1594</v>
      </c>
      <c r="C41" s="31" t="s">
        <v>1595</v>
      </c>
      <c r="D41" s="418" t="s">
        <v>77</v>
      </c>
      <c r="E41" s="127" t="s">
        <v>360</v>
      </c>
      <c r="F41" s="1279"/>
      <c r="G41" s="1279"/>
      <c r="H41" s="1279"/>
      <c r="I41" s="1279"/>
      <c r="J41" s="1279"/>
      <c r="K41" s="1599"/>
      <c r="L41" s="1305"/>
      <c r="M41" s="1282">
        <f t="shared" si="16"/>
        <v>0</v>
      </c>
      <c r="N41" s="1283"/>
      <c r="O41" s="1306">
        <f t="shared" si="17"/>
        <v>0</v>
      </c>
      <c r="P41" s="1290"/>
      <c r="Q41" s="127">
        <f>'NPPC Abstract'!J26</f>
        <v>0</v>
      </c>
      <c r="R41" s="608">
        <f>'NPPC Abstract'!K26</f>
        <v>0</v>
      </c>
    </row>
    <row r="42" spans="1:18">
      <c r="A42" s="504" t="s">
        <v>3165</v>
      </c>
      <c r="B42" s="31"/>
      <c r="C42" s="31" t="s">
        <v>1559</v>
      </c>
      <c r="D42" s="418" t="s">
        <v>77</v>
      </c>
      <c r="E42" s="127" t="s">
        <v>360</v>
      </c>
      <c r="F42" s="803"/>
      <c r="G42" s="803"/>
      <c r="H42" s="803"/>
      <c r="I42" s="803"/>
      <c r="J42" s="803"/>
      <c r="K42" s="807"/>
      <c r="L42" s="806"/>
      <c r="M42" s="608">
        <f t="shared" si="16"/>
        <v>0</v>
      </c>
      <c r="N42" s="804"/>
      <c r="O42" s="575">
        <f t="shared" si="17"/>
        <v>0</v>
      </c>
      <c r="P42" s="804"/>
      <c r="Q42" s="127">
        <f>'NPPC Abstract'!J27</f>
        <v>0</v>
      </c>
      <c r="R42" s="608">
        <f>'NPPC Abstract'!K27</f>
        <v>0</v>
      </c>
    </row>
    <row r="43" spans="1:18">
      <c r="A43" s="7">
        <v>11.13</v>
      </c>
      <c r="B43" s="188"/>
      <c r="C43" s="7" t="s">
        <v>1596</v>
      </c>
      <c r="D43" s="128"/>
      <c r="E43" s="128"/>
      <c r="F43" s="716"/>
      <c r="G43" s="716"/>
      <c r="H43" s="716"/>
      <c r="I43" s="716"/>
      <c r="J43" s="716"/>
      <c r="K43" s="716"/>
      <c r="L43" s="716"/>
      <c r="M43" s="547"/>
      <c r="N43" s="716"/>
      <c r="O43" s="547">
        <f>O44+O45</f>
        <v>0</v>
      </c>
      <c r="P43" s="716"/>
      <c r="Q43" s="716"/>
      <c r="R43" s="547">
        <f>R44+R45</f>
        <v>0</v>
      </c>
    </row>
    <row r="44" spans="1:18" ht="22.5">
      <c r="A44" s="504" t="s">
        <v>2992</v>
      </c>
      <c r="B44" s="31" t="s">
        <v>1598</v>
      </c>
      <c r="C44" s="31" t="s">
        <v>1599</v>
      </c>
      <c r="D44" s="418" t="s">
        <v>77</v>
      </c>
      <c r="E44" s="418" t="s">
        <v>1155</v>
      </c>
      <c r="F44" s="803"/>
      <c r="G44" s="803"/>
      <c r="H44" s="803"/>
      <c r="I44" s="803"/>
      <c r="J44" s="803"/>
      <c r="K44" s="807"/>
      <c r="L44" s="808"/>
      <c r="M44" s="608">
        <f t="shared" ref="M44:M45" si="18">L44/100000</f>
        <v>0</v>
      </c>
      <c r="N44" s="804"/>
      <c r="O44" s="575">
        <f t="shared" ref="O44:O45" si="19">M44*N44</f>
        <v>0</v>
      </c>
      <c r="P44" s="1300"/>
      <c r="Q44" s="127">
        <f>'NPPCF Abstract'!J19</f>
        <v>0</v>
      </c>
      <c r="R44" s="608">
        <f>'NPPCF Abstract'!K19</f>
        <v>0</v>
      </c>
    </row>
    <row r="45" spans="1:18">
      <c r="A45" s="504" t="s">
        <v>3166</v>
      </c>
      <c r="B45" s="31"/>
      <c r="C45" s="31" t="s">
        <v>1559</v>
      </c>
      <c r="D45" s="418" t="s">
        <v>77</v>
      </c>
      <c r="E45" s="418" t="s">
        <v>1155</v>
      </c>
      <c r="F45" s="803"/>
      <c r="G45" s="803"/>
      <c r="H45" s="803"/>
      <c r="I45" s="803"/>
      <c r="J45" s="803"/>
      <c r="K45" s="807"/>
      <c r="L45" s="808"/>
      <c r="M45" s="608">
        <f t="shared" si="18"/>
        <v>0</v>
      </c>
      <c r="N45" s="804"/>
      <c r="O45" s="575">
        <f t="shared" si="19"/>
        <v>0</v>
      </c>
      <c r="P45" s="804"/>
      <c r="Q45" s="127">
        <f>'NPPCF Abstract'!J20</f>
        <v>0</v>
      </c>
      <c r="R45" s="608">
        <f>'NPPCF Abstract'!K20</f>
        <v>0</v>
      </c>
    </row>
    <row r="46" spans="1:18">
      <c r="A46" s="113">
        <v>11.14</v>
      </c>
      <c r="B46" s="188"/>
      <c r="C46" s="7" t="s">
        <v>1600</v>
      </c>
      <c r="D46" s="128"/>
      <c r="E46" s="128"/>
      <c r="F46" s="716"/>
      <c r="G46" s="716"/>
      <c r="H46" s="716"/>
      <c r="I46" s="716"/>
      <c r="J46" s="716"/>
      <c r="K46" s="716"/>
      <c r="L46" s="716"/>
      <c r="M46" s="547"/>
      <c r="N46" s="716"/>
      <c r="O46" s="547">
        <f>O47+O48</f>
        <v>0</v>
      </c>
      <c r="P46" s="716"/>
      <c r="Q46" s="716"/>
      <c r="R46" s="547">
        <f>R47+R48</f>
        <v>0</v>
      </c>
    </row>
    <row r="47" spans="1:18">
      <c r="A47" s="504" t="s">
        <v>1626</v>
      </c>
      <c r="B47" s="31" t="s">
        <v>1602</v>
      </c>
      <c r="C47" s="31" t="s">
        <v>1603</v>
      </c>
      <c r="D47" s="418" t="s">
        <v>97</v>
      </c>
      <c r="E47" s="418" t="s">
        <v>226</v>
      </c>
      <c r="F47" s="806"/>
      <c r="G47" s="806"/>
      <c r="H47" s="806"/>
      <c r="I47" s="806"/>
      <c r="J47" s="806"/>
      <c r="K47" s="1598"/>
      <c r="L47" s="806"/>
      <c r="M47" s="608">
        <f>L47/100000</f>
        <v>0</v>
      </c>
      <c r="N47" s="804"/>
      <c r="O47" s="575">
        <f>M47*N47</f>
        <v>0</v>
      </c>
      <c r="P47" s="1601"/>
      <c r="Q47" s="127">
        <f>'NIDDCP Abstract'!J23</f>
        <v>0</v>
      </c>
      <c r="R47" s="608">
        <f>'NIDDCP Abstract'!K23</f>
        <v>0</v>
      </c>
    </row>
    <row r="48" spans="1:18">
      <c r="A48" s="504" t="s">
        <v>3167</v>
      </c>
      <c r="B48" s="31"/>
      <c r="C48" s="31" t="s">
        <v>1559</v>
      </c>
      <c r="D48" s="418" t="s">
        <v>97</v>
      </c>
      <c r="E48" s="418" t="s">
        <v>226</v>
      </c>
      <c r="F48" s="803"/>
      <c r="G48" s="803"/>
      <c r="H48" s="803"/>
      <c r="I48" s="803"/>
      <c r="J48" s="803"/>
      <c r="K48" s="807"/>
      <c r="L48" s="806"/>
      <c r="M48" s="608">
        <f t="shared" ref="M48" si="20">L48/100000</f>
        <v>0</v>
      </c>
      <c r="N48" s="804"/>
      <c r="O48" s="575">
        <f t="shared" ref="O48" si="21">M48*N48</f>
        <v>0</v>
      </c>
      <c r="P48" s="804"/>
      <c r="Q48" s="127">
        <f>'NIDDCP Abstract'!J24</f>
        <v>0</v>
      </c>
      <c r="R48" s="608">
        <f>'NIDDCP Abstract'!K24</f>
        <v>0</v>
      </c>
    </row>
    <row r="49" spans="1:18" s="472" customFormat="1">
      <c r="A49" s="7">
        <v>11.15</v>
      </c>
      <c r="B49" s="188"/>
      <c r="C49" s="7" t="s">
        <v>1604</v>
      </c>
      <c r="D49" s="128"/>
      <c r="E49" s="128"/>
      <c r="F49" s="716"/>
      <c r="G49" s="716"/>
      <c r="H49" s="716"/>
      <c r="I49" s="716"/>
      <c r="J49" s="716"/>
      <c r="K49" s="716"/>
      <c r="L49" s="716"/>
      <c r="M49" s="547"/>
      <c r="N49" s="716"/>
      <c r="O49" s="547">
        <f>SUM(O50:O57)</f>
        <v>0</v>
      </c>
      <c r="P49" s="716"/>
      <c r="Q49" s="716"/>
      <c r="R49" s="547">
        <f>SUM(R50:R57)</f>
        <v>0</v>
      </c>
    </row>
    <row r="50" spans="1:18" s="472" customFormat="1" ht="12.75">
      <c r="A50" s="510" t="s">
        <v>1631</v>
      </c>
      <c r="B50" s="31" t="s">
        <v>1606</v>
      </c>
      <c r="C50" s="31" t="s">
        <v>1607</v>
      </c>
      <c r="D50" s="470" t="s">
        <v>77</v>
      </c>
      <c r="E50" s="470" t="s">
        <v>121</v>
      </c>
      <c r="F50" s="1295"/>
      <c r="G50" s="1295"/>
      <c r="H50" s="1602"/>
      <c r="I50" s="1602"/>
      <c r="J50" s="1295"/>
      <c r="K50" s="1015"/>
      <c r="L50" s="1015"/>
      <c r="M50" s="608">
        <f>L50/100000</f>
        <v>0</v>
      </c>
      <c r="N50" s="804"/>
      <c r="O50" s="575">
        <f>M50*N50</f>
        <v>0</v>
      </c>
      <c r="P50" s="1024"/>
      <c r="Q50" s="470">
        <f>'NVBDCP Abstract'!J98</f>
        <v>0</v>
      </c>
      <c r="R50" s="611">
        <f>'NVBDCP Abstract'!K98</f>
        <v>0</v>
      </c>
    </row>
    <row r="51" spans="1:18" s="472" customFormat="1" ht="22.5">
      <c r="A51" s="510" t="s">
        <v>1634</v>
      </c>
      <c r="B51" s="31" t="s">
        <v>1608</v>
      </c>
      <c r="C51" s="31" t="s">
        <v>1609</v>
      </c>
      <c r="D51" s="470" t="s">
        <v>77</v>
      </c>
      <c r="E51" s="470" t="s">
        <v>121</v>
      </c>
      <c r="F51" s="1295"/>
      <c r="G51" s="1295"/>
      <c r="H51" s="1602"/>
      <c r="I51" s="1602"/>
      <c r="J51" s="1295"/>
      <c r="K51" s="1015"/>
      <c r="L51" s="1015"/>
      <c r="M51" s="1282">
        <f t="shared" ref="M51:M55" si="22">L51/100000</f>
        <v>0</v>
      </c>
      <c r="N51" s="1283"/>
      <c r="O51" s="1306">
        <f t="shared" ref="O51:O55" si="23">M51*N51</f>
        <v>0</v>
      </c>
      <c r="P51" s="1024"/>
      <c r="Q51" s="470">
        <f>'NVBDCP Abstract'!J99</f>
        <v>0</v>
      </c>
      <c r="R51" s="611">
        <f>'NVBDCP Abstract'!K99</f>
        <v>0</v>
      </c>
    </row>
    <row r="52" spans="1:18" s="472" customFormat="1">
      <c r="A52" s="510" t="s">
        <v>2993</v>
      </c>
      <c r="B52" s="31" t="s">
        <v>1610</v>
      </c>
      <c r="C52" s="31" t="s">
        <v>1611</v>
      </c>
      <c r="D52" s="470" t="s">
        <v>77</v>
      </c>
      <c r="E52" s="470" t="s">
        <v>121</v>
      </c>
      <c r="F52" s="808"/>
      <c r="G52" s="808"/>
      <c r="H52" s="808"/>
      <c r="I52" s="808"/>
      <c r="J52" s="808"/>
      <c r="K52" s="808"/>
      <c r="L52" s="808"/>
      <c r="M52" s="608">
        <f t="shared" si="22"/>
        <v>0</v>
      </c>
      <c r="N52" s="805"/>
      <c r="O52" s="575">
        <f t="shared" si="23"/>
        <v>0</v>
      </c>
      <c r="P52" s="805"/>
      <c r="Q52" s="470">
        <f>'NVBDCP Abstract'!J100</f>
        <v>0</v>
      </c>
      <c r="R52" s="611">
        <f>'NVBDCP Abstract'!K100</f>
        <v>0</v>
      </c>
    </row>
    <row r="53" spans="1:18" s="472" customFormat="1" ht="45">
      <c r="A53" s="510" t="s">
        <v>2994</v>
      </c>
      <c r="B53" s="31" t="s">
        <v>1612</v>
      </c>
      <c r="C53" s="31" t="s">
        <v>1613</v>
      </c>
      <c r="D53" s="470" t="s">
        <v>77</v>
      </c>
      <c r="E53" s="470" t="s">
        <v>121</v>
      </c>
      <c r="F53" s="808"/>
      <c r="G53" s="808"/>
      <c r="H53" s="808"/>
      <c r="I53" s="808"/>
      <c r="J53" s="808"/>
      <c r="K53" s="808"/>
      <c r="L53" s="808"/>
      <c r="M53" s="608">
        <f t="shared" si="22"/>
        <v>0</v>
      </c>
      <c r="N53" s="805"/>
      <c r="O53" s="575">
        <f t="shared" si="23"/>
        <v>0</v>
      </c>
      <c r="P53" s="805"/>
      <c r="Q53" s="470">
        <f>'NVBDCP Abstract'!J101</f>
        <v>0</v>
      </c>
      <c r="R53" s="611">
        <f>'NVBDCP Abstract'!K101</f>
        <v>0</v>
      </c>
    </row>
    <row r="54" spans="1:18" s="472" customFormat="1">
      <c r="A54" s="510" t="s">
        <v>2995</v>
      </c>
      <c r="B54" s="31" t="s">
        <v>1614</v>
      </c>
      <c r="C54" s="31" t="s">
        <v>1615</v>
      </c>
      <c r="D54" s="470" t="s">
        <v>77</v>
      </c>
      <c r="E54" s="470" t="s">
        <v>121</v>
      </c>
      <c r="F54" s="808"/>
      <c r="G54" s="808"/>
      <c r="H54" s="808"/>
      <c r="I54" s="808"/>
      <c r="J54" s="808"/>
      <c r="K54" s="808"/>
      <c r="L54" s="808"/>
      <c r="M54" s="608">
        <f t="shared" si="22"/>
        <v>0</v>
      </c>
      <c r="N54" s="805"/>
      <c r="O54" s="575">
        <f t="shared" si="23"/>
        <v>0</v>
      </c>
      <c r="P54" s="805"/>
      <c r="Q54" s="470">
        <f>'NVBDCP Abstract'!J102</f>
        <v>0</v>
      </c>
      <c r="R54" s="611">
        <f>'NVBDCP Abstract'!K102</f>
        <v>0</v>
      </c>
    </row>
    <row r="55" spans="1:18" s="472" customFormat="1">
      <c r="A55" s="510" t="s">
        <v>2996</v>
      </c>
      <c r="B55" s="31" t="s">
        <v>1616</v>
      </c>
      <c r="C55" s="31" t="s">
        <v>1617</v>
      </c>
      <c r="D55" s="470" t="s">
        <v>77</v>
      </c>
      <c r="E55" s="470" t="s">
        <v>121</v>
      </c>
      <c r="F55" s="808"/>
      <c r="G55" s="808"/>
      <c r="H55" s="808"/>
      <c r="I55" s="808"/>
      <c r="J55" s="808"/>
      <c r="K55" s="808"/>
      <c r="L55" s="808"/>
      <c r="M55" s="608">
        <f t="shared" si="22"/>
        <v>0</v>
      </c>
      <c r="N55" s="805"/>
      <c r="O55" s="575">
        <f t="shared" si="23"/>
        <v>0</v>
      </c>
      <c r="P55" s="805"/>
      <c r="Q55" s="470">
        <f>'NVBDCP Abstract'!J103</f>
        <v>0</v>
      </c>
      <c r="R55" s="611">
        <f>'NVBDCP Abstract'!K103</f>
        <v>0</v>
      </c>
    </row>
    <row r="56" spans="1:18" s="472" customFormat="1">
      <c r="A56" s="510" t="s">
        <v>3168</v>
      </c>
      <c r="B56" s="1646"/>
      <c r="C56" s="31" t="s">
        <v>4615</v>
      </c>
      <c r="D56" s="470" t="s">
        <v>120</v>
      </c>
      <c r="E56" s="470" t="s">
        <v>121</v>
      </c>
      <c r="F56" s="808"/>
      <c r="G56" s="808"/>
      <c r="H56" s="808"/>
      <c r="I56" s="808"/>
      <c r="J56" s="808"/>
      <c r="K56" s="808"/>
      <c r="L56" s="808"/>
      <c r="M56" s="608">
        <f t="shared" ref="M56" si="24">L56/100000</f>
        <v>0</v>
      </c>
      <c r="N56" s="805"/>
      <c r="O56" s="575">
        <f t="shared" ref="O56" si="25">M56*N56</f>
        <v>0</v>
      </c>
      <c r="P56" s="805"/>
      <c r="Q56" s="470">
        <f>'NVBDCP Abstract'!J104</f>
        <v>0</v>
      </c>
      <c r="R56" s="611">
        <f>'NVBDCP Abstract'!K104</f>
        <v>0</v>
      </c>
    </row>
    <row r="57" spans="1:18" s="472" customFormat="1">
      <c r="A57" s="510" t="s">
        <v>4614</v>
      </c>
      <c r="B57" s="31"/>
      <c r="C57" s="31" t="s">
        <v>1559</v>
      </c>
      <c r="D57" s="470" t="s">
        <v>77</v>
      </c>
      <c r="E57" s="470" t="s">
        <v>121</v>
      </c>
      <c r="F57" s="808"/>
      <c r="G57" s="808"/>
      <c r="H57" s="808"/>
      <c r="I57" s="808"/>
      <c r="J57" s="808"/>
      <c r="K57" s="808"/>
      <c r="L57" s="808"/>
      <c r="M57" s="608">
        <f>L57/100000</f>
        <v>0</v>
      </c>
      <c r="N57" s="804"/>
      <c r="O57" s="575">
        <f>M57*N57</f>
        <v>0</v>
      </c>
      <c r="P57" s="1308"/>
      <c r="Q57" s="470">
        <f>'NVBDCP Abstract'!J105</f>
        <v>0</v>
      </c>
      <c r="R57" s="611">
        <f>'NVBDCP Abstract'!K105</f>
        <v>0</v>
      </c>
    </row>
    <row r="58" spans="1:18" s="472" customFormat="1">
      <c r="A58" s="7">
        <v>11.16</v>
      </c>
      <c r="B58" s="188"/>
      <c r="C58" s="7" t="s">
        <v>1618</v>
      </c>
      <c r="D58" s="128"/>
      <c r="E58" s="128"/>
      <c r="F58" s="716"/>
      <c r="G58" s="716"/>
      <c r="H58" s="716"/>
      <c r="I58" s="716"/>
      <c r="J58" s="716"/>
      <c r="K58" s="716"/>
      <c r="L58" s="716"/>
      <c r="M58" s="547"/>
      <c r="N58" s="716"/>
      <c r="O58" s="547">
        <f>O59+O60</f>
        <v>0</v>
      </c>
      <c r="P58" s="716"/>
      <c r="Q58" s="716"/>
      <c r="R58" s="547">
        <f>R59+R60</f>
        <v>0</v>
      </c>
    </row>
    <row r="59" spans="1:18" s="472" customFormat="1" ht="22.5">
      <c r="A59" s="510" t="s">
        <v>1638</v>
      </c>
      <c r="B59" s="31" t="s">
        <v>1620</v>
      </c>
      <c r="C59" s="31" t="s">
        <v>1621</v>
      </c>
      <c r="D59" s="470" t="s">
        <v>77</v>
      </c>
      <c r="E59" s="470" t="s">
        <v>156</v>
      </c>
      <c r="F59" s="1309"/>
      <c r="G59" s="1309"/>
      <c r="H59" s="1309">
        <v>11.76</v>
      </c>
      <c r="I59" s="1309"/>
      <c r="J59" s="1309"/>
      <c r="K59" s="1256"/>
      <c r="L59" s="1309"/>
      <c r="M59" s="608">
        <f>L59/100000</f>
        <v>0</v>
      </c>
      <c r="N59" s="804"/>
      <c r="O59" s="575">
        <f>M59*N59</f>
        <v>0</v>
      </c>
      <c r="P59" s="1310"/>
      <c r="Q59" s="470">
        <f>'NLEP Abstract'!J37</f>
        <v>0</v>
      </c>
      <c r="R59" s="611">
        <f>'NLEP Abstract'!K37</f>
        <v>0</v>
      </c>
    </row>
    <row r="60" spans="1:18" s="472" customFormat="1">
      <c r="A60" s="510" t="s">
        <v>3169</v>
      </c>
      <c r="B60" s="31"/>
      <c r="C60" s="31" t="s">
        <v>1559</v>
      </c>
      <c r="D60" s="470" t="s">
        <v>77</v>
      </c>
      <c r="E60" s="470" t="s">
        <v>156</v>
      </c>
      <c r="F60" s="808"/>
      <c r="G60" s="808"/>
      <c r="H60" s="808"/>
      <c r="I60" s="808"/>
      <c r="J60" s="808"/>
      <c r="K60" s="808"/>
      <c r="L60" s="808"/>
      <c r="M60" s="608">
        <f t="shared" ref="M60" si="26">L60/100000</f>
        <v>0</v>
      </c>
      <c r="N60" s="805"/>
      <c r="O60" s="575">
        <f t="shared" ref="O60" si="27">M60*N60</f>
        <v>0</v>
      </c>
      <c r="P60" s="805"/>
      <c r="Q60" s="470">
        <f>'NLEP Abstract'!J38</f>
        <v>0</v>
      </c>
      <c r="R60" s="611">
        <f>'NLEP Abstract'!K38</f>
        <v>0</v>
      </c>
    </row>
    <row r="61" spans="1:18">
      <c r="A61" s="7">
        <v>11.17</v>
      </c>
      <c r="B61" s="188"/>
      <c r="C61" s="7" t="s">
        <v>1622</v>
      </c>
      <c r="D61" s="128"/>
      <c r="E61" s="128"/>
      <c r="F61" s="716"/>
      <c r="G61" s="716"/>
      <c r="H61" s="716"/>
      <c r="I61" s="716"/>
      <c r="J61" s="716"/>
      <c r="K61" s="716"/>
      <c r="L61" s="716"/>
      <c r="M61" s="547"/>
      <c r="N61" s="716"/>
      <c r="O61" s="547">
        <f>O62+O63</f>
        <v>0</v>
      </c>
      <c r="P61" s="716"/>
      <c r="Q61" s="716"/>
      <c r="R61" s="547">
        <f>R62+R63</f>
        <v>0</v>
      </c>
    </row>
    <row r="62" spans="1:18" s="472" customFormat="1">
      <c r="A62" s="510" t="s">
        <v>3170</v>
      </c>
      <c r="B62" s="503" t="s">
        <v>1623</v>
      </c>
      <c r="C62" s="503" t="s">
        <v>1624</v>
      </c>
      <c r="D62" s="418" t="s">
        <v>120</v>
      </c>
      <c r="E62" s="418" t="s">
        <v>472</v>
      </c>
      <c r="F62" s="1279"/>
      <c r="G62" s="1279"/>
      <c r="H62" s="1279"/>
      <c r="I62" s="1279"/>
      <c r="J62" s="1279"/>
      <c r="K62" s="1295"/>
      <c r="L62" s="1295"/>
      <c r="M62" s="1282">
        <f t="shared" ref="M62:M63" si="28">L62/100000</f>
        <v>0</v>
      </c>
      <c r="N62" s="1283"/>
      <c r="O62" s="1306">
        <f t="shared" ref="O62:O63" si="29">M62*N62</f>
        <v>0</v>
      </c>
      <c r="P62" s="1290"/>
      <c r="Q62" s="470">
        <f>'RNTCP Abstract'!J44</f>
        <v>0</v>
      </c>
      <c r="R62" s="611">
        <f>'RNTCP Abstract'!K44</f>
        <v>0</v>
      </c>
    </row>
    <row r="63" spans="1:18" s="472" customFormat="1">
      <c r="A63" s="510" t="s">
        <v>3171</v>
      </c>
      <c r="B63" s="503"/>
      <c r="C63" s="31" t="s">
        <v>1559</v>
      </c>
      <c r="D63" s="418" t="s">
        <v>120</v>
      </c>
      <c r="E63" s="418" t="s">
        <v>472</v>
      </c>
      <c r="F63" s="803"/>
      <c r="G63" s="803"/>
      <c r="H63" s="803"/>
      <c r="I63" s="803"/>
      <c r="J63" s="803"/>
      <c r="K63" s="808"/>
      <c r="L63" s="808"/>
      <c r="M63" s="608">
        <f t="shared" si="28"/>
        <v>0</v>
      </c>
      <c r="N63" s="805"/>
      <c r="O63" s="575">
        <f t="shared" si="29"/>
        <v>0</v>
      </c>
      <c r="P63" s="805"/>
      <c r="Q63" s="470">
        <f>'RNTCP Abstract'!J45</f>
        <v>0</v>
      </c>
      <c r="R63" s="611">
        <f>'RNTCP Abstract'!K45</f>
        <v>0</v>
      </c>
    </row>
    <row r="64" spans="1:18">
      <c r="A64" s="7">
        <v>11.18</v>
      </c>
      <c r="B64" s="188"/>
      <c r="C64" s="7" t="s">
        <v>1625</v>
      </c>
      <c r="D64" s="128"/>
      <c r="E64" s="128"/>
      <c r="F64" s="716"/>
      <c r="G64" s="716"/>
      <c r="H64" s="716"/>
      <c r="I64" s="716"/>
      <c r="J64" s="716"/>
      <c r="K64" s="716"/>
      <c r="L64" s="716"/>
      <c r="M64" s="547"/>
      <c r="N64" s="716"/>
      <c r="O64" s="547">
        <f>O65+O66</f>
        <v>0</v>
      </c>
      <c r="P64" s="716"/>
      <c r="Q64" s="716"/>
      <c r="R64" s="547">
        <f>R65+R66</f>
        <v>0</v>
      </c>
    </row>
    <row r="65" spans="1:18" ht="22.5">
      <c r="A65" s="504" t="s">
        <v>1645</v>
      </c>
      <c r="B65" s="31" t="s">
        <v>1627</v>
      </c>
      <c r="C65" s="31" t="s">
        <v>1628</v>
      </c>
      <c r="D65" s="418" t="s">
        <v>77</v>
      </c>
      <c r="E65" s="418" t="s">
        <v>93</v>
      </c>
      <c r="F65" s="803"/>
      <c r="G65" s="803"/>
      <c r="H65" s="803"/>
      <c r="I65" s="803"/>
      <c r="J65" s="803"/>
      <c r="K65" s="807"/>
      <c r="L65" s="808"/>
      <c r="M65" s="608">
        <f>L65/100000</f>
        <v>0</v>
      </c>
      <c r="N65" s="804"/>
      <c r="O65" s="575">
        <f>M65*N65</f>
        <v>0</v>
      </c>
      <c r="P65" s="1311"/>
      <c r="Q65" s="127">
        <f>'NPCB Abstract'!J41</f>
        <v>0</v>
      </c>
      <c r="R65" s="608">
        <f>'NPCB Abstract'!K41</f>
        <v>0</v>
      </c>
    </row>
    <row r="66" spans="1:18">
      <c r="A66" s="504" t="s">
        <v>3172</v>
      </c>
      <c r="B66" s="31"/>
      <c r="C66" s="31" t="s">
        <v>1559</v>
      </c>
      <c r="D66" s="418" t="s">
        <v>77</v>
      </c>
      <c r="E66" s="418" t="s">
        <v>93</v>
      </c>
      <c r="F66" s="803"/>
      <c r="G66" s="803"/>
      <c r="H66" s="803"/>
      <c r="I66" s="803"/>
      <c r="J66" s="803"/>
      <c r="K66" s="807"/>
      <c r="L66" s="808"/>
      <c r="M66" s="608">
        <f t="shared" ref="M66" si="30">L66/100000</f>
        <v>0</v>
      </c>
      <c r="N66" s="804"/>
      <c r="O66" s="575">
        <f t="shared" ref="O66" si="31">M66*N66</f>
        <v>0</v>
      </c>
      <c r="P66" s="804"/>
      <c r="Q66" s="127">
        <f>'NPCB Abstract'!J42</f>
        <v>0</v>
      </c>
      <c r="R66" s="608">
        <f>'NPCB Abstract'!K42</f>
        <v>0</v>
      </c>
    </row>
    <row r="67" spans="1:18">
      <c r="A67" s="7">
        <v>11.19</v>
      </c>
      <c r="B67" s="188" t="s">
        <v>1629</v>
      </c>
      <c r="C67" s="7" t="s">
        <v>1630</v>
      </c>
      <c r="D67" s="128"/>
      <c r="E67" s="128"/>
      <c r="F67" s="716"/>
      <c r="G67" s="716"/>
      <c r="H67" s="716"/>
      <c r="I67" s="716"/>
      <c r="J67" s="716"/>
      <c r="K67" s="716"/>
      <c r="L67" s="716"/>
      <c r="M67" s="547"/>
      <c r="N67" s="716"/>
      <c r="O67" s="547">
        <f>SUM(O68:O70)</f>
        <v>0</v>
      </c>
      <c r="P67" s="716"/>
      <c r="Q67" s="716"/>
      <c r="R67" s="547">
        <f>SUM(R68:R70)</f>
        <v>0</v>
      </c>
    </row>
    <row r="68" spans="1:18">
      <c r="A68" s="504" t="s">
        <v>1649</v>
      </c>
      <c r="B68" s="31" t="s">
        <v>1632</v>
      </c>
      <c r="C68" s="503" t="s">
        <v>1633</v>
      </c>
      <c r="D68" s="127" t="s">
        <v>77</v>
      </c>
      <c r="E68" s="127" t="s">
        <v>162</v>
      </c>
      <c r="F68" s="1603"/>
      <c r="G68" s="1603"/>
      <c r="H68" s="1603"/>
      <c r="I68" s="1603"/>
      <c r="J68" s="1603"/>
      <c r="K68" s="807"/>
      <c r="L68" s="808"/>
      <c r="M68" s="608">
        <f t="shared" ref="M68:M69" si="32">L68/100000</f>
        <v>0</v>
      </c>
      <c r="N68" s="804"/>
      <c r="O68" s="575">
        <f t="shared" ref="O68:O69" si="33">M68*N68</f>
        <v>0</v>
      </c>
      <c r="P68" s="804"/>
      <c r="Q68" s="127">
        <f>'NMHP Abstract'!J32</f>
        <v>0</v>
      </c>
      <c r="R68" s="608">
        <f>'NMHP Abstract'!K32</f>
        <v>0</v>
      </c>
    </row>
    <row r="69" spans="1:18" ht="22.5">
      <c r="A69" s="504" t="s">
        <v>2997</v>
      </c>
      <c r="B69" s="31" t="s">
        <v>1635</v>
      </c>
      <c r="C69" s="503" t="s">
        <v>1636</v>
      </c>
      <c r="D69" s="127" t="s">
        <v>77</v>
      </c>
      <c r="E69" s="127" t="s">
        <v>162</v>
      </c>
      <c r="F69" s="1295"/>
      <c r="G69" s="1295"/>
      <c r="H69" s="1602"/>
      <c r="I69" s="1602"/>
      <c r="J69" s="1295"/>
      <c r="K69" s="1295"/>
      <c r="L69" s="1295"/>
      <c r="M69" s="1282">
        <f t="shared" si="32"/>
        <v>0</v>
      </c>
      <c r="N69" s="1283"/>
      <c r="O69" s="1306">
        <f t="shared" si="33"/>
        <v>0</v>
      </c>
      <c r="P69" s="804"/>
      <c r="Q69" s="127">
        <f>'NMHP Abstract'!J33</f>
        <v>0</v>
      </c>
      <c r="R69" s="608">
        <f>'NMHP Abstract'!K33</f>
        <v>0</v>
      </c>
    </row>
    <row r="70" spans="1:18">
      <c r="A70" s="504" t="s">
        <v>3173</v>
      </c>
      <c r="B70" s="31"/>
      <c r="C70" s="31" t="s">
        <v>1559</v>
      </c>
      <c r="D70" s="127" t="s">
        <v>77</v>
      </c>
      <c r="E70" s="127" t="s">
        <v>162</v>
      </c>
      <c r="F70" s="807"/>
      <c r="G70" s="807"/>
      <c r="H70" s="807"/>
      <c r="I70" s="807"/>
      <c r="J70" s="807"/>
      <c r="K70" s="807"/>
      <c r="L70" s="808"/>
      <c r="M70" s="608">
        <f>L70/100000</f>
        <v>0</v>
      </c>
      <c r="N70" s="804"/>
      <c r="O70" s="575">
        <f>M70*N70</f>
        <v>0</v>
      </c>
      <c r="P70" s="1300"/>
      <c r="Q70" s="127">
        <f>'NMHP Abstract'!J34</f>
        <v>0</v>
      </c>
      <c r="R70" s="608">
        <f>'NMHP Abstract'!K34</f>
        <v>0</v>
      </c>
    </row>
    <row r="71" spans="1:18">
      <c r="A71" s="509" t="s">
        <v>2998</v>
      </c>
      <c r="B71" s="188"/>
      <c r="C71" s="7" t="s">
        <v>1637</v>
      </c>
      <c r="D71" s="128"/>
      <c r="E71" s="128"/>
      <c r="F71" s="716"/>
      <c r="G71" s="716"/>
      <c r="H71" s="716"/>
      <c r="I71" s="716"/>
      <c r="J71" s="716"/>
      <c r="K71" s="716"/>
      <c r="L71" s="716"/>
      <c r="M71" s="547"/>
      <c r="N71" s="716"/>
      <c r="O71" s="547">
        <f>O72+O73</f>
        <v>0</v>
      </c>
      <c r="P71" s="716"/>
      <c r="Q71" s="716"/>
      <c r="R71" s="547">
        <f>R72+R73</f>
        <v>0</v>
      </c>
    </row>
    <row r="72" spans="1:18">
      <c r="A72" s="504" t="s">
        <v>2840</v>
      </c>
      <c r="B72" s="31" t="s">
        <v>1639</v>
      </c>
      <c r="C72" s="31" t="s">
        <v>1640</v>
      </c>
      <c r="D72" s="127" t="s">
        <v>77</v>
      </c>
      <c r="E72" s="127" t="s">
        <v>477</v>
      </c>
      <c r="F72" s="807"/>
      <c r="G72" s="807"/>
      <c r="H72" s="807"/>
      <c r="I72" s="807"/>
      <c r="J72" s="807"/>
      <c r="K72" s="807"/>
      <c r="L72" s="808"/>
      <c r="M72" s="608">
        <f t="shared" ref="M72:M73" si="34">L72/100000</f>
        <v>0</v>
      </c>
      <c r="N72" s="804"/>
      <c r="O72" s="575">
        <f t="shared" ref="O72:O73" si="35">M72*N72</f>
        <v>0</v>
      </c>
      <c r="P72" s="804"/>
      <c r="Q72" s="127">
        <f>'NPHCE Abstract'!J33</f>
        <v>0</v>
      </c>
      <c r="R72" s="608">
        <f>'NPHCE Abstract'!K33</f>
        <v>0</v>
      </c>
    </row>
    <row r="73" spans="1:18">
      <c r="A73" s="504" t="s">
        <v>3174</v>
      </c>
      <c r="B73" s="31"/>
      <c r="C73" s="31" t="s">
        <v>1559</v>
      </c>
      <c r="D73" s="127" t="s">
        <v>77</v>
      </c>
      <c r="E73" s="127" t="s">
        <v>477</v>
      </c>
      <c r="F73" s="807"/>
      <c r="G73" s="807"/>
      <c r="H73" s="807"/>
      <c r="I73" s="807"/>
      <c r="J73" s="807"/>
      <c r="K73" s="807"/>
      <c r="L73" s="808"/>
      <c r="M73" s="608">
        <f t="shared" si="34"/>
        <v>0</v>
      </c>
      <c r="N73" s="804"/>
      <c r="O73" s="575">
        <f t="shared" si="35"/>
        <v>0</v>
      </c>
      <c r="P73" s="804"/>
      <c r="Q73" s="127">
        <f>'NPHCE Abstract'!J34</f>
        <v>0</v>
      </c>
      <c r="R73" s="608">
        <f>'NPHCE Abstract'!K34</f>
        <v>0</v>
      </c>
    </row>
    <row r="74" spans="1:18">
      <c r="A74" s="7">
        <v>11.21</v>
      </c>
      <c r="B74" s="188"/>
      <c r="C74" s="7" t="s">
        <v>1641</v>
      </c>
      <c r="D74" s="128"/>
      <c r="E74" s="128"/>
      <c r="F74" s="716"/>
      <c r="G74" s="716"/>
      <c r="H74" s="716"/>
      <c r="I74" s="716"/>
      <c r="J74" s="716"/>
      <c r="K74" s="716"/>
      <c r="L74" s="716"/>
      <c r="M74" s="547"/>
      <c r="N74" s="716"/>
      <c r="O74" s="547">
        <f>O75+O76</f>
        <v>0</v>
      </c>
      <c r="P74" s="716"/>
      <c r="Q74" s="716"/>
      <c r="R74" s="547">
        <f>R75+R76</f>
        <v>0</v>
      </c>
    </row>
    <row r="75" spans="1:18" s="474" customFormat="1">
      <c r="A75" s="508" t="s">
        <v>2999</v>
      </c>
      <c r="B75" s="31" t="s">
        <v>1642</v>
      </c>
      <c r="C75" s="31" t="s">
        <v>1643</v>
      </c>
      <c r="D75" s="374" t="s">
        <v>77</v>
      </c>
      <c r="E75" s="374" t="s">
        <v>164</v>
      </c>
      <c r="F75" s="1295"/>
      <c r="G75" s="1295"/>
      <c r="H75" s="1307">
        <v>101</v>
      </c>
      <c r="I75" s="1296">
        <v>58.62</v>
      </c>
      <c r="J75" s="1295"/>
      <c r="K75" s="1283"/>
      <c r="L75" s="1295"/>
      <c r="M75" s="608">
        <f>L75/100000</f>
        <v>0</v>
      </c>
      <c r="N75" s="804"/>
      <c r="O75" s="575">
        <f>M75*N75</f>
        <v>0</v>
      </c>
      <c r="P75" s="1312"/>
      <c r="Q75" s="473">
        <f>'NTCP Abstract'!J49</f>
        <v>0</v>
      </c>
      <c r="R75" s="609">
        <f>'NTCP Abstract'!K49</f>
        <v>0</v>
      </c>
    </row>
    <row r="76" spans="1:18" s="474" customFormat="1">
      <c r="A76" s="508" t="s">
        <v>3175</v>
      </c>
      <c r="B76" s="31"/>
      <c r="C76" s="31" t="s">
        <v>1559</v>
      </c>
      <c r="D76" s="374" t="s">
        <v>77</v>
      </c>
      <c r="E76" s="374" t="s">
        <v>164</v>
      </c>
      <c r="F76" s="807"/>
      <c r="G76" s="807"/>
      <c r="H76" s="807"/>
      <c r="I76" s="807"/>
      <c r="J76" s="807"/>
      <c r="K76" s="807"/>
      <c r="L76" s="808"/>
      <c r="M76" s="608">
        <f t="shared" ref="M76" si="36">L76/100000</f>
        <v>0</v>
      </c>
      <c r="N76" s="807"/>
      <c r="O76" s="575">
        <f t="shared" ref="O76" si="37">M76*N76</f>
        <v>0</v>
      </c>
      <c r="P76" s="807"/>
      <c r="Q76" s="473">
        <f>'NTCP Abstract'!J50</f>
        <v>0</v>
      </c>
      <c r="R76" s="609">
        <f>'NTCP Abstract'!K50</f>
        <v>0</v>
      </c>
    </row>
    <row r="77" spans="1:18">
      <c r="A77" s="7">
        <v>11.22</v>
      </c>
      <c r="B77" s="188" t="s">
        <v>1257</v>
      </c>
      <c r="C77" s="7" t="s">
        <v>1644</v>
      </c>
      <c r="D77" s="468"/>
      <c r="E77" s="468"/>
      <c r="F77" s="716"/>
      <c r="G77" s="716"/>
      <c r="H77" s="716"/>
      <c r="I77" s="716"/>
      <c r="J77" s="716"/>
      <c r="K77" s="716"/>
      <c r="L77" s="716"/>
      <c r="M77" s="547"/>
      <c r="N77" s="716"/>
      <c r="O77" s="547">
        <f>SUM(O78:O81)</f>
        <v>0</v>
      </c>
      <c r="P77" s="716"/>
      <c r="Q77" s="716"/>
      <c r="R77" s="547">
        <f>SUM(R78:R81)</f>
        <v>0</v>
      </c>
    </row>
    <row r="78" spans="1:18">
      <c r="A78" s="504" t="s">
        <v>3000</v>
      </c>
      <c r="B78" s="505" t="s">
        <v>1260</v>
      </c>
      <c r="C78" s="503" t="s">
        <v>1646</v>
      </c>
      <c r="D78" s="418" t="s">
        <v>92</v>
      </c>
      <c r="E78" s="127" t="s">
        <v>517</v>
      </c>
      <c r="F78" s="1279"/>
      <c r="G78" s="1279"/>
      <c r="H78" s="1279"/>
      <c r="I78" s="1279"/>
      <c r="J78" s="1279"/>
      <c r="K78" s="1295"/>
      <c r="L78" s="1295"/>
      <c r="M78" s="608">
        <f>L78/100000</f>
        <v>0</v>
      </c>
      <c r="N78" s="804"/>
      <c r="O78" s="575">
        <f>M78*N78</f>
        <v>0</v>
      </c>
      <c r="P78" s="1290"/>
      <c r="Q78" s="127">
        <f>'NPCDCS Abstract'!J63</f>
        <v>0</v>
      </c>
      <c r="R78" s="608">
        <f>'NPCDCS Abstract'!K63</f>
        <v>0</v>
      </c>
    </row>
    <row r="79" spans="1:18">
      <c r="A79" s="504" t="s">
        <v>3001</v>
      </c>
      <c r="B79" s="505" t="s">
        <v>1263</v>
      </c>
      <c r="C79" s="503" t="s">
        <v>1647</v>
      </c>
      <c r="D79" s="127" t="s">
        <v>92</v>
      </c>
      <c r="E79" s="127" t="s">
        <v>517</v>
      </c>
      <c r="F79" s="1279"/>
      <c r="G79" s="1279"/>
      <c r="H79" s="1279"/>
      <c r="I79" s="1279"/>
      <c r="J79" s="1279"/>
      <c r="K79" s="1295"/>
      <c r="L79" s="1295"/>
      <c r="M79" s="1282">
        <f t="shared" ref="M79:M81" si="38">L79/100000</f>
        <v>0</v>
      </c>
      <c r="N79" s="1283"/>
      <c r="O79" s="1306">
        <f t="shared" ref="O79:O81" si="39">M79*N79</f>
        <v>0</v>
      </c>
      <c r="P79" s="1313"/>
      <c r="Q79" s="127">
        <f>'NPCDCS Abstract'!J64</f>
        <v>0</v>
      </c>
      <c r="R79" s="608">
        <f>'NPCDCS Abstract'!K64</f>
        <v>0</v>
      </c>
    </row>
    <row r="80" spans="1:18">
      <c r="A80" s="504" t="s">
        <v>3176</v>
      </c>
      <c r="B80" s="505"/>
      <c r="C80" s="504" t="s">
        <v>3025</v>
      </c>
      <c r="D80" s="374" t="s">
        <v>92</v>
      </c>
      <c r="E80" s="374" t="s">
        <v>3044</v>
      </c>
      <c r="F80" s="803"/>
      <c r="G80" s="803"/>
      <c r="H80" s="803"/>
      <c r="I80" s="803"/>
      <c r="J80" s="803"/>
      <c r="K80" s="1598"/>
      <c r="L80" s="808"/>
      <c r="M80" s="608">
        <f t="shared" si="38"/>
        <v>0</v>
      </c>
      <c r="N80" s="804"/>
      <c r="O80" s="575">
        <f t="shared" si="39"/>
        <v>0</v>
      </c>
      <c r="P80" s="1300"/>
      <c r="Q80" s="127">
        <f>'NPCDCS Abstract'!J65</f>
        <v>0</v>
      </c>
      <c r="R80" s="608">
        <f>'NPCDCS Abstract'!K65</f>
        <v>0</v>
      </c>
    </row>
    <row r="81" spans="1:18">
      <c r="A81" s="504" t="s">
        <v>3443</v>
      </c>
      <c r="B81" s="505"/>
      <c r="C81" s="31" t="s">
        <v>1559</v>
      </c>
      <c r="D81" s="127" t="s">
        <v>92</v>
      </c>
      <c r="E81" s="127" t="s">
        <v>517</v>
      </c>
      <c r="F81" s="803"/>
      <c r="G81" s="803"/>
      <c r="H81" s="803"/>
      <c r="I81" s="803"/>
      <c r="J81" s="803"/>
      <c r="K81" s="807"/>
      <c r="L81" s="808"/>
      <c r="M81" s="608">
        <f t="shared" si="38"/>
        <v>0</v>
      </c>
      <c r="N81" s="804"/>
      <c r="O81" s="575">
        <f t="shared" si="39"/>
        <v>0</v>
      </c>
      <c r="P81" s="804"/>
      <c r="Q81" s="127">
        <f>'NPCDCS Abstract'!J66</f>
        <v>0</v>
      </c>
      <c r="R81" s="608">
        <f>'NPCDCS Abstract'!K66</f>
        <v>0</v>
      </c>
    </row>
    <row r="82" spans="1:18">
      <c r="A82" s="7">
        <v>11.23</v>
      </c>
      <c r="B82" s="7"/>
      <c r="C82" s="7" t="s">
        <v>3008</v>
      </c>
      <c r="D82" s="128"/>
      <c r="E82" s="128"/>
      <c r="F82" s="716"/>
      <c r="G82" s="716"/>
      <c r="H82" s="716"/>
      <c r="I82" s="716"/>
      <c r="J82" s="716"/>
      <c r="K82" s="716"/>
      <c r="L82" s="716"/>
      <c r="M82" s="547"/>
      <c r="N82" s="716"/>
      <c r="O82" s="547">
        <f>O83+O84</f>
        <v>0</v>
      </c>
      <c r="P82" s="716"/>
      <c r="Q82" s="716"/>
      <c r="R82" s="547">
        <f>R83+R84</f>
        <v>0</v>
      </c>
    </row>
    <row r="83" spans="1:18">
      <c r="A83" s="504" t="s">
        <v>3002</v>
      </c>
      <c r="B83" s="505"/>
      <c r="C83" s="800"/>
      <c r="D83" s="127" t="s">
        <v>77</v>
      </c>
      <c r="E83" s="127" t="s">
        <v>3205</v>
      </c>
      <c r="F83" s="803"/>
      <c r="G83" s="803"/>
      <c r="H83" s="803"/>
      <c r="I83" s="803"/>
      <c r="J83" s="803"/>
      <c r="K83" s="807"/>
      <c r="L83" s="808"/>
      <c r="M83" s="608">
        <f t="shared" ref="M83:M84" si="40">L83/100000</f>
        <v>0</v>
      </c>
      <c r="N83" s="804"/>
      <c r="O83" s="575">
        <f t="shared" ref="O83:O84" si="41">M83*N83</f>
        <v>0</v>
      </c>
      <c r="P83" s="804"/>
      <c r="Q83" s="127">
        <f>'ASHA Abstract'!J90</f>
        <v>0</v>
      </c>
      <c r="R83" s="608">
        <f>'ASHA Abstract'!K90</f>
        <v>0</v>
      </c>
    </row>
    <row r="84" spans="1:18" s="474" customFormat="1">
      <c r="A84" s="504" t="s">
        <v>3177</v>
      </c>
      <c r="B84" s="505"/>
      <c r="C84" s="799"/>
      <c r="D84" s="127" t="s">
        <v>77</v>
      </c>
      <c r="E84" s="127" t="s">
        <v>3205</v>
      </c>
      <c r="F84" s="803"/>
      <c r="G84" s="803"/>
      <c r="H84" s="803"/>
      <c r="I84" s="803"/>
      <c r="J84" s="803"/>
      <c r="K84" s="807"/>
      <c r="L84" s="808"/>
      <c r="M84" s="608">
        <f t="shared" si="40"/>
        <v>0</v>
      </c>
      <c r="N84" s="807"/>
      <c r="O84" s="575">
        <f t="shared" si="41"/>
        <v>0</v>
      </c>
      <c r="P84" s="807"/>
      <c r="Q84" s="127">
        <f>'ASHA Abstract'!J91</f>
        <v>0</v>
      </c>
      <c r="R84" s="608">
        <f>'ASHA Abstract'!K91</f>
        <v>0</v>
      </c>
    </row>
    <row r="85" spans="1:18">
      <c r="A85" s="113">
        <v>11.24</v>
      </c>
      <c r="B85" s="188"/>
      <c r="C85" s="7" t="s">
        <v>1648</v>
      </c>
      <c r="D85" s="128"/>
      <c r="E85" s="128"/>
      <c r="F85" s="716"/>
      <c r="G85" s="716"/>
      <c r="H85" s="716"/>
      <c r="I85" s="716"/>
      <c r="J85" s="716"/>
      <c r="K85" s="716"/>
      <c r="L85" s="716"/>
      <c r="M85" s="547"/>
      <c r="N85" s="716"/>
      <c r="O85" s="547">
        <f>O86+O87+O88+O93</f>
        <v>0</v>
      </c>
      <c r="P85" s="716"/>
      <c r="Q85" s="716"/>
      <c r="R85" s="547">
        <f>R86+R87+R88+R93</f>
        <v>0</v>
      </c>
    </row>
    <row r="86" spans="1:18" s="474" customFormat="1">
      <c r="A86" s="70" t="s">
        <v>3003</v>
      </c>
      <c r="B86" s="507" t="s">
        <v>2379</v>
      </c>
      <c r="C86" s="31" t="s">
        <v>2881</v>
      </c>
      <c r="D86" s="374" t="s">
        <v>77</v>
      </c>
      <c r="E86" s="374" t="s">
        <v>77</v>
      </c>
      <c r="F86" s="1305"/>
      <c r="G86" s="1305"/>
      <c r="H86" s="1305"/>
      <c r="I86" s="1305"/>
      <c r="J86" s="1279"/>
      <c r="K86" s="1305"/>
      <c r="L86" s="1314"/>
      <c r="M86" s="608">
        <f>L86/100000</f>
        <v>0</v>
      </c>
      <c r="N86" s="804"/>
      <c r="O86" s="575">
        <f>M86*N86</f>
        <v>0</v>
      </c>
      <c r="P86" s="1316"/>
      <c r="Q86" s="418">
        <f>'H&amp;WC Abstract'!J30</f>
        <v>0</v>
      </c>
      <c r="R86" s="469">
        <f>'H&amp;WC Abstract'!K30</f>
        <v>0</v>
      </c>
    </row>
    <row r="87" spans="1:18" s="472" customFormat="1" ht="22.5" customHeight="1">
      <c r="A87" s="508" t="s">
        <v>3178</v>
      </c>
      <c r="B87" s="31" t="s">
        <v>1656</v>
      </c>
      <c r="C87" s="31" t="s">
        <v>2979</v>
      </c>
      <c r="D87" s="374" t="s">
        <v>77</v>
      </c>
      <c r="E87" s="374" t="s">
        <v>77</v>
      </c>
      <c r="F87" s="803"/>
      <c r="G87" s="803"/>
      <c r="H87" s="803"/>
      <c r="I87" s="803"/>
      <c r="J87" s="803"/>
      <c r="K87" s="808"/>
      <c r="L87" s="808"/>
      <c r="M87" s="609">
        <f t="shared" ref="M87" si="42">L87/100000</f>
        <v>0</v>
      </c>
      <c r="N87" s="808"/>
      <c r="O87" s="610">
        <f t="shared" ref="O87" si="43">M87*N87</f>
        <v>0</v>
      </c>
      <c r="P87" s="808"/>
      <c r="Q87" s="810"/>
      <c r="R87" s="812"/>
    </row>
    <row r="88" spans="1:18" s="472" customFormat="1">
      <c r="A88" s="94" t="s">
        <v>3179</v>
      </c>
      <c r="B88" s="95" t="s">
        <v>1657</v>
      </c>
      <c r="C88" s="94" t="s">
        <v>3181</v>
      </c>
      <c r="D88" s="133"/>
      <c r="E88" s="97"/>
      <c r="F88" s="736"/>
      <c r="G88" s="736"/>
      <c r="H88" s="736"/>
      <c r="I88" s="736"/>
      <c r="J88" s="736"/>
      <c r="K88" s="736"/>
      <c r="L88" s="778"/>
      <c r="M88" s="537"/>
      <c r="N88" s="736"/>
      <c r="O88" s="566">
        <f>SUM(O89:O92)</f>
        <v>0</v>
      </c>
      <c r="P88" s="778"/>
      <c r="Q88" s="778"/>
      <c r="R88" s="566">
        <f>SUM(R89:R92)</f>
        <v>0</v>
      </c>
    </row>
    <row r="89" spans="1:18" s="472" customFormat="1" ht="22.5">
      <c r="A89" s="31" t="s">
        <v>3444</v>
      </c>
      <c r="B89" s="31" t="s">
        <v>1658</v>
      </c>
      <c r="C89" s="31" t="s">
        <v>1659</v>
      </c>
      <c r="D89" s="374" t="s">
        <v>77</v>
      </c>
      <c r="E89" s="127" t="s">
        <v>77</v>
      </c>
      <c r="F89" s="1604"/>
      <c r="G89" s="1604"/>
      <c r="H89" s="1604"/>
      <c r="I89" s="1604"/>
      <c r="J89" s="1604"/>
      <c r="K89" s="808"/>
      <c r="L89" s="808"/>
      <c r="M89" s="608">
        <f>L89/100000</f>
        <v>0</v>
      </c>
      <c r="N89" s="804"/>
      <c r="O89" s="575">
        <f>M89*N89</f>
        <v>0</v>
      </c>
      <c r="P89" s="1308"/>
      <c r="Q89" s="810"/>
      <c r="R89" s="812"/>
    </row>
    <row r="90" spans="1:18" s="472" customFormat="1" ht="22.5">
      <c r="A90" s="31" t="s">
        <v>3445</v>
      </c>
      <c r="B90" s="31" t="s">
        <v>1660</v>
      </c>
      <c r="C90" s="31" t="s">
        <v>1661</v>
      </c>
      <c r="D90" s="374" t="s">
        <v>77</v>
      </c>
      <c r="E90" s="127" t="s">
        <v>77</v>
      </c>
      <c r="F90" s="807"/>
      <c r="G90" s="807"/>
      <c r="H90" s="807"/>
      <c r="I90" s="807"/>
      <c r="J90" s="807"/>
      <c r="K90" s="808"/>
      <c r="L90" s="808"/>
      <c r="M90" s="608">
        <f t="shared" ref="M90:M92" si="44">L90/100000</f>
        <v>0</v>
      </c>
      <c r="N90" s="805"/>
      <c r="O90" s="575">
        <f t="shared" ref="O90" si="45">M90*N90</f>
        <v>0</v>
      </c>
      <c r="P90" s="805"/>
      <c r="Q90" s="810"/>
      <c r="R90" s="812"/>
    </row>
    <row r="91" spans="1:18" s="472" customFormat="1">
      <c r="A91" s="31" t="s">
        <v>3446</v>
      </c>
      <c r="B91" s="31" t="s">
        <v>1662</v>
      </c>
      <c r="C91" s="31" t="s">
        <v>1663</v>
      </c>
      <c r="D91" s="374" t="s">
        <v>77</v>
      </c>
      <c r="E91" s="127" t="s">
        <v>77</v>
      </c>
      <c r="F91" s="807"/>
      <c r="G91" s="807"/>
      <c r="H91" s="807"/>
      <c r="I91" s="807"/>
      <c r="J91" s="807"/>
      <c r="K91" s="808"/>
      <c r="L91" s="808"/>
      <c r="M91" s="608">
        <f>L91/100000</f>
        <v>0</v>
      </c>
      <c r="N91" s="804"/>
      <c r="O91" s="575">
        <f>M91*N91</f>
        <v>0</v>
      </c>
      <c r="P91" s="1308"/>
      <c r="Q91" s="810"/>
      <c r="R91" s="812"/>
    </row>
    <row r="92" spans="1:18" s="472" customFormat="1">
      <c r="A92" s="31" t="s">
        <v>3447</v>
      </c>
      <c r="B92" s="31" t="s">
        <v>1664</v>
      </c>
      <c r="C92" s="31" t="s">
        <v>1665</v>
      </c>
      <c r="D92" s="374" t="s">
        <v>77</v>
      </c>
      <c r="E92" s="127" t="s">
        <v>77</v>
      </c>
      <c r="F92" s="807"/>
      <c r="G92" s="807"/>
      <c r="H92" s="807"/>
      <c r="I92" s="807"/>
      <c r="J92" s="807"/>
      <c r="K92" s="808"/>
      <c r="L92" s="808"/>
      <c r="M92" s="608">
        <f t="shared" si="44"/>
        <v>0</v>
      </c>
      <c r="N92" s="805"/>
      <c r="O92" s="575">
        <f t="shared" ref="O92" si="46">M92*N92</f>
        <v>0</v>
      </c>
      <c r="P92" s="805"/>
      <c r="Q92" s="810"/>
      <c r="R92" s="812"/>
    </row>
    <row r="93" spans="1:18">
      <c r="A93" s="94" t="s">
        <v>3180</v>
      </c>
      <c r="B93" s="95"/>
      <c r="C93" s="94" t="s">
        <v>1559</v>
      </c>
      <c r="D93" s="133"/>
      <c r="E93" s="97"/>
      <c r="F93" s="778"/>
      <c r="G93" s="778"/>
      <c r="H93" s="778"/>
      <c r="I93" s="778"/>
      <c r="J93" s="778"/>
      <c r="K93" s="736"/>
      <c r="L93" s="778"/>
      <c r="M93" s="537"/>
      <c r="N93" s="736"/>
      <c r="O93" s="566">
        <f>SUM(O94:O95)</f>
        <v>0</v>
      </c>
      <c r="P93" s="778"/>
      <c r="Q93" s="778"/>
      <c r="R93" s="566">
        <f>SUM(R94:R95)</f>
        <v>0</v>
      </c>
    </row>
    <row r="94" spans="1:18" s="475" customFormat="1" ht="11.25">
      <c r="A94" s="504" t="s">
        <v>3182</v>
      </c>
      <c r="B94" s="504"/>
      <c r="C94" s="801"/>
      <c r="D94" s="127"/>
      <c r="E94" s="127"/>
      <c r="F94" s="807"/>
      <c r="G94" s="807"/>
      <c r="H94" s="807"/>
      <c r="I94" s="807"/>
      <c r="J94" s="807"/>
      <c r="K94" s="1598"/>
      <c r="L94" s="808"/>
      <c r="M94" s="608">
        <f>L94/100000</f>
        <v>0</v>
      </c>
      <c r="N94" s="804"/>
      <c r="O94" s="575">
        <f>M94*N94</f>
        <v>0</v>
      </c>
      <c r="P94" s="1308"/>
      <c r="Q94" s="811"/>
      <c r="R94" s="813"/>
    </row>
    <row r="95" spans="1:18" s="475" customFormat="1" ht="11.25">
      <c r="A95" s="504" t="s">
        <v>3183</v>
      </c>
      <c r="B95" s="504"/>
      <c r="C95" s="801"/>
      <c r="D95" s="374"/>
      <c r="E95" s="127"/>
      <c r="F95" s="807"/>
      <c r="G95" s="807"/>
      <c r="H95" s="807"/>
      <c r="I95" s="807"/>
      <c r="J95" s="807"/>
      <c r="K95" s="807"/>
      <c r="L95" s="808"/>
      <c r="M95" s="608">
        <f>L95/100000</f>
        <v>0</v>
      </c>
      <c r="N95" s="804"/>
      <c r="O95" s="575">
        <f>M95*N95</f>
        <v>0</v>
      </c>
      <c r="P95" s="1300"/>
      <c r="Q95" s="811"/>
      <c r="R95" s="813"/>
    </row>
  </sheetData>
  <sheetProtection formatCells="0" formatColumns="0" formatRows="0" autoFilter="0"/>
  <autoFilter ref="B2:R95"/>
  <mergeCells count="1">
    <mergeCell ref="A1:R1"/>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sheetPr codeName="Sheet43"/>
  <dimension ref="A1:R92"/>
  <sheetViews>
    <sheetView zoomScale="50" zoomScaleNormal="50" workbookViewId="0">
      <pane xSplit="5" ySplit="2" topLeftCell="F35" activePane="bottomRight" state="frozenSplit"/>
      <selection pane="topRight" activeCell="H1" sqref="H1"/>
      <selection pane="bottomLeft" activeCell="A12" sqref="A12"/>
      <selection pane="bottomRight" activeCell="C52" sqref="C52"/>
    </sheetView>
  </sheetViews>
  <sheetFormatPr defaultColWidth="48.85546875" defaultRowHeight="11.25"/>
  <cols>
    <col min="1" max="1" width="10.140625" style="146" bestFit="1" customWidth="1"/>
    <col min="2" max="2" width="11.140625" style="146" bestFit="1" customWidth="1"/>
    <col min="3" max="3" width="36.5703125" style="147" bestFit="1" customWidth="1"/>
    <col min="4" max="4" width="5.42578125" style="201" bestFit="1" customWidth="1"/>
    <col min="5" max="5" width="18.140625" style="201" bestFit="1" customWidth="1"/>
    <col min="6" max="10" width="15.140625" style="146" customWidth="1"/>
    <col min="11" max="11" width="9.140625" style="478" customWidth="1"/>
    <col min="12" max="12" width="9.85546875" style="146" bestFit="1" customWidth="1"/>
    <col min="13" max="13" width="12.140625" style="582" bestFit="1" customWidth="1"/>
    <col min="14" max="14" width="10.5703125" style="146" bestFit="1" customWidth="1"/>
    <col min="15" max="15" width="12.140625" style="582" bestFit="1" customWidth="1"/>
    <col min="16" max="16" width="27.85546875" style="146" customWidth="1"/>
    <col min="17" max="17" width="9.5703125" style="146" customWidth="1"/>
    <col min="18" max="18" width="11.140625" style="582" customWidth="1"/>
    <col min="19" max="16384" width="48.85546875" style="146"/>
  </cols>
  <sheetData>
    <row r="1" spans="1:18" s="476" customFormat="1" ht="14.25">
      <c r="A1" s="1674" t="s">
        <v>1666</v>
      </c>
      <c r="B1" s="1674"/>
      <c r="C1" s="1674"/>
      <c r="D1" s="1674"/>
      <c r="E1" s="1674"/>
      <c r="F1" s="1674"/>
      <c r="G1" s="1674"/>
      <c r="H1" s="1674"/>
      <c r="I1" s="1674"/>
      <c r="J1" s="1674"/>
      <c r="K1" s="1674"/>
      <c r="L1" s="1674"/>
      <c r="M1" s="1674"/>
      <c r="N1" s="1674"/>
      <c r="O1" s="1674"/>
      <c r="P1" s="1674"/>
      <c r="Q1" s="1674"/>
      <c r="R1" s="1674"/>
    </row>
    <row r="2" spans="1:18" s="134" customFormat="1" ht="56.25">
      <c r="A2" s="108" t="s">
        <v>59</v>
      </c>
      <c r="B2" s="109" t="s">
        <v>60</v>
      </c>
      <c r="C2" s="109" t="s">
        <v>61</v>
      </c>
      <c r="D2" s="109" t="s">
        <v>62</v>
      </c>
      <c r="E2" s="109" t="s">
        <v>63</v>
      </c>
      <c r="F2" s="430" t="s">
        <v>3775</v>
      </c>
      <c r="G2" s="430" t="s">
        <v>3776</v>
      </c>
      <c r="H2" s="430" t="s">
        <v>3777</v>
      </c>
      <c r="I2" s="430" t="s">
        <v>3778</v>
      </c>
      <c r="J2" s="827" t="s">
        <v>3015</v>
      </c>
      <c r="K2" s="3" t="s">
        <v>65</v>
      </c>
      <c r="L2" s="3" t="s">
        <v>66</v>
      </c>
      <c r="M2" s="513" t="s">
        <v>67</v>
      </c>
      <c r="N2" s="3" t="s">
        <v>68</v>
      </c>
      <c r="O2" s="513" t="s">
        <v>69</v>
      </c>
      <c r="P2" s="3" t="s">
        <v>70</v>
      </c>
      <c r="Q2" s="3" t="s">
        <v>3017</v>
      </c>
      <c r="R2" s="516" t="s">
        <v>3018</v>
      </c>
    </row>
    <row r="3" spans="1:18" s="134" customFormat="1">
      <c r="A3" s="110">
        <v>12</v>
      </c>
      <c r="B3" s="110"/>
      <c r="C3" s="110" t="s">
        <v>34</v>
      </c>
      <c r="D3" s="197"/>
      <c r="E3" s="197"/>
      <c r="F3" s="734"/>
      <c r="G3" s="734"/>
      <c r="H3" s="734"/>
      <c r="I3" s="734"/>
      <c r="J3" s="734"/>
      <c r="K3" s="734"/>
      <c r="L3" s="734"/>
      <c r="M3" s="579"/>
      <c r="N3" s="734"/>
      <c r="O3" s="529">
        <f>O4+O10+O24+O30+O36+O43+O46+O52+O55+O60+O63+O67+O69+O72+O75+O80+O82+O85</f>
        <v>0</v>
      </c>
      <c r="P3" s="734"/>
      <c r="Q3" s="734"/>
      <c r="R3" s="529">
        <f>R4+R10+R24+R30+R36+R43+R46+R52+R55+R60+R63+R67+R69+R72+R75+R80+R82+R85</f>
        <v>0</v>
      </c>
    </row>
    <row r="4" spans="1:18" s="476" customFormat="1">
      <c r="A4" s="7">
        <v>12.1</v>
      </c>
      <c r="B4" s="8"/>
      <c r="C4" s="8" t="s">
        <v>1667</v>
      </c>
      <c r="D4" s="190"/>
      <c r="E4" s="190"/>
      <c r="F4" s="672"/>
      <c r="G4" s="672"/>
      <c r="H4" s="672"/>
      <c r="I4" s="672"/>
      <c r="J4" s="672"/>
      <c r="K4" s="672"/>
      <c r="L4" s="672"/>
      <c r="M4" s="580"/>
      <c r="N4" s="672"/>
      <c r="O4" s="580">
        <f>SUM(O5:O9)</f>
        <v>0</v>
      </c>
      <c r="P4" s="672"/>
      <c r="Q4" s="672"/>
      <c r="R4" s="580">
        <f>SUM(R5:R9)</f>
        <v>0</v>
      </c>
    </row>
    <row r="5" spans="1:18" s="477" customFormat="1">
      <c r="A5" s="363" t="s">
        <v>1668</v>
      </c>
      <c r="B5" s="14" t="s">
        <v>881</v>
      </c>
      <c r="C5" s="14" t="s">
        <v>1669</v>
      </c>
      <c r="D5" s="189" t="s">
        <v>97</v>
      </c>
      <c r="E5" s="189" t="s">
        <v>125</v>
      </c>
      <c r="F5" s="816"/>
      <c r="G5" s="816"/>
      <c r="H5" s="816"/>
      <c r="I5" s="816"/>
      <c r="J5" s="816"/>
      <c r="K5" s="816"/>
      <c r="L5" s="732"/>
      <c r="M5" s="581">
        <f>L5/100000</f>
        <v>0</v>
      </c>
      <c r="N5" s="816"/>
      <c r="O5" s="1317">
        <f t="shared" ref="O5:O9" si="0">M5*N5</f>
        <v>0</v>
      </c>
      <c r="P5" s="816"/>
      <c r="Q5" s="363">
        <f>'RMCH+A Abstract'!J102</f>
        <v>0</v>
      </c>
      <c r="R5" s="581">
        <f>'RMCH+A Abstract'!K102</f>
        <v>0</v>
      </c>
    </row>
    <row r="6" spans="1:18" s="477" customFormat="1" ht="22.5">
      <c r="A6" s="363" t="s">
        <v>1670</v>
      </c>
      <c r="B6" s="14" t="s">
        <v>1671</v>
      </c>
      <c r="C6" s="14" t="s">
        <v>1672</v>
      </c>
      <c r="D6" s="198" t="s">
        <v>77</v>
      </c>
      <c r="E6" s="198" t="s">
        <v>125</v>
      </c>
      <c r="F6" s="816"/>
      <c r="G6" s="816"/>
      <c r="H6" s="816"/>
      <c r="I6" s="816"/>
      <c r="J6" s="816"/>
      <c r="K6" s="816"/>
      <c r="L6" s="732"/>
      <c r="M6" s="581">
        <f>L6/100000</f>
        <v>0</v>
      </c>
      <c r="N6" s="816"/>
      <c r="O6" s="1317">
        <f t="shared" si="0"/>
        <v>0</v>
      </c>
      <c r="P6" s="816"/>
      <c r="Q6" s="363">
        <f>'RMCH+A Abstract'!J103</f>
        <v>0</v>
      </c>
      <c r="R6" s="581">
        <f>'RMCH+A Abstract'!K103</f>
        <v>0</v>
      </c>
    </row>
    <row r="7" spans="1:18" s="477" customFormat="1" ht="22.5">
      <c r="A7" s="363" t="s">
        <v>1673</v>
      </c>
      <c r="B7" s="14"/>
      <c r="C7" s="14" t="s">
        <v>2931</v>
      </c>
      <c r="D7" s="198" t="s">
        <v>97</v>
      </c>
      <c r="E7" s="198" t="s">
        <v>125</v>
      </c>
      <c r="F7" s="816"/>
      <c r="G7" s="816"/>
      <c r="H7" s="816"/>
      <c r="I7" s="816"/>
      <c r="J7" s="816"/>
      <c r="K7" s="816"/>
      <c r="L7" s="732"/>
      <c r="M7" s="581">
        <f>L7/100000</f>
        <v>0</v>
      </c>
      <c r="N7" s="816"/>
      <c r="O7" s="1317">
        <f t="shared" si="0"/>
        <v>0</v>
      </c>
      <c r="P7" s="816"/>
      <c r="Q7" s="363">
        <f>'RMCH+A Abstract'!J104</f>
        <v>0</v>
      </c>
      <c r="R7" s="581">
        <f>'RMCH+A Abstract'!K104</f>
        <v>0</v>
      </c>
    </row>
    <row r="8" spans="1:18" s="477" customFormat="1">
      <c r="A8" s="363" t="s">
        <v>2930</v>
      </c>
      <c r="B8" s="14"/>
      <c r="C8" s="14" t="s">
        <v>2955</v>
      </c>
      <c r="D8" s="198" t="s">
        <v>97</v>
      </c>
      <c r="E8" s="198" t="s">
        <v>139</v>
      </c>
      <c r="F8" s="816"/>
      <c r="G8" s="816"/>
      <c r="H8" s="816"/>
      <c r="I8" s="816"/>
      <c r="J8" s="816"/>
      <c r="K8" s="816"/>
      <c r="L8" s="732"/>
      <c r="M8" s="581">
        <f>L8/100000</f>
        <v>0</v>
      </c>
      <c r="N8" s="816"/>
      <c r="O8" s="1317">
        <f t="shared" si="0"/>
        <v>0</v>
      </c>
      <c r="P8" s="817"/>
      <c r="Q8" s="363">
        <f>'RMCH+A Abstract'!J105</f>
        <v>0</v>
      </c>
      <c r="R8" s="581">
        <f>'RMCH+A Abstract'!K105</f>
        <v>0</v>
      </c>
    </row>
    <row r="9" spans="1:18" s="477" customFormat="1">
      <c r="A9" s="363" t="s">
        <v>2954</v>
      </c>
      <c r="B9" s="14"/>
      <c r="C9" s="14" t="s">
        <v>1475</v>
      </c>
      <c r="D9" s="198" t="s">
        <v>77</v>
      </c>
      <c r="E9" s="198" t="s">
        <v>125</v>
      </c>
      <c r="F9" s="816"/>
      <c r="G9" s="816"/>
      <c r="H9" s="816"/>
      <c r="I9" s="816"/>
      <c r="J9" s="816"/>
      <c r="K9" s="816"/>
      <c r="L9" s="732"/>
      <c r="M9" s="581">
        <f>L9/100000</f>
        <v>0</v>
      </c>
      <c r="N9" s="816"/>
      <c r="O9" s="1317">
        <f t="shared" si="0"/>
        <v>0</v>
      </c>
      <c r="P9" s="816"/>
      <c r="Q9" s="363">
        <f>'RMCH+A Abstract'!J106</f>
        <v>0</v>
      </c>
      <c r="R9" s="581">
        <f>'RMCH+A Abstract'!K106</f>
        <v>0</v>
      </c>
    </row>
    <row r="10" spans="1:18" s="477" customFormat="1">
      <c r="A10" s="7">
        <v>12.2</v>
      </c>
      <c r="B10" s="8"/>
      <c r="C10" s="8" t="s">
        <v>1674</v>
      </c>
      <c r="D10" s="190"/>
      <c r="E10" s="190"/>
      <c r="F10" s="672"/>
      <c r="G10" s="672"/>
      <c r="H10" s="672"/>
      <c r="I10" s="672"/>
      <c r="J10" s="672"/>
      <c r="K10" s="672"/>
      <c r="L10" s="672"/>
      <c r="M10" s="580"/>
      <c r="N10" s="672"/>
      <c r="O10" s="580">
        <f>SUM(O11:O23)</f>
        <v>0</v>
      </c>
      <c r="P10" s="672"/>
      <c r="Q10" s="672"/>
      <c r="R10" s="580">
        <f>SUM(R11:R23)</f>
        <v>0</v>
      </c>
    </row>
    <row r="11" spans="1:18" s="477" customFormat="1" ht="33.75">
      <c r="A11" s="363" t="s">
        <v>1675</v>
      </c>
      <c r="B11" s="14" t="s">
        <v>941</v>
      </c>
      <c r="C11" s="38" t="s">
        <v>4125</v>
      </c>
      <c r="D11" s="1344" t="s">
        <v>97</v>
      </c>
      <c r="E11" s="189" t="s">
        <v>139</v>
      </c>
      <c r="F11" s="816"/>
      <c r="G11" s="816"/>
      <c r="H11" s="816"/>
      <c r="I11" s="816"/>
      <c r="J11" s="816"/>
      <c r="K11" s="816"/>
      <c r="L11" s="732"/>
      <c r="M11" s="581">
        <f t="shared" ref="M11:M21" si="1">L11/100000</f>
        <v>0</v>
      </c>
      <c r="N11" s="816"/>
      <c r="O11" s="1317">
        <f t="shared" ref="O11:O13" si="2">M11*N11</f>
        <v>0</v>
      </c>
      <c r="P11" s="816"/>
      <c r="Q11" s="363">
        <f>'RMCH+A Abstract'!J242</f>
        <v>0</v>
      </c>
      <c r="R11" s="581">
        <f>'RMCH+A Abstract'!K242</f>
        <v>0</v>
      </c>
    </row>
    <row r="12" spans="1:18" s="477" customFormat="1" ht="22.5">
      <c r="A12" s="363" t="s">
        <v>1676</v>
      </c>
      <c r="B12" s="14" t="s">
        <v>944</v>
      </c>
      <c r="C12" s="183" t="s">
        <v>4126</v>
      </c>
      <c r="D12" s="1344" t="s">
        <v>97</v>
      </c>
      <c r="E12" s="189" t="s">
        <v>139</v>
      </c>
      <c r="F12" s="816"/>
      <c r="G12" s="816"/>
      <c r="H12" s="816"/>
      <c r="I12" s="816"/>
      <c r="J12" s="816"/>
      <c r="K12" s="816"/>
      <c r="L12" s="732"/>
      <c r="M12" s="581">
        <f t="shared" si="1"/>
        <v>0</v>
      </c>
      <c r="N12" s="816"/>
      <c r="O12" s="1317">
        <f t="shared" si="2"/>
        <v>0</v>
      </c>
      <c r="P12" s="1065"/>
      <c r="Q12" s="363">
        <f>'RMCH+A Abstract'!J243</f>
        <v>0</v>
      </c>
      <c r="R12" s="581">
        <f>'RMCH+A Abstract'!K243</f>
        <v>0</v>
      </c>
    </row>
    <row r="13" spans="1:18" s="477" customFormat="1" ht="67.5">
      <c r="A13" s="363" t="s">
        <v>1677</v>
      </c>
      <c r="B13" s="38" t="s">
        <v>140</v>
      </c>
      <c r="C13" s="183" t="s">
        <v>4127</v>
      </c>
      <c r="D13" s="1344" t="s">
        <v>97</v>
      </c>
      <c r="E13" s="189" t="s">
        <v>139</v>
      </c>
      <c r="F13" s="816"/>
      <c r="G13" s="816"/>
      <c r="H13" s="816"/>
      <c r="I13" s="816"/>
      <c r="J13" s="816"/>
      <c r="K13" s="816"/>
      <c r="L13" s="732"/>
      <c r="M13" s="581">
        <f t="shared" si="1"/>
        <v>0</v>
      </c>
      <c r="N13" s="816"/>
      <c r="O13" s="558">
        <f t="shared" si="2"/>
        <v>0</v>
      </c>
      <c r="P13" s="1318"/>
      <c r="Q13" s="363">
        <f>'RMCH+A Abstract'!J244</f>
        <v>0</v>
      </c>
      <c r="R13" s="581">
        <f>'RMCH+A Abstract'!K244</f>
        <v>0</v>
      </c>
    </row>
    <row r="14" spans="1:18" s="477" customFormat="1">
      <c r="A14" s="363" t="s">
        <v>1678</v>
      </c>
      <c r="B14" s="129" t="s">
        <v>947</v>
      </c>
      <c r="C14" s="1345" t="s">
        <v>1679</v>
      </c>
      <c r="D14" s="189" t="s">
        <v>97</v>
      </c>
      <c r="E14" s="189" t="s">
        <v>139</v>
      </c>
      <c r="F14" s="816"/>
      <c r="G14" s="816"/>
      <c r="H14" s="816"/>
      <c r="I14" s="816"/>
      <c r="J14" s="816"/>
      <c r="K14" s="816"/>
      <c r="L14" s="732"/>
      <c r="M14" s="581">
        <f t="shared" si="1"/>
        <v>0</v>
      </c>
      <c r="N14" s="816"/>
      <c r="O14" s="1317">
        <f t="shared" ref="O14:O15" si="3">M14*N14</f>
        <v>0</v>
      </c>
      <c r="P14" s="816"/>
      <c r="Q14" s="363">
        <f>'RMCH+A Abstract'!J245</f>
        <v>0</v>
      </c>
      <c r="R14" s="581">
        <f>'RMCH+A Abstract'!K245</f>
        <v>0</v>
      </c>
    </row>
    <row r="15" spans="1:18" s="477" customFormat="1" ht="45">
      <c r="A15" s="363" t="s">
        <v>1680</v>
      </c>
      <c r="B15" s="14" t="s">
        <v>1681</v>
      </c>
      <c r="C15" s="32" t="s">
        <v>1682</v>
      </c>
      <c r="D15" s="199" t="s">
        <v>77</v>
      </c>
      <c r="E15" s="199" t="s">
        <v>139</v>
      </c>
      <c r="F15" s="816"/>
      <c r="G15" s="816"/>
      <c r="H15" s="816"/>
      <c r="I15" s="816"/>
      <c r="J15" s="816"/>
      <c r="K15" s="816"/>
      <c r="L15" s="732"/>
      <c r="M15" s="581">
        <f t="shared" si="1"/>
        <v>0</v>
      </c>
      <c r="N15" s="816"/>
      <c r="O15" s="558">
        <f t="shared" si="3"/>
        <v>0</v>
      </c>
      <c r="P15" s="1171"/>
      <c r="Q15" s="363">
        <f>'RMCH+A Abstract'!J246</f>
        <v>0</v>
      </c>
      <c r="R15" s="581">
        <f>'RMCH+A Abstract'!K246</f>
        <v>0</v>
      </c>
    </row>
    <row r="16" spans="1:18" s="477" customFormat="1" ht="33.75">
      <c r="A16" s="363" t="s">
        <v>1683</v>
      </c>
      <c r="B16" s="14" t="s">
        <v>1684</v>
      </c>
      <c r="C16" s="32" t="s">
        <v>1685</v>
      </c>
      <c r="D16" s="199" t="s">
        <v>77</v>
      </c>
      <c r="E16" s="199" t="s">
        <v>139</v>
      </c>
      <c r="F16" s="1319"/>
      <c r="G16" s="1319"/>
      <c r="H16" s="1614"/>
      <c r="I16" s="1614"/>
      <c r="J16" s="1319"/>
      <c r="K16" s="1319"/>
      <c r="L16" s="1320"/>
      <c r="M16" s="1321">
        <f t="shared" si="1"/>
        <v>0</v>
      </c>
      <c r="N16" s="1319"/>
      <c r="O16" s="1322">
        <f t="shared" ref="O16:O21" si="4">M16*N16</f>
        <v>0</v>
      </c>
      <c r="P16" s="1323"/>
      <c r="Q16" s="363">
        <f>'RMCH+A Abstract'!J247</f>
        <v>0</v>
      </c>
      <c r="R16" s="581">
        <f>'RMCH+A Abstract'!K247</f>
        <v>0</v>
      </c>
    </row>
    <row r="17" spans="1:18" s="477" customFormat="1" ht="22.5">
      <c r="A17" s="363" t="s">
        <v>1686</v>
      </c>
      <c r="B17" s="14" t="s">
        <v>1687</v>
      </c>
      <c r="C17" s="32" t="s">
        <v>1688</v>
      </c>
      <c r="D17" s="199" t="s">
        <v>77</v>
      </c>
      <c r="E17" s="199" t="s">
        <v>139</v>
      </c>
      <c r="F17" s="816"/>
      <c r="G17" s="816"/>
      <c r="H17" s="816"/>
      <c r="I17" s="816"/>
      <c r="J17" s="816"/>
      <c r="K17" s="816"/>
      <c r="L17" s="732"/>
      <c r="M17" s="581">
        <f t="shared" si="1"/>
        <v>0</v>
      </c>
      <c r="N17" s="816"/>
      <c r="O17" s="1317">
        <f t="shared" si="4"/>
        <v>0</v>
      </c>
      <c r="P17" s="1324"/>
      <c r="Q17" s="363">
        <f>'RMCH+A Abstract'!J248</f>
        <v>0</v>
      </c>
      <c r="R17" s="581">
        <f>'RMCH+A Abstract'!K248</f>
        <v>0</v>
      </c>
    </row>
    <row r="18" spans="1:18" s="477" customFormat="1" ht="45">
      <c r="A18" s="363" t="s">
        <v>1689</v>
      </c>
      <c r="B18" s="14" t="s">
        <v>1690</v>
      </c>
      <c r="C18" s="32" t="s">
        <v>1691</v>
      </c>
      <c r="D18" s="199" t="s">
        <v>77</v>
      </c>
      <c r="E18" s="199" t="s">
        <v>139</v>
      </c>
      <c r="F18" s="817"/>
      <c r="G18" s="817"/>
      <c r="H18" s="817"/>
      <c r="I18" s="817"/>
      <c r="J18" s="817"/>
      <c r="K18" s="816"/>
      <c r="L18" s="732"/>
      <c r="M18" s="581">
        <f t="shared" si="1"/>
        <v>0</v>
      </c>
      <c r="N18" s="816"/>
      <c r="O18" s="1317">
        <f t="shared" si="4"/>
        <v>0</v>
      </c>
      <c r="P18" s="816"/>
      <c r="Q18" s="363">
        <f>'RMCH+A Abstract'!J249</f>
        <v>0</v>
      </c>
      <c r="R18" s="581">
        <f>'RMCH+A Abstract'!K249</f>
        <v>0</v>
      </c>
    </row>
    <row r="19" spans="1:18" s="477" customFormat="1" ht="22.5">
      <c r="A19" s="363" t="s">
        <v>1692</v>
      </c>
      <c r="B19" s="14"/>
      <c r="C19" s="32" t="s">
        <v>2942</v>
      </c>
      <c r="D19" s="199" t="s">
        <v>77</v>
      </c>
      <c r="E19" s="199" t="s">
        <v>139</v>
      </c>
      <c r="F19" s="816"/>
      <c r="G19" s="816"/>
      <c r="H19" s="816"/>
      <c r="I19" s="816"/>
      <c r="J19" s="816"/>
      <c r="K19" s="816"/>
      <c r="L19" s="732"/>
      <c r="M19" s="581">
        <f t="shared" si="1"/>
        <v>0</v>
      </c>
      <c r="N19" s="816"/>
      <c r="O19" s="1317">
        <f t="shared" si="4"/>
        <v>0</v>
      </c>
      <c r="P19" s="816"/>
      <c r="Q19" s="363">
        <f>'RMCH+A Abstract'!J250</f>
        <v>0</v>
      </c>
      <c r="R19" s="581">
        <f>'RMCH+A Abstract'!K250</f>
        <v>0</v>
      </c>
    </row>
    <row r="20" spans="1:18" s="477" customFormat="1" ht="15.75">
      <c r="A20" s="363" t="s">
        <v>2937</v>
      </c>
      <c r="B20" s="14"/>
      <c r="C20" s="32" t="s">
        <v>2938</v>
      </c>
      <c r="D20" s="199" t="s">
        <v>77</v>
      </c>
      <c r="E20" s="199" t="s">
        <v>139</v>
      </c>
      <c r="F20" s="1325"/>
      <c r="G20" s="1325"/>
      <c r="H20" s="1615"/>
      <c r="I20" s="1615"/>
      <c r="J20" s="1325"/>
      <c r="K20" s="1326"/>
      <c r="L20" s="1327"/>
      <c r="M20" s="1328">
        <f t="shared" si="1"/>
        <v>0</v>
      </c>
      <c r="N20" s="1325"/>
      <c r="O20" s="1329">
        <f t="shared" si="4"/>
        <v>0</v>
      </c>
      <c r="P20" s="1054"/>
      <c r="Q20" s="363">
        <f>'RMCH+A Abstract'!J251</f>
        <v>0</v>
      </c>
      <c r="R20" s="581">
        <f>'RMCH+A Abstract'!K251</f>
        <v>0</v>
      </c>
    </row>
    <row r="21" spans="1:18" s="477" customFormat="1" ht="22.5">
      <c r="A21" s="363" t="s">
        <v>2941</v>
      </c>
      <c r="B21" s="14"/>
      <c r="C21" s="32" t="s">
        <v>2952</v>
      </c>
      <c r="D21" s="199" t="s">
        <v>77</v>
      </c>
      <c r="E21" s="199" t="s">
        <v>139</v>
      </c>
      <c r="F21" s="1325"/>
      <c r="G21" s="1325"/>
      <c r="H21" s="1615"/>
      <c r="I21" s="1615"/>
      <c r="J21" s="1325"/>
      <c r="K21" s="1325"/>
      <c r="L21" s="1330"/>
      <c r="M21" s="1328">
        <f t="shared" si="1"/>
        <v>0</v>
      </c>
      <c r="N21" s="1325"/>
      <c r="O21" s="1329">
        <f t="shared" si="4"/>
        <v>0</v>
      </c>
      <c r="P21" s="1331"/>
      <c r="Q21" s="363">
        <f>'RMCH+A Abstract'!J252</f>
        <v>0</v>
      </c>
      <c r="R21" s="581">
        <f>'RMCH+A Abstract'!K252</f>
        <v>0</v>
      </c>
    </row>
    <row r="22" spans="1:18" s="477" customFormat="1" ht="14.25">
      <c r="A22" s="363" t="s">
        <v>2951</v>
      </c>
      <c r="B22" s="14"/>
      <c r="C22" s="279" t="s">
        <v>4128</v>
      </c>
      <c r="D22" s="161" t="s">
        <v>77</v>
      </c>
      <c r="E22" s="161" t="s">
        <v>139</v>
      </c>
      <c r="F22" s="1325"/>
      <c r="G22" s="1325"/>
      <c r="H22" s="816"/>
      <c r="I22" s="816"/>
      <c r="J22" s="1325"/>
      <c r="K22" s="1331"/>
      <c r="L22" s="1330"/>
      <c r="M22" s="581">
        <f t="shared" ref="M22" si="5">L22/100000</f>
        <v>0</v>
      </c>
      <c r="N22" s="816"/>
      <c r="O22" s="1317">
        <f t="shared" ref="O22" si="6">M22*N22</f>
        <v>0</v>
      </c>
      <c r="P22" s="1331"/>
      <c r="Q22" s="363">
        <f>'RMCH+A Abstract'!J253</f>
        <v>0</v>
      </c>
      <c r="R22" s="581">
        <f>'RMCH+A Abstract'!K253</f>
        <v>0</v>
      </c>
    </row>
    <row r="23" spans="1:18" s="477" customFormat="1">
      <c r="A23" s="363" t="s">
        <v>4131</v>
      </c>
      <c r="B23" s="363" t="s">
        <v>2951</v>
      </c>
      <c r="C23" s="1495" t="s">
        <v>1475</v>
      </c>
      <c r="D23" s="1496" t="s">
        <v>77</v>
      </c>
      <c r="E23" s="1496" t="s">
        <v>139</v>
      </c>
      <c r="F23" s="1497"/>
      <c r="G23" s="816"/>
      <c r="H23" s="816"/>
      <c r="I23" s="816"/>
      <c r="J23" s="816"/>
      <c r="K23" s="816"/>
      <c r="L23" s="732"/>
      <c r="M23" s="581">
        <f t="shared" ref="M23" si="7">L23/100000</f>
        <v>0</v>
      </c>
      <c r="N23" s="816"/>
      <c r="O23" s="1317">
        <f t="shared" ref="O23" si="8">M23*N23</f>
        <v>0</v>
      </c>
      <c r="P23" s="816"/>
      <c r="Q23" s="363">
        <f>'RMCH+A Abstract'!J254</f>
        <v>0</v>
      </c>
      <c r="R23" s="581">
        <f>'RMCH+A Abstract'!K254</f>
        <v>0</v>
      </c>
    </row>
    <row r="24" spans="1:18" s="477" customFormat="1">
      <c r="A24" s="7">
        <v>12.3</v>
      </c>
      <c r="B24" s="8"/>
      <c r="C24" s="8" t="s">
        <v>1693</v>
      </c>
      <c r="D24" s="190"/>
      <c r="E24" s="190"/>
      <c r="F24" s="672"/>
      <c r="G24" s="672"/>
      <c r="H24" s="672"/>
      <c r="I24" s="672"/>
      <c r="J24" s="672"/>
      <c r="K24" s="672"/>
      <c r="L24" s="672"/>
      <c r="M24" s="580"/>
      <c r="N24" s="672"/>
      <c r="O24" s="580">
        <f>SUM(O25:O29)</f>
        <v>0</v>
      </c>
      <c r="P24" s="672"/>
      <c r="Q24" s="672"/>
      <c r="R24" s="580">
        <f>SUM(R25:R29)</f>
        <v>0</v>
      </c>
    </row>
    <row r="25" spans="1:18" s="477" customFormat="1" ht="22.5">
      <c r="A25" s="363" t="s">
        <v>1694</v>
      </c>
      <c r="B25" s="38" t="s">
        <v>999</v>
      </c>
      <c r="C25" s="38" t="s">
        <v>1695</v>
      </c>
      <c r="D25" s="189" t="s">
        <v>97</v>
      </c>
      <c r="E25" s="189" t="s">
        <v>98</v>
      </c>
      <c r="F25" s="732"/>
      <c r="G25" s="732"/>
      <c r="H25" s="732"/>
      <c r="I25" s="732"/>
      <c r="J25" s="732"/>
      <c r="K25" s="816"/>
      <c r="L25" s="732"/>
      <c r="M25" s="581">
        <f>L25/100000</f>
        <v>0</v>
      </c>
      <c r="N25" s="816"/>
      <c r="O25" s="1317">
        <f t="shared" ref="O25:O29" si="9">M25*N25</f>
        <v>0</v>
      </c>
      <c r="P25" s="816"/>
      <c r="Q25" s="363">
        <f>'RMCH+A Abstract'!J347</f>
        <v>0</v>
      </c>
      <c r="R25" s="581">
        <f>'RMCH+A Abstract'!K347</f>
        <v>0</v>
      </c>
    </row>
    <row r="26" spans="1:18" s="477" customFormat="1" ht="22.5">
      <c r="A26" s="363" t="s">
        <v>1696</v>
      </c>
      <c r="B26" s="129" t="s">
        <v>1570</v>
      </c>
      <c r="C26" s="38" t="s">
        <v>1697</v>
      </c>
      <c r="D26" s="189" t="s">
        <v>97</v>
      </c>
      <c r="E26" s="189" t="s">
        <v>98</v>
      </c>
      <c r="F26" s="816"/>
      <c r="G26" s="816"/>
      <c r="H26" s="816"/>
      <c r="I26" s="816"/>
      <c r="J26" s="816"/>
      <c r="K26" s="816"/>
      <c r="L26" s="732"/>
      <c r="M26" s="581">
        <f>L26/100000</f>
        <v>0</v>
      </c>
      <c r="N26" s="816"/>
      <c r="O26" s="1317">
        <f t="shared" si="9"/>
        <v>0</v>
      </c>
      <c r="P26" s="816"/>
      <c r="Q26" s="363">
        <f>'RMCH+A Abstract'!J348</f>
        <v>0</v>
      </c>
      <c r="R26" s="581">
        <f>'RMCH+A Abstract'!K348</f>
        <v>0</v>
      </c>
    </row>
    <row r="27" spans="1:18" s="477" customFormat="1" ht="14.25">
      <c r="A27" s="363" t="s">
        <v>1698</v>
      </c>
      <c r="B27" s="14" t="s">
        <v>1699</v>
      </c>
      <c r="C27" s="32" t="s">
        <v>1700</v>
      </c>
      <c r="D27" s="189" t="s">
        <v>97</v>
      </c>
      <c r="E27" s="189" t="s">
        <v>98</v>
      </c>
      <c r="F27" s="816"/>
      <c r="G27" s="816"/>
      <c r="H27" s="816"/>
      <c r="I27" s="816"/>
      <c r="J27" s="816"/>
      <c r="K27" s="816"/>
      <c r="L27" s="732"/>
      <c r="M27" s="581">
        <f>L27/100000</f>
        <v>0</v>
      </c>
      <c r="N27" s="816"/>
      <c r="O27" s="1317">
        <f t="shared" si="9"/>
        <v>0</v>
      </c>
      <c r="P27" s="1332"/>
      <c r="Q27" s="363">
        <f>'RMCH+A Abstract'!J349</f>
        <v>0</v>
      </c>
      <c r="R27" s="581">
        <f>'RMCH+A Abstract'!K349</f>
        <v>0</v>
      </c>
    </row>
    <row r="28" spans="1:18" s="477" customFormat="1" ht="22.5">
      <c r="A28" s="363" t="s">
        <v>1701</v>
      </c>
      <c r="B28" s="14" t="s">
        <v>1702</v>
      </c>
      <c r="C28" s="14" t="s">
        <v>1703</v>
      </c>
      <c r="D28" s="198" t="s">
        <v>77</v>
      </c>
      <c r="E28" s="198" t="s">
        <v>98</v>
      </c>
      <c r="F28" s="816"/>
      <c r="G28" s="816"/>
      <c r="H28" s="1614"/>
      <c r="I28" s="1614"/>
      <c r="J28" s="816"/>
      <c r="K28" s="816"/>
      <c r="L28" s="732"/>
      <c r="M28" s="581">
        <f>L28/100000</f>
        <v>0</v>
      </c>
      <c r="N28" s="816"/>
      <c r="O28" s="1317">
        <f t="shared" si="9"/>
        <v>0</v>
      </c>
      <c r="P28" s="816"/>
      <c r="Q28" s="363">
        <f>'RMCH+A Abstract'!J350</f>
        <v>0</v>
      </c>
      <c r="R28" s="581">
        <f>'RMCH+A Abstract'!K350</f>
        <v>0</v>
      </c>
    </row>
    <row r="29" spans="1:18" s="477" customFormat="1">
      <c r="A29" s="363" t="s">
        <v>1704</v>
      </c>
      <c r="B29" s="14"/>
      <c r="C29" s="14" t="s">
        <v>1475</v>
      </c>
      <c r="D29" s="198" t="s">
        <v>77</v>
      </c>
      <c r="E29" s="198" t="s">
        <v>98</v>
      </c>
      <c r="F29" s="816"/>
      <c r="G29" s="816"/>
      <c r="H29" s="816"/>
      <c r="I29" s="816"/>
      <c r="J29" s="816"/>
      <c r="K29" s="816"/>
      <c r="L29" s="732"/>
      <c r="M29" s="581">
        <f>L29/100000</f>
        <v>0</v>
      </c>
      <c r="N29" s="816"/>
      <c r="O29" s="1317">
        <f t="shared" si="9"/>
        <v>0</v>
      </c>
      <c r="P29" s="816"/>
      <c r="Q29" s="363">
        <f>'RMCH+A Abstract'!J351</f>
        <v>0</v>
      </c>
      <c r="R29" s="581">
        <f>'RMCH+A Abstract'!K351</f>
        <v>0</v>
      </c>
    </row>
    <row r="30" spans="1:18" s="477" customFormat="1">
      <c r="A30" s="7">
        <v>12.4</v>
      </c>
      <c r="B30" s="8"/>
      <c r="C30" s="8" t="s">
        <v>1705</v>
      </c>
      <c r="D30" s="190"/>
      <c r="E30" s="190"/>
      <c r="F30" s="672"/>
      <c r="G30" s="672"/>
      <c r="H30" s="672"/>
      <c r="I30" s="672"/>
      <c r="J30" s="672"/>
      <c r="K30" s="672"/>
      <c r="L30" s="672"/>
      <c r="M30" s="580"/>
      <c r="N30" s="672"/>
      <c r="O30" s="580">
        <f>SUM(O31:O35)</f>
        <v>0</v>
      </c>
      <c r="P30" s="672"/>
      <c r="Q30" s="672"/>
      <c r="R30" s="580">
        <f>SUM(R31:R35)</f>
        <v>0</v>
      </c>
    </row>
    <row r="31" spans="1:18" s="477" customFormat="1">
      <c r="A31" s="363" t="s">
        <v>1706</v>
      </c>
      <c r="B31" s="135" t="s">
        <v>1707</v>
      </c>
      <c r="C31" s="135" t="s">
        <v>1708</v>
      </c>
      <c r="D31" s="189" t="s">
        <v>97</v>
      </c>
      <c r="E31" s="189" t="s">
        <v>209</v>
      </c>
      <c r="F31" s="732"/>
      <c r="G31" s="732"/>
      <c r="H31" s="732"/>
      <c r="I31" s="732"/>
      <c r="J31" s="732"/>
      <c r="K31" s="816"/>
      <c r="L31" s="732"/>
      <c r="M31" s="581">
        <f>L31/100000</f>
        <v>0</v>
      </c>
      <c r="N31" s="816"/>
      <c r="O31" s="1317">
        <f t="shared" ref="O31:O32" si="10">M31*N31</f>
        <v>0</v>
      </c>
      <c r="P31" s="816"/>
      <c r="Q31" s="363">
        <f>'RMCH+A Abstract'!J422</f>
        <v>0</v>
      </c>
      <c r="R31" s="581">
        <f>'RMCH+A Abstract'!K422</f>
        <v>0</v>
      </c>
    </row>
    <row r="32" spans="1:18" s="477" customFormat="1" ht="22.5">
      <c r="A32" s="363" t="s">
        <v>1709</v>
      </c>
      <c r="B32" s="14" t="s">
        <v>1710</v>
      </c>
      <c r="C32" s="14" t="s">
        <v>2974</v>
      </c>
      <c r="D32" s="199" t="s">
        <v>77</v>
      </c>
      <c r="E32" s="199" t="s">
        <v>209</v>
      </c>
      <c r="F32" s="816"/>
      <c r="G32" s="816"/>
      <c r="H32" s="816"/>
      <c r="I32" s="816"/>
      <c r="J32" s="816"/>
      <c r="K32" s="816"/>
      <c r="L32" s="732"/>
      <c r="M32" s="581">
        <f>L32/100000</f>
        <v>0</v>
      </c>
      <c r="N32" s="816"/>
      <c r="O32" s="558">
        <f t="shared" si="10"/>
        <v>0</v>
      </c>
      <c r="P32" s="1318"/>
      <c r="Q32" s="363">
        <f>'RMCH+A Abstract'!J423</f>
        <v>0</v>
      </c>
      <c r="R32" s="581">
        <f>'RMCH+A Abstract'!K423</f>
        <v>0</v>
      </c>
    </row>
    <row r="33" spans="1:18" s="477" customFormat="1" ht="22.5">
      <c r="A33" s="363" t="s">
        <v>1711</v>
      </c>
      <c r="B33" s="14" t="s">
        <v>1712</v>
      </c>
      <c r="C33" s="24" t="s">
        <v>2976</v>
      </c>
      <c r="D33" s="199" t="s">
        <v>77</v>
      </c>
      <c r="E33" s="199" t="s">
        <v>209</v>
      </c>
      <c r="F33" s="818"/>
      <c r="G33" s="818"/>
      <c r="H33" s="818"/>
      <c r="I33" s="818"/>
      <c r="J33" s="818"/>
      <c r="K33" s="816"/>
      <c r="L33" s="732"/>
      <c r="M33" s="581">
        <f>L33/100000</f>
        <v>0</v>
      </c>
      <c r="N33" s="816"/>
      <c r="O33" s="1317">
        <f t="shared" ref="O33:O35" si="11">M33*N33</f>
        <v>0</v>
      </c>
      <c r="P33" s="816"/>
      <c r="Q33" s="363">
        <f>'RMCH+A Abstract'!J424</f>
        <v>0</v>
      </c>
      <c r="R33" s="581">
        <f>'RMCH+A Abstract'!K424</f>
        <v>0</v>
      </c>
    </row>
    <row r="34" spans="1:18" s="477" customFormat="1" ht="33.75">
      <c r="A34" s="363" t="s">
        <v>1713</v>
      </c>
      <c r="B34" s="14"/>
      <c r="C34" s="24" t="s">
        <v>2977</v>
      </c>
      <c r="D34" s="199" t="s">
        <v>77</v>
      </c>
      <c r="E34" s="199" t="s">
        <v>209</v>
      </c>
      <c r="F34" s="816"/>
      <c r="G34" s="816"/>
      <c r="H34" s="816"/>
      <c r="I34" s="816"/>
      <c r="J34" s="816"/>
      <c r="K34" s="816"/>
      <c r="L34" s="732"/>
      <c r="M34" s="581">
        <f>L34/100000</f>
        <v>0</v>
      </c>
      <c r="N34" s="816"/>
      <c r="O34" s="1317">
        <f t="shared" si="11"/>
        <v>0</v>
      </c>
      <c r="P34" s="816"/>
      <c r="Q34" s="363">
        <f>'RMCH+A Abstract'!J425</f>
        <v>0</v>
      </c>
      <c r="R34" s="581">
        <f>'RMCH+A Abstract'!K425</f>
        <v>0</v>
      </c>
    </row>
    <row r="35" spans="1:18" s="477" customFormat="1">
      <c r="A35" s="363" t="s">
        <v>2975</v>
      </c>
      <c r="B35" s="14"/>
      <c r="C35" s="24" t="s">
        <v>1475</v>
      </c>
      <c r="D35" s="199" t="s">
        <v>77</v>
      </c>
      <c r="E35" s="199" t="s">
        <v>209</v>
      </c>
      <c r="F35" s="818"/>
      <c r="G35" s="818"/>
      <c r="H35" s="818"/>
      <c r="I35" s="818"/>
      <c r="J35" s="818"/>
      <c r="K35" s="816"/>
      <c r="L35" s="732"/>
      <c r="M35" s="581">
        <f>L35/100000</f>
        <v>0</v>
      </c>
      <c r="N35" s="816"/>
      <c r="O35" s="1317">
        <f t="shared" si="11"/>
        <v>0</v>
      </c>
      <c r="P35" s="816"/>
      <c r="Q35" s="363">
        <f>'RMCH+A Abstract'!J426</f>
        <v>0</v>
      </c>
      <c r="R35" s="581">
        <f>'RMCH+A Abstract'!K426</f>
        <v>0</v>
      </c>
    </row>
    <row r="36" spans="1:18" s="477" customFormat="1">
      <c r="A36" s="7">
        <v>12.5</v>
      </c>
      <c r="B36" s="8"/>
      <c r="C36" s="8" t="s">
        <v>1714</v>
      </c>
      <c r="D36" s="190"/>
      <c r="E36" s="190"/>
      <c r="F36" s="672"/>
      <c r="G36" s="672"/>
      <c r="H36" s="672"/>
      <c r="I36" s="672"/>
      <c r="J36" s="672"/>
      <c r="K36" s="672"/>
      <c r="L36" s="672"/>
      <c r="M36" s="580"/>
      <c r="N36" s="672"/>
      <c r="O36" s="580">
        <f>SUM(O37:O42)</f>
        <v>0</v>
      </c>
      <c r="P36" s="672"/>
      <c r="Q36" s="672"/>
      <c r="R36" s="580">
        <f>SUM(R37:R42)</f>
        <v>0</v>
      </c>
    </row>
    <row r="37" spans="1:18" s="477" customFormat="1" ht="22.5">
      <c r="A37" s="363" t="s">
        <v>1715</v>
      </c>
      <c r="B37" s="38" t="s">
        <v>1716</v>
      </c>
      <c r="C37" s="38" t="s">
        <v>1717</v>
      </c>
      <c r="D37" s="189" t="s">
        <v>97</v>
      </c>
      <c r="E37" s="189" t="s">
        <v>103</v>
      </c>
      <c r="F37" s="1330"/>
      <c r="G37" s="1330"/>
      <c r="H37" s="1615"/>
      <c r="I37" s="1615"/>
      <c r="J37" s="1330"/>
      <c r="K37" s="1331"/>
      <c r="L37" s="1330"/>
      <c r="M37" s="1328">
        <f t="shared" ref="M37:M42" si="12">L37/100000</f>
        <v>0</v>
      </c>
      <c r="N37" s="1325"/>
      <c r="O37" s="1329">
        <f t="shared" ref="O37:O42" si="13">M37*N37</f>
        <v>0</v>
      </c>
      <c r="P37" s="1050"/>
      <c r="Q37" s="363">
        <f>'RMCH+A Abstract'!J473</f>
        <v>0</v>
      </c>
      <c r="R37" s="581">
        <f>'RMCH+A Abstract'!K473</f>
        <v>0</v>
      </c>
    </row>
    <row r="38" spans="1:18" s="477" customFormat="1" ht="14.25">
      <c r="A38" s="363" t="s">
        <v>1718</v>
      </c>
      <c r="B38" s="38" t="s">
        <v>1719</v>
      </c>
      <c r="C38" s="137" t="s">
        <v>1720</v>
      </c>
      <c r="D38" s="189" t="s">
        <v>97</v>
      </c>
      <c r="E38" s="189" t="s">
        <v>103</v>
      </c>
      <c r="F38" s="1330"/>
      <c r="G38" s="1330"/>
      <c r="H38" s="1615"/>
      <c r="I38" s="1615"/>
      <c r="J38" s="1330"/>
      <c r="K38" s="1325"/>
      <c r="L38" s="1330"/>
      <c r="M38" s="1328">
        <f t="shared" si="12"/>
        <v>0</v>
      </c>
      <c r="N38" s="1325"/>
      <c r="O38" s="1329">
        <f t="shared" si="13"/>
        <v>0</v>
      </c>
      <c r="P38" s="1050"/>
      <c r="Q38" s="363">
        <f>'RMCH+A Abstract'!J474</f>
        <v>0</v>
      </c>
      <c r="R38" s="581">
        <f>'RMCH+A Abstract'!K474</f>
        <v>0</v>
      </c>
    </row>
    <row r="39" spans="1:18" s="477" customFormat="1" ht="14.25">
      <c r="A39" s="363" t="s">
        <v>1721</v>
      </c>
      <c r="B39" s="38" t="s">
        <v>1722</v>
      </c>
      <c r="C39" s="137" t="s">
        <v>1723</v>
      </c>
      <c r="D39" s="189" t="s">
        <v>97</v>
      </c>
      <c r="E39" s="189" t="s">
        <v>103</v>
      </c>
      <c r="F39" s="1330"/>
      <c r="G39" s="1330"/>
      <c r="H39" s="1615"/>
      <c r="I39" s="1615"/>
      <c r="J39" s="1330"/>
      <c r="K39" s="1325"/>
      <c r="L39" s="1330"/>
      <c r="M39" s="1328">
        <f t="shared" si="12"/>
        <v>0</v>
      </c>
      <c r="N39" s="1325"/>
      <c r="O39" s="1329">
        <f t="shared" si="13"/>
        <v>0</v>
      </c>
      <c r="P39" s="1050"/>
      <c r="Q39" s="363">
        <f>'RMCH+A Abstract'!J475</f>
        <v>0</v>
      </c>
      <c r="R39" s="581">
        <f>'RMCH+A Abstract'!K475</f>
        <v>0</v>
      </c>
    </row>
    <row r="40" spans="1:18" ht="14.25">
      <c r="A40" s="363" t="s">
        <v>1724</v>
      </c>
      <c r="B40" s="14" t="s">
        <v>1725</v>
      </c>
      <c r="C40" s="24" t="s">
        <v>1726</v>
      </c>
      <c r="D40" s="198" t="s">
        <v>77</v>
      </c>
      <c r="E40" s="198" t="s">
        <v>103</v>
      </c>
      <c r="F40" s="1340"/>
      <c r="G40" s="1340"/>
      <c r="H40" s="1615"/>
      <c r="I40" s="1615"/>
      <c r="J40" s="1340"/>
      <c r="K40" s="1331"/>
      <c r="L40" s="1325"/>
      <c r="M40" s="1328">
        <f t="shared" si="12"/>
        <v>0</v>
      </c>
      <c r="N40" s="1325"/>
      <c r="O40" s="1329">
        <f t="shared" si="13"/>
        <v>0</v>
      </c>
      <c r="P40" s="1050"/>
      <c r="Q40" s="363">
        <f>'RMCH+A Abstract'!J476</f>
        <v>0</v>
      </c>
      <c r="R40" s="581">
        <f>'RMCH+A Abstract'!K476</f>
        <v>0</v>
      </c>
    </row>
    <row r="41" spans="1:18" ht="14.25">
      <c r="A41" s="363" t="s">
        <v>1727</v>
      </c>
      <c r="B41" s="14" t="s">
        <v>1728</v>
      </c>
      <c r="C41" s="24" t="s">
        <v>1729</v>
      </c>
      <c r="D41" s="198" t="s">
        <v>77</v>
      </c>
      <c r="E41" s="198" t="s">
        <v>103</v>
      </c>
      <c r="F41" s="1340"/>
      <c r="G41" s="1340"/>
      <c r="H41" s="1615"/>
      <c r="I41" s="1615"/>
      <c r="J41" s="1340"/>
      <c r="K41" s="1331"/>
      <c r="L41" s="1325"/>
      <c r="M41" s="1328">
        <f t="shared" si="12"/>
        <v>0</v>
      </c>
      <c r="N41" s="1325"/>
      <c r="O41" s="1329">
        <f t="shared" si="13"/>
        <v>0</v>
      </c>
      <c r="P41" s="1050"/>
      <c r="Q41" s="363">
        <f>'RMCH+A Abstract'!J477</f>
        <v>0</v>
      </c>
      <c r="R41" s="581">
        <f>'RMCH+A Abstract'!K477</f>
        <v>0</v>
      </c>
    </row>
    <row r="42" spans="1:18" ht="14.25">
      <c r="A42" s="363" t="s">
        <v>1730</v>
      </c>
      <c r="B42" s="14"/>
      <c r="C42" s="24" t="s">
        <v>1475</v>
      </c>
      <c r="D42" s="198" t="s">
        <v>77</v>
      </c>
      <c r="E42" s="198" t="s">
        <v>103</v>
      </c>
      <c r="F42" s="1340"/>
      <c r="G42" s="1340"/>
      <c r="H42" s="1615"/>
      <c r="I42" s="1615"/>
      <c r="J42" s="1340"/>
      <c r="K42" s="1015"/>
      <c r="L42" s="1015"/>
      <c r="M42" s="1328">
        <f t="shared" si="12"/>
        <v>0</v>
      </c>
      <c r="N42" s="1325"/>
      <c r="O42" s="1329">
        <f t="shared" si="13"/>
        <v>0</v>
      </c>
      <c r="P42" s="1005"/>
      <c r="Q42" s="363">
        <f>'RMCH+A Abstract'!J478</f>
        <v>0</v>
      </c>
      <c r="R42" s="581">
        <f>'RMCH+A Abstract'!K478</f>
        <v>0</v>
      </c>
    </row>
    <row r="43" spans="1:18" s="477" customFormat="1">
      <c r="A43" s="7">
        <v>12.6</v>
      </c>
      <c r="B43" s="8"/>
      <c r="C43" s="8" t="s">
        <v>1731</v>
      </c>
      <c r="D43" s="190"/>
      <c r="E43" s="190"/>
      <c r="F43" s="672"/>
      <c r="G43" s="672"/>
      <c r="H43" s="672"/>
      <c r="I43" s="672"/>
      <c r="J43" s="672"/>
      <c r="K43" s="672"/>
      <c r="L43" s="672"/>
      <c r="M43" s="580"/>
      <c r="N43" s="672"/>
      <c r="O43" s="580">
        <f>SUM(O44:O45)</f>
        <v>0</v>
      </c>
      <c r="P43" s="672"/>
      <c r="Q43" s="672"/>
      <c r="R43" s="580">
        <f>SUM(R44:R45)</f>
        <v>0</v>
      </c>
    </row>
    <row r="44" spans="1:18" s="477" customFormat="1">
      <c r="A44" s="363" t="s">
        <v>1732</v>
      </c>
      <c r="B44" s="38" t="s">
        <v>869</v>
      </c>
      <c r="C44" s="38" t="s">
        <v>1733</v>
      </c>
      <c r="D44" s="199" t="s">
        <v>97</v>
      </c>
      <c r="E44" s="199" t="s">
        <v>849</v>
      </c>
      <c r="F44" s="818"/>
      <c r="G44" s="818"/>
      <c r="H44" s="818"/>
      <c r="I44" s="818"/>
      <c r="J44" s="818"/>
      <c r="K44" s="816"/>
      <c r="L44" s="744"/>
      <c r="M44" s="581">
        <f>L44/100000</f>
        <v>0</v>
      </c>
      <c r="N44" s="816"/>
      <c r="O44" s="1317">
        <f t="shared" ref="O44:O45" si="14">M44*N44</f>
        <v>0</v>
      </c>
      <c r="P44" s="816"/>
      <c r="Q44" s="814"/>
      <c r="R44" s="815"/>
    </row>
    <row r="45" spans="1:18" s="477" customFormat="1">
      <c r="A45" s="363" t="s">
        <v>1734</v>
      </c>
      <c r="B45" s="38"/>
      <c r="C45" s="38" t="s">
        <v>1475</v>
      </c>
      <c r="D45" s="199" t="s">
        <v>97</v>
      </c>
      <c r="E45" s="199" t="s">
        <v>849</v>
      </c>
      <c r="F45" s="818"/>
      <c r="G45" s="818"/>
      <c r="H45" s="818"/>
      <c r="I45" s="818"/>
      <c r="J45" s="818"/>
      <c r="K45" s="816"/>
      <c r="L45" s="744"/>
      <c r="M45" s="581">
        <f>L45/100000</f>
        <v>0</v>
      </c>
      <c r="N45" s="816"/>
      <c r="O45" s="1317">
        <f t="shared" si="14"/>
        <v>0</v>
      </c>
      <c r="P45" s="816"/>
      <c r="Q45" s="814"/>
      <c r="R45" s="815"/>
    </row>
    <row r="46" spans="1:18">
      <c r="A46" s="7">
        <v>12.7</v>
      </c>
      <c r="B46" s="8"/>
      <c r="C46" s="8" t="s">
        <v>1735</v>
      </c>
      <c r="D46" s="190"/>
      <c r="E46" s="190"/>
      <c r="F46" s="672"/>
      <c r="G46" s="672"/>
      <c r="H46" s="672"/>
      <c r="I46" s="672"/>
      <c r="J46" s="672"/>
      <c r="K46" s="672"/>
      <c r="L46" s="672"/>
      <c r="M46" s="580"/>
      <c r="N46" s="672"/>
      <c r="O46" s="580">
        <f>SUM(O47:O51)</f>
        <v>0</v>
      </c>
      <c r="P46" s="672"/>
      <c r="Q46" s="672"/>
      <c r="R46" s="580">
        <f>SUM(R47:R51)</f>
        <v>0</v>
      </c>
    </row>
    <row r="47" spans="1:18" ht="14.25">
      <c r="A47" s="145" t="s">
        <v>1736</v>
      </c>
      <c r="B47" s="38" t="s">
        <v>269</v>
      </c>
      <c r="C47" s="32" t="s">
        <v>1737</v>
      </c>
      <c r="D47" s="199" t="s">
        <v>77</v>
      </c>
      <c r="E47" s="199" t="s">
        <v>3200</v>
      </c>
      <c r="F47" s="1616"/>
      <c r="G47" s="1616"/>
      <c r="H47" s="1615"/>
      <c r="I47" s="1615"/>
      <c r="J47" s="1340"/>
      <c r="K47" s="1331"/>
      <c r="L47" s="1335"/>
      <c r="M47" s="1328">
        <f>L47/100000</f>
        <v>0</v>
      </c>
      <c r="N47" s="1325"/>
      <c r="O47" s="1329">
        <f t="shared" ref="O47:O51" si="15">M47*N47</f>
        <v>0</v>
      </c>
      <c r="P47" s="1334"/>
      <c r="Q47" s="145">
        <f>'ASHA Abstract'!J94</f>
        <v>0</v>
      </c>
      <c r="R47" s="583">
        <f>'ASHA Abstract'!K94</f>
        <v>0</v>
      </c>
    </row>
    <row r="48" spans="1:18">
      <c r="A48" s="145" t="s">
        <v>1738</v>
      </c>
      <c r="B48" s="38"/>
      <c r="C48" s="32" t="s">
        <v>3011</v>
      </c>
      <c r="D48" s="199" t="s">
        <v>77</v>
      </c>
      <c r="E48" s="199" t="s">
        <v>3200</v>
      </c>
      <c r="F48" s="818"/>
      <c r="G48" s="818"/>
      <c r="H48" s="818"/>
      <c r="I48" s="818"/>
      <c r="J48" s="818"/>
      <c r="K48" s="816"/>
      <c r="L48" s="744"/>
      <c r="M48" s="581">
        <f>L48/100000</f>
        <v>0</v>
      </c>
      <c r="N48" s="816"/>
      <c r="O48" s="1317">
        <f t="shared" si="15"/>
        <v>0</v>
      </c>
      <c r="P48" s="821"/>
      <c r="Q48" s="145">
        <f>'ASHA Abstract'!J95</f>
        <v>0</v>
      </c>
      <c r="R48" s="583">
        <f>'ASHA Abstract'!K95</f>
        <v>0</v>
      </c>
    </row>
    <row r="49" spans="1:18">
      <c r="A49" s="145" t="s">
        <v>3009</v>
      </c>
      <c r="B49" s="38"/>
      <c r="C49" s="32" t="s">
        <v>3012</v>
      </c>
      <c r="D49" s="199" t="s">
        <v>77</v>
      </c>
      <c r="E49" s="199" t="s">
        <v>3200</v>
      </c>
      <c r="F49" s="818"/>
      <c r="G49" s="818"/>
      <c r="H49" s="818"/>
      <c r="I49" s="818"/>
      <c r="J49" s="818"/>
      <c r="K49" s="816"/>
      <c r="L49" s="744"/>
      <c r="M49" s="581">
        <f>L49/100000</f>
        <v>0</v>
      </c>
      <c r="N49" s="816"/>
      <c r="O49" s="1317">
        <f t="shared" si="15"/>
        <v>0</v>
      </c>
      <c r="P49" s="821"/>
      <c r="Q49" s="145">
        <f>'ASHA Abstract'!J96</f>
        <v>0</v>
      </c>
      <c r="R49" s="583">
        <f>'ASHA Abstract'!K96</f>
        <v>0</v>
      </c>
    </row>
    <row r="50" spans="1:18">
      <c r="A50" s="145" t="s">
        <v>3010</v>
      </c>
      <c r="B50" s="38"/>
      <c r="C50" s="32" t="s">
        <v>3449</v>
      </c>
      <c r="D50" s="199" t="s">
        <v>77</v>
      </c>
      <c r="E50" s="199" t="s">
        <v>3200</v>
      </c>
      <c r="F50" s="818"/>
      <c r="G50" s="818"/>
      <c r="H50" s="818"/>
      <c r="I50" s="818"/>
      <c r="J50" s="818"/>
      <c r="K50" s="816"/>
      <c r="L50" s="744"/>
      <c r="M50" s="581">
        <f>L50/100000</f>
        <v>0</v>
      </c>
      <c r="N50" s="816"/>
      <c r="O50" s="1317">
        <f t="shared" si="15"/>
        <v>0</v>
      </c>
      <c r="P50" s="821"/>
      <c r="Q50" s="145">
        <f>'ASHA Abstract'!J97</f>
        <v>0</v>
      </c>
      <c r="R50" s="583">
        <f>'ASHA Abstract'!K97</f>
        <v>0</v>
      </c>
    </row>
    <row r="51" spans="1:18">
      <c r="A51" s="145" t="s">
        <v>3448</v>
      </c>
      <c r="B51" s="38"/>
      <c r="C51" s="32" t="s">
        <v>1475</v>
      </c>
      <c r="D51" s="199" t="s">
        <v>77</v>
      </c>
      <c r="E51" s="199" t="s">
        <v>3200</v>
      </c>
      <c r="F51" s="818"/>
      <c r="G51" s="818"/>
      <c r="H51" s="818"/>
      <c r="I51" s="818"/>
      <c r="J51" s="818"/>
      <c r="K51" s="816"/>
      <c r="L51" s="744"/>
      <c r="M51" s="581">
        <f>L51/100000</f>
        <v>0</v>
      </c>
      <c r="N51" s="816"/>
      <c r="O51" s="1317">
        <f t="shared" si="15"/>
        <v>0</v>
      </c>
      <c r="P51" s="821"/>
      <c r="Q51" s="145">
        <f>'ASHA Abstract'!J98</f>
        <v>0</v>
      </c>
      <c r="R51" s="583">
        <f>'ASHA Abstract'!K98</f>
        <v>0</v>
      </c>
    </row>
    <row r="52" spans="1:18" ht="22.5">
      <c r="A52" s="7">
        <v>12.8</v>
      </c>
      <c r="B52" s="8"/>
      <c r="C52" s="8" t="s">
        <v>3184</v>
      </c>
      <c r="D52" s="190"/>
      <c r="E52" s="190"/>
      <c r="F52" s="672"/>
      <c r="G52" s="672"/>
      <c r="H52" s="672"/>
      <c r="I52" s="672"/>
      <c r="J52" s="672"/>
      <c r="K52" s="672"/>
      <c r="L52" s="672"/>
      <c r="M52" s="580"/>
      <c r="N52" s="672"/>
      <c r="O52" s="580">
        <f>SUM(O53:O54)</f>
        <v>0</v>
      </c>
      <c r="P52" s="672"/>
      <c r="Q52" s="672"/>
      <c r="R52" s="580">
        <f>SUM(R53:R54)</f>
        <v>0</v>
      </c>
    </row>
    <row r="53" spans="1:18" ht="22.5">
      <c r="A53" s="145" t="s">
        <v>1739</v>
      </c>
      <c r="B53" s="38" t="s">
        <v>1584</v>
      </c>
      <c r="C53" s="34" t="s">
        <v>1740</v>
      </c>
      <c r="D53" s="200" t="s">
        <v>77</v>
      </c>
      <c r="E53" s="200" t="s">
        <v>4032</v>
      </c>
      <c r="F53" s="822"/>
      <c r="G53" s="822"/>
      <c r="H53" s="822"/>
      <c r="I53" s="822"/>
      <c r="J53" s="822"/>
      <c r="K53" s="816"/>
      <c r="L53" s="32"/>
      <c r="M53" s="581">
        <f>L53/100000</f>
        <v>0</v>
      </c>
      <c r="N53" s="816"/>
      <c r="O53" s="1317">
        <f t="shared" ref="O53" si="16">M53*N53</f>
        <v>0</v>
      </c>
      <c r="P53" s="821"/>
      <c r="Q53" s="145">
        <f>'Blood services &amp; Disorders Abs.'!J37</f>
        <v>0</v>
      </c>
      <c r="R53" s="583">
        <f>'Blood services &amp; Disorders Abs.'!K37</f>
        <v>0</v>
      </c>
    </row>
    <row r="54" spans="1:18" ht="14.25">
      <c r="A54" s="145" t="s">
        <v>1741</v>
      </c>
      <c r="B54" s="38"/>
      <c r="C54" s="34" t="s">
        <v>1475</v>
      </c>
      <c r="D54" s="200" t="s">
        <v>77</v>
      </c>
      <c r="E54" s="200" t="s">
        <v>4032</v>
      </c>
      <c r="F54" s="822"/>
      <c r="G54" s="822"/>
      <c r="H54" s="822"/>
      <c r="I54" s="822"/>
      <c r="J54" s="822"/>
      <c r="K54" s="1332"/>
      <c r="L54" s="1320"/>
      <c r="M54" s="1321">
        <f>L54/100000</f>
        <v>0</v>
      </c>
      <c r="N54" s="1319"/>
      <c r="O54" s="1322">
        <f>M54*N54</f>
        <v>0</v>
      </c>
      <c r="P54" s="1336"/>
      <c r="Q54" s="145">
        <f>'Blood services &amp; Disorders Abs.'!J38</f>
        <v>0</v>
      </c>
      <c r="R54" s="583">
        <f>'Blood services &amp; Disorders Abs.'!K38</f>
        <v>0</v>
      </c>
    </row>
    <row r="55" spans="1:18" ht="22.5">
      <c r="A55" s="7">
        <v>12.9</v>
      </c>
      <c r="B55" s="8"/>
      <c r="C55" s="8" t="s">
        <v>1742</v>
      </c>
      <c r="D55" s="190"/>
      <c r="E55" s="190"/>
      <c r="F55" s="672"/>
      <c r="G55" s="672"/>
      <c r="H55" s="672"/>
      <c r="I55" s="672"/>
      <c r="J55" s="672"/>
      <c r="K55" s="672"/>
      <c r="L55" s="672"/>
      <c r="M55" s="580"/>
      <c r="N55" s="672"/>
      <c r="O55" s="580">
        <f>SUM(O56:O59)</f>
        <v>0</v>
      </c>
      <c r="P55" s="672"/>
      <c r="Q55" s="672"/>
      <c r="R55" s="580">
        <f>SUM(R56:R59)</f>
        <v>0</v>
      </c>
    </row>
    <row r="56" spans="1:18" ht="15">
      <c r="A56" s="145" t="s">
        <v>1743</v>
      </c>
      <c r="B56" s="14" t="s">
        <v>1744</v>
      </c>
      <c r="C56" s="14" t="s">
        <v>1745</v>
      </c>
      <c r="D56" s="198" t="s">
        <v>77</v>
      </c>
      <c r="E56" s="198" t="s">
        <v>3555</v>
      </c>
      <c r="F56" s="1617"/>
      <c r="G56" s="1618"/>
      <c r="H56" s="1615"/>
      <c r="I56" s="1615"/>
      <c r="J56" s="1619"/>
      <c r="K56" s="1618"/>
      <c r="L56" s="1620"/>
      <c r="M56" s="1328">
        <f>L56/100000</f>
        <v>0</v>
      </c>
      <c r="N56" s="1617"/>
      <c r="O56" s="1329">
        <f t="shared" ref="O56:O59" si="17">M56*N56</f>
        <v>0</v>
      </c>
      <c r="P56" s="1054"/>
      <c r="Q56" s="145">
        <f>'HMIS-MCTS Abstract'!J12</f>
        <v>0</v>
      </c>
      <c r="R56" s="583">
        <f>'HMIS-MCTS Abstract'!K12</f>
        <v>0</v>
      </c>
    </row>
    <row r="57" spans="1:18" ht="15">
      <c r="A57" s="145" t="s">
        <v>1746</v>
      </c>
      <c r="B57" s="14" t="s">
        <v>1747</v>
      </c>
      <c r="C57" s="14" t="s">
        <v>1748</v>
      </c>
      <c r="D57" s="198" t="s">
        <v>77</v>
      </c>
      <c r="E57" s="198" t="s">
        <v>3555</v>
      </c>
      <c r="F57" s="1621"/>
      <c r="G57" s="1622"/>
      <c r="H57" s="1615"/>
      <c r="I57" s="1615"/>
      <c r="J57" s="1622"/>
      <c r="K57" s="1618"/>
      <c r="L57" s="1623"/>
      <c r="M57" s="1328">
        <f>L57/100000</f>
        <v>0</v>
      </c>
      <c r="N57" s="1617"/>
      <c r="O57" s="1329">
        <f t="shared" si="17"/>
        <v>0</v>
      </c>
      <c r="P57" s="1054"/>
      <c r="Q57" s="145">
        <f>'HMIS-MCTS Abstract'!J13</f>
        <v>0</v>
      </c>
      <c r="R57" s="583">
        <f>'HMIS-MCTS Abstract'!K13</f>
        <v>0</v>
      </c>
    </row>
    <row r="58" spans="1:18" ht="22.5">
      <c r="A58" s="145" t="s">
        <v>1749</v>
      </c>
      <c r="B58" s="14" t="s">
        <v>1750</v>
      </c>
      <c r="C58" s="14" t="s">
        <v>1751</v>
      </c>
      <c r="D58" s="198" t="s">
        <v>77</v>
      </c>
      <c r="E58" s="198" t="s">
        <v>3555</v>
      </c>
      <c r="F58" s="1617"/>
      <c r="G58" s="1618"/>
      <c r="H58" s="1615"/>
      <c r="I58" s="1615"/>
      <c r="J58" s="1619"/>
      <c r="K58" s="1618"/>
      <c r="L58" s="1624"/>
      <c r="M58" s="1328">
        <f>L58/100000</f>
        <v>0</v>
      </c>
      <c r="N58" s="1617"/>
      <c r="O58" s="1329">
        <f t="shared" si="17"/>
        <v>0</v>
      </c>
      <c r="P58" s="1054"/>
      <c r="Q58" s="145">
        <f>'HMIS-MCTS Abstract'!J14</f>
        <v>0</v>
      </c>
      <c r="R58" s="583">
        <f>'HMIS-MCTS Abstract'!K14</f>
        <v>0</v>
      </c>
    </row>
    <row r="59" spans="1:18">
      <c r="A59" s="145" t="s">
        <v>1752</v>
      </c>
      <c r="B59" s="14"/>
      <c r="C59" s="14" t="s">
        <v>1475</v>
      </c>
      <c r="D59" s="198" t="s">
        <v>77</v>
      </c>
      <c r="E59" s="198" t="s">
        <v>3555</v>
      </c>
      <c r="F59" s="822"/>
      <c r="G59" s="822"/>
      <c r="H59" s="822"/>
      <c r="I59" s="822"/>
      <c r="J59" s="822"/>
      <c r="K59" s="816"/>
      <c r="L59" s="1625"/>
      <c r="M59" s="581">
        <f>L59/100000</f>
        <v>0</v>
      </c>
      <c r="N59" s="816"/>
      <c r="O59" s="1317">
        <f t="shared" si="17"/>
        <v>0</v>
      </c>
      <c r="P59" s="821"/>
      <c r="Q59" s="145">
        <f>'HMIS-MCTS Abstract'!J15</f>
        <v>0</v>
      </c>
      <c r="R59" s="583">
        <f>'HMIS-MCTS Abstract'!K15</f>
        <v>0</v>
      </c>
    </row>
    <row r="60" spans="1:18" ht="22.5">
      <c r="A60" s="113">
        <v>12.1</v>
      </c>
      <c r="B60" s="8"/>
      <c r="C60" s="8" t="s">
        <v>1753</v>
      </c>
      <c r="D60" s="190"/>
      <c r="E60" s="190"/>
      <c r="F60" s="672"/>
      <c r="G60" s="672"/>
      <c r="H60" s="672"/>
      <c r="I60" s="672"/>
      <c r="J60" s="672"/>
      <c r="K60" s="672"/>
      <c r="L60" s="672"/>
      <c r="M60" s="580"/>
      <c r="N60" s="672"/>
      <c r="O60" s="580">
        <f>SUM(O61:O62)</f>
        <v>0</v>
      </c>
      <c r="P60" s="672"/>
      <c r="Q60" s="672"/>
      <c r="R60" s="580">
        <f>SUM(R61:R62)</f>
        <v>0</v>
      </c>
    </row>
    <row r="61" spans="1:18" ht="33.75">
      <c r="A61" s="145" t="s">
        <v>1754</v>
      </c>
      <c r="B61" s="14" t="s">
        <v>1755</v>
      </c>
      <c r="C61" s="32" t="s">
        <v>1756</v>
      </c>
      <c r="D61" s="199" t="s">
        <v>77</v>
      </c>
      <c r="E61" s="199" t="s">
        <v>223</v>
      </c>
      <c r="F61" s="1340"/>
      <c r="G61" s="1340"/>
      <c r="H61" s="1615"/>
      <c r="I61" s="1615"/>
      <c r="J61" s="1340"/>
      <c r="K61" s="1331"/>
      <c r="L61" s="1325"/>
      <c r="M61" s="1328">
        <f>L61/100000</f>
        <v>0</v>
      </c>
      <c r="N61" s="1325"/>
      <c r="O61" s="1329">
        <f t="shared" ref="O61:O62" si="18">M61*N61</f>
        <v>0</v>
      </c>
      <c r="P61" s="1337"/>
      <c r="Q61" s="145">
        <f>'RMCH+A Abstract'!J536</f>
        <v>0</v>
      </c>
      <c r="R61" s="583">
        <f>'RMCH+A Abstract'!K536</f>
        <v>0</v>
      </c>
    </row>
    <row r="62" spans="1:18">
      <c r="A62" s="145" t="s">
        <v>1757</v>
      </c>
      <c r="B62" s="14"/>
      <c r="C62" s="32" t="s">
        <v>1475</v>
      </c>
      <c r="D62" s="199" t="s">
        <v>77</v>
      </c>
      <c r="E62" s="199" t="s">
        <v>223</v>
      </c>
      <c r="F62" s="818"/>
      <c r="G62" s="818"/>
      <c r="H62" s="818"/>
      <c r="I62" s="818"/>
      <c r="J62" s="818"/>
      <c r="K62" s="816"/>
      <c r="L62" s="1625"/>
      <c r="M62" s="581">
        <f>L62/100000</f>
        <v>0</v>
      </c>
      <c r="N62" s="816"/>
      <c r="O62" s="1317">
        <f t="shared" si="18"/>
        <v>0</v>
      </c>
      <c r="P62" s="821"/>
      <c r="Q62" s="145">
        <f>'RMCH+A Abstract'!J537</f>
        <v>0</v>
      </c>
      <c r="R62" s="583">
        <f>'RMCH+A Abstract'!K537</f>
        <v>0</v>
      </c>
    </row>
    <row r="63" spans="1:18">
      <c r="A63" s="7">
        <v>12.11</v>
      </c>
      <c r="B63" s="8"/>
      <c r="C63" s="8" t="s">
        <v>1758</v>
      </c>
      <c r="D63" s="190"/>
      <c r="E63" s="190"/>
      <c r="F63" s="672"/>
      <c r="G63" s="672"/>
      <c r="H63" s="672"/>
      <c r="I63" s="672"/>
      <c r="J63" s="672"/>
      <c r="K63" s="672"/>
      <c r="L63" s="672"/>
      <c r="M63" s="580"/>
      <c r="N63" s="672"/>
      <c r="O63" s="580">
        <f>SUM(O64:O66)</f>
        <v>0</v>
      </c>
      <c r="P63" s="672"/>
      <c r="Q63" s="672"/>
      <c r="R63" s="580">
        <f>SUM(R64:R66)</f>
        <v>0</v>
      </c>
    </row>
    <row r="64" spans="1:18" ht="22.5">
      <c r="A64" s="145" t="s">
        <v>1759</v>
      </c>
      <c r="B64" s="139" t="s">
        <v>1760</v>
      </c>
      <c r="C64" s="139" t="s">
        <v>1761</v>
      </c>
      <c r="D64" s="198" t="s">
        <v>120</v>
      </c>
      <c r="E64" s="198" t="s">
        <v>1762</v>
      </c>
      <c r="F64" s="822"/>
      <c r="G64" s="822"/>
      <c r="H64" s="822"/>
      <c r="I64" s="822"/>
      <c r="J64" s="822"/>
      <c r="K64" s="816"/>
      <c r="L64" s="823"/>
      <c r="M64" s="581">
        <f>L64/100000</f>
        <v>0</v>
      </c>
      <c r="N64" s="816"/>
      <c r="O64" s="558">
        <f t="shared" ref="O64:O66" si="19">M64*N64</f>
        <v>0</v>
      </c>
      <c r="P64" s="821"/>
      <c r="Q64" s="145">
        <f>'NVBDCP Abstract'!J108</f>
        <v>0</v>
      </c>
      <c r="R64" s="583">
        <f>'NVBDCP Abstract'!K108</f>
        <v>0</v>
      </c>
    </row>
    <row r="65" spans="1:18" ht="22.5">
      <c r="A65" s="145" t="s">
        <v>1763</v>
      </c>
      <c r="B65" s="140" t="s">
        <v>1764</v>
      </c>
      <c r="C65" s="139" t="s">
        <v>1765</v>
      </c>
      <c r="D65" s="198" t="s">
        <v>120</v>
      </c>
      <c r="E65" s="198" t="s">
        <v>1766</v>
      </c>
      <c r="F65" s="822"/>
      <c r="G65" s="822"/>
      <c r="H65" s="822"/>
      <c r="I65" s="822"/>
      <c r="J65" s="822"/>
      <c r="K65" s="816"/>
      <c r="L65" s="823"/>
      <c r="M65" s="581">
        <f>L65/100000</f>
        <v>0</v>
      </c>
      <c r="N65" s="816"/>
      <c r="O65" s="558">
        <f t="shared" si="19"/>
        <v>0</v>
      </c>
      <c r="P65" s="821"/>
      <c r="Q65" s="145">
        <f>'NVBDCP Abstract'!J109</f>
        <v>0</v>
      </c>
      <c r="R65" s="583">
        <f>'NVBDCP Abstract'!K109</f>
        <v>0</v>
      </c>
    </row>
    <row r="66" spans="1:18">
      <c r="A66" s="145" t="s">
        <v>1767</v>
      </c>
      <c r="B66" s="140"/>
      <c r="C66" s="139" t="s">
        <v>1475</v>
      </c>
      <c r="D66" s="198" t="s">
        <v>120</v>
      </c>
      <c r="E66" s="198" t="s">
        <v>1766</v>
      </c>
      <c r="F66" s="822"/>
      <c r="G66" s="822"/>
      <c r="H66" s="822"/>
      <c r="I66" s="822"/>
      <c r="J66" s="822"/>
      <c r="K66" s="816"/>
      <c r="L66" s="823"/>
      <c r="M66" s="581">
        <f>L66/100000</f>
        <v>0</v>
      </c>
      <c r="N66" s="816"/>
      <c r="O66" s="558">
        <f t="shared" si="19"/>
        <v>0</v>
      </c>
      <c r="P66" s="821"/>
      <c r="Q66" s="145">
        <f>'NVBDCP Abstract'!J110</f>
        <v>0</v>
      </c>
      <c r="R66" s="583">
        <f>'NVBDCP Abstract'!K110</f>
        <v>0</v>
      </c>
    </row>
    <row r="67" spans="1:18">
      <c r="A67" s="7">
        <v>12.12</v>
      </c>
      <c r="B67" s="8"/>
      <c r="C67" s="8" t="s">
        <v>1768</v>
      </c>
      <c r="D67" s="190"/>
      <c r="E67" s="190"/>
      <c r="F67" s="672"/>
      <c r="G67" s="672"/>
      <c r="H67" s="672"/>
      <c r="I67" s="672"/>
      <c r="J67" s="672"/>
      <c r="K67" s="672"/>
      <c r="L67" s="672"/>
      <c r="M67" s="580"/>
      <c r="N67" s="672"/>
      <c r="O67" s="580">
        <f>O68</f>
        <v>0</v>
      </c>
      <c r="P67" s="672"/>
      <c r="Q67" s="672"/>
      <c r="R67" s="580">
        <f>R68</f>
        <v>0</v>
      </c>
    </row>
    <row r="68" spans="1:18" ht="14.25">
      <c r="A68" s="145" t="s">
        <v>1769</v>
      </c>
      <c r="B68" s="141" t="s">
        <v>1770</v>
      </c>
      <c r="C68" s="142" t="s">
        <v>1771</v>
      </c>
      <c r="D68" s="198" t="s">
        <v>120</v>
      </c>
      <c r="E68" s="198" t="s">
        <v>156</v>
      </c>
      <c r="F68" s="1540"/>
      <c r="G68" s="1540"/>
      <c r="H68" s="1626"/>
      <c r="I68" s="1626"/>
      <c r="J68" s="1540"/>
      <c r="K68" s="1338"/>
      <c r="L68" s="824"/>
      <c r="M68" s="1339">
        <f>L68/100000</f>
        <v>0</v>
      </c>
      <c r="N68" s="817"/>
      <c r="O68" s="1276">
        <f t="shared" ref="O68" si="20">M68*N68</f>
        <v>0</v>
      </c>
      <c r="P68" s="1336"/>
      <c r="Q68" s="145">
        <f>'NLEP Abstract'!J41</f>
        <v>0</v>
      </c>
      <c r="R68" s="583">
        <f>'NLEP Abstract'!K41</f>
        <v>0</v>
      </c>
    </row>
    <row r="69" spans="1:18">
      <c r="A69" s="7">
        <v>12.13</v>
      </c>
      <c r="B69" s="8"/>
      <c r="C69" s="8" t="s">
        <v>1772</v>
      </c>
      <c r="D69" s="190"/>
      <c r="E69" s="190"/>
      <c r="F69" s="672"/>
      <c r="G69" s="672"/>
      <c r="H69" s="672"/>
      <c r="I69" s="672"/>
      <c r="J69" s="672"/>
      <c r="K69" s="672"/>
      <c r="L69" s="672"/>
      <c r="M69" s="580"/>
      <c r="N69" s="672"/>
      <c r="O69" s="580">
        <f>SUM(O70:O71)</f>
        <v>0</v>
      </c>
      <c r="P69" s="672"/>
      <c r="Q69" s="672"/>
      <c r="R69" s="580">
        <f>SUM(R70:R71)</f>
        <v>0</v>
      </c>
    </row>
    <row r="70" spans="1:18" ht="14.25">
      <c r="A70" s="145" t="s">
        <v>1773</v>
      </c>
      <c r="B70" s="139" t="s">
        <v>1623</v>
      </c>
      <c r="C70" s="139" t="s">
        <v>1774</v>
      </c>
      <c r="D70" s="198" t="s">
        <v>120</v>
      </c>
      <c r="E70" s="198" t="s">
        <v>472</v>
      </c>
      <c r="F70" s="1340"/>
      <c r="G70" s="1340"/>
      <c r="H70" s="1615"/>
      <c r="I70" s="1615"/>
      <c r="J70" s="1340"/>
      <c r="K70" s="1341"/>
      <c r="L70" s="1342"/>
      <c r="M70" s="1328">
        <f>L70/100000</f>
        <v>0</v>
      </c>
      <c r="N70" s="1325"/>
      <c r="O70" s="1329">
        <f t="shared" ref="O70:O71" si="21">M70*N70</f>
        <v>0</v>
      </c>
      <c r="P70" s="821"/>
      <c r="Q70" s="145">
        <f>'RNTCP Abstract'!J48</f>
        <v>0</v>
      </c>
      <c r="R70" s="583">
        <f>'RNTCP Abstract'!K48</f>
        <v>0</v>
      </c>
    </row>
    <row r="71" spans="1:18" ht="14.25">
      <c r="A71" s="145" t="s">
        <v>1775</v>
      </c>
      <c r="B71" s="139" t="s">
        <v>1776</v>
      </c>
      <c r="C71" s="139" t="s">
        <v>34</v>
      </c>
      <c r="D71" s="198" t="s">
        <v>120</v>
      </c>
      <c r="E71" s="198" t="s">
        <v>472</v>
      </c>
      <c r="F71" s="1340"/>
      <c r="G71" s="1340"/>
      <c r="H71" s="1615"/>
      <c r="I71" s="1615"/>
      <c r="J71" s="1340"/>
      <c r="K71" s="1331"/>
      <c r="L71" s="1325"/>
      <c r="M71" s="1328">
        <f>L71/100000</f>
        <v>0</v>
      </c>
      <c r="N71" s="1325"/>
      <c r="O71" s="1329">
        <f t="shared" si="21"/>
        <v>0</v>
      </c>
      <c r="P71" s="821"/>
      <c r="Q71" s="145">
        <f>'RNTCP Abstract'!J49</f>
        <v>0</v>
      </c>
      <c r="R71" s="583">
        <f>'RNTCP Abstract'!K49</f>
        <v>0</v>
      </c>
    </row>
    <row r="72" spans="1:18">
      <c r="A72" s="7">
        <v>12.14</v>
      </c>
      <c r="B72" s="8"/>
      <c r="C72" s="8" t="s">
        <v>1777</v>
      </c>
      <c r="D72" s="190"/>
      <c r="E72" s="190"/>
      <c r="F72" s="672"/>
      <c r="G72" s="672"/>
      <c r="H72" s="672"/>
      <c r="I72" s="672"/>
      <c r="J72" s="672"/>
      <c r="K72" s="672"/>
      <c r="L72" s="672"/>
      <c r="M72" s="580"/>
      <c r="N72" s="672"/>
      <c r="O72" s="580">
        <f>SUM(O73:O74)</f>
        <v>0</v>
      </c>
      <c r="P72" s="672"/>
      <c r="Q72" s="672"/>
      <c r="R72" s="580">
        <f>SUM(R73:R74)</f>
        <v>0</v>
      </c>
    </row>
    <row r="73" spans="1:18" ht="22.5">
      <c r="A73" s="145" t="s">
        <v>1778</v>
      </c>
      <c r="B73" s="14" t="s">
        <v>1779</v>
      </c>
      <c r="C73" s="32" t="s">
        <v>1780</v>
      </c>
      <c r="D73" s="199" t="s">
        <v>92</v>
      </c>
      <c r="E73" s="199" t="s">
        <v>164</v>
      </c>
      <c r="F73" s="1340"/>
      <c r="G73" s="1340"/>
      <c r="H73" s="1615"/>
      <c r="I73" s="1615"/>
      <c r="J73" s="1340"/>
      <c r="K73" s="1335"/>
      <c r="L73" s="1325"/>
      <c r="M73" s="1328">
        <f>L73/100000</f>
        <v>0</v>
      </c>
      <c r="N73" s="1325"/>
      <c r="O73" s="1329">
        <f t="shared" ref="O73:O74" si="22">M73*N73</f>
        <v>0</v>
      </c>
      <c r="P73" s="1335"/>
      <c r="Q73" s="145">
        <f>'NTCP Abstract'!J53</f>
        <v>0</v>
      </c>
      <c r="R73" s="583">
        <f>'NTCP Abstract'!K53</f>
        <v>0</v>
      </c>
    </row>
    <row r="74" spans="1:18">
      <c r="A74" s="145" t="s">
        <v>1781</v>
      </c>
      <c r="B74" s="14"/>
      <c r="C74" s="32" t="s">
        <v>1475</v>
      </c>
      <c r="D74" s="199" t="s">
        <v>92</v>
      </c>
      <c r="E74" s="199" t="s">
        <v>164</v>
      </c>
      <c r="F74" s="818"/>
      <c r="G74" s="818"/>
      <c r="H74" s="818"/>
      <c r="I74" s="818"/>
      <c r="J74" s="818"/>
      <c r="K74" s="816"/>
      <c r="L74" s="1625"/>
      <c r="M74" s="581">
        <f>L74/100000</f>
        <v>0</v>
      </c>
      <c r="N74" s="816"/>
      <c r="O74" s="1317">
        <f t="shared" si="22"/>
        <v>0</v>
      </c>
      <c r="P74" s="821"/>
      <c r="Q74" s="145">
        <f>'NTCP Abstract'!J54</f>
        <v>0</v>
      </c>
      <c r="R74" s="583">
        <f>'NTCP Abstract'!K54</f>
        <v>0</v>
      </c>
    </row>
    <row r="75" spans="1:18">
      <c r="A75" s="7">
        <v>12.15</v>
      </c>
      <c r="B75" s="8"/>
      <c r="C75" s="8" t="s">
        <v>1782</v>
      </c>
      <c r="D75" s="190"/>
      <c r="E75" s="190"/>
      <c r="F75" s="672"/>
      <c r="G75" s="672"/>
      <c r="H75" s="672"/>
      <c r="I75" s="672"/>
      <c r="J75" s="672"/>
      <c r="K75" s="672"/>
      <c r="L75" s="672"/>
      <c r="M75" s="580"/>
      <c r="N75" s="672"/>
      <c r="O75" s="580">
        <f>SUM(O76:O79)</f>
        <v>0</v>
      </c>
      <c r="P75" s="672"/>
      <c r="Q75" s="672"/>
      <c r="R75" s="580">
        <f>SUM(R76:R79)</f>
        <v>0</v>
      </c>
    </row>
    <row r="76" spans="1:18">
      <c r="A76" s="145" t="s">
        <v>1783</v>
      </c>
      <c r="B76" s="143" t="s">
        <v>1784</v>
      </c>
      <c r="C76" s="144" t="s">
        <v>1785</v>
      </c>
      <c r="D76" s="199" t="s">
        <v>92</v>
      </c>
      <c r="E76" s="199" t="s">
        <v>517</v>
      </c>
      <c r="F76" s="818"/>
      <c r="G76" s="818"/>
      <c r="H76" s="818"/>
      <c r="I76" s="818"/>
      <c r="J76" s="818"/>
      <c r="K76" s="816"/>
      <c r="L76" s="1625"/>
      <c r="M76" s="581">
        <f>L76/100000</f>
        <v>0</v>
      </c>
      <c r="N76" s="816"/>
      <c r="O76" s="1317">
        <f t="shared" ref="O76:O78" si="23">M76*N76</f>
        <v>0</v>
      </c>
      <c r="P76" s="821"/>
      <c r="Q76" s="145">
        <f>'NPCDCS Abstract'!J69</f>
        <v>0</v>
      </c>
      <c r="R76" s="583">
        <f>'NPCDCS Abstract'!K69</f>
        <v>0</v>
      </c>
    </row>
    <row r="77" spans="1:18" ht="22.5">
      <c r="A77" s="145" t="s">
        <v>1786</v>
      </c>
      <c r="B77" s="143" t="s">
        <v>1787</v>
      </c>
      <c r="C77" s="144" t="s">
        <v>1788</v>
      </c>
      <c r="D77" s="199" t="s">
        <v>92</v>
      </c>
      <c r="E77" s="199" t="s">
        <v>517</v>
      </c>
      <c r="F77" s="818"/>
      <c r="G77" s="818"/>
      <c r="H77" s="818"/>
      <c r="I77" s="818"/>
      <c r="J77" s="818"/>
      <c r="K77" s="816"/>
      <c r="L77" s="1625"/>
      <c r="M77" s="581">
        <f>L77/100000</f>
        <v>0</v>
      </c>
      <c r="N77" s="816"/>
      <c r="O77" s="1333">
        <f t="shared" si="23"/>
        <v>0</v>
      </c>
      <c r="P77" s="816"/>
      <c r="Q77" s="145">
        <f>'NPCDCS Abstract'!J70</f>
        <v>0</v>
      </c>
      <c r="R77" s="583">
        <f>'NPCDCS Abstract'!K70</f>
        <v>0</v>
      </c>
    </row>
    <row r="78" spans="1:18" ht="33.75">
      <c r="A78" s="145" t="s">
        <v>1789</v>
      </c>
      <c r="B78" s="143"/>
      <c r="C78" s="466" t="s">
        <v>3026</v>
      </c>
      <c r="D78" s="198" t="s">
        <v>92</v>
      </c>
      <c r="E78" s="198" t="s">
        <v>3044</v>
      </c>
      <c r="F78" s="818"/>
      <c r="G78" s="818"/>
      <c r="H78" s="818"/>
      <c r="I78" s="818"/>
      <c r="J78" s="818"/>
      <c r="K78" s="1627"/>
      <c r="L78" s="1628"/>
      <c r="M78" s="581">
        <f>L78/100000</f>
        <v>0</v>
      </c>
      <c r="N78" s="1629"/>
      <c r="O78" s="1333">
        <f t="shared" si="23"/>
        <v>0</v>
      </c>
      <c r="P78" s="1343"/>
      <c r="Q78" s="145">
        <f>'NPCDCS Abstract'!J71</f>
        <v>0</v>
      </c>
      <c r="R78" s="583">
        <f>'NPCDCS Abstract'!K71</f>
        <v>0</v>
      </c>
    </row>
    <row r="79" spans="1:18">
      <c r="A79" s="145" t="s">
        <v>3451</v>
      </c>
      <c r="B79" s="143"/>
      <c r="C79" s="144" t="s">
        <v>1475</v>
      </c>
      <c r="D79" s="199" t="s">
        <v>92</v>
      </c>
      <c r="E79" s="199" t="s">
        <v>517</v>
      </c>
      <c r="F79" s="818"/>
      <c r="G79" s="818"/>
      <c r="H79" s="818"/>
      <c r="I79" s="818"/>
      <c r="J79" s="818"/>
      <c r="K79" s="816"/>
      <c r="L79" s="1625"/>
      <c r="M79" s="581">
        <f>L79/100000</f>
        <v>0</v>
      </c>
      <c r="N79" s="821"/>
      <c r="O79" s="1317">
        <f t="shared" ref="O79" si="24">M79*N79</f>
        <v>0</v>
      </c>
      <c r="P79" s="821"/>
      <c r="Q79" s="145">
        <f>'NPCDCS Abstract'!J72</f>
        <v>0</v>
      </c>
      <c r="R79" s="583">
        <f>'NPCDCS Abstract'!K72</f>
        <v>0</v>
      </c>
    </row>
    <row r="80" spans="1:18">
      <c r="A80" s="7">
        <v>12.16</v>
      </c>
      <c r="B80" s="8"/>
      <c r="C80" s="8" t="s">
        <v>3450</v>
      </c>
      <c r="D80" s="190"/>
      <c r="E80" s="190"/>
      <c r="F80" s="672"/>
      <c r="G80" s="672"/>
      <c r="H80" s="672"/>
      <c r="I80" s="672"/>
      <c r="J80" s="672"/>
      <c r="K80" s="672"/>
      <c r="L80" s="672"/>
      <c r="M80" s="580"/>
      <c r="N80" s="672"/>
      <c r="O80" s="580">
        <f>O81</f>
        <v>0</v>
      </c>
      <c r="P80" s="672"/>
      <c r="Q80" s="672"/>
      <c r="R80" s="580">
        <f>R81</f>
        <v>0</v>
      </c>
    </row>
    <row r="81" spans="1:18" s="477" customFormat="1">
      <c r="A81" s="31" t="s">
        <v>1791</v>
      </c>
      <c r="B81" s="42"/>
      <c r="C81" s="732"/>
      <c r="D81" s="189"/>
      <c r="E81" s="189"/>
      <c r="F81" s="732"/>
      <c r="G81" s="732"/>
      <c r="H81" s="732"/>
      <c r="I81" s="732"/>
      <c r="J81" s="732"/>
      <c r="K81" s="732"/>
      <c r="L81" s="732"/>
      <c r="M81" s="581">
        <f>L81/100000</f>
        <v>0</v>
      </c>
      <c r="N81" s="821"/>
      <c r="O81" s="558">
        <f t="shared" ref="O81" si="25">M81*N81</f>
        <v>0</v>
      </c>
      <c r="P81" s="732"/>
      <c r="Q81" s="14">
        <f>'H&amp;WC Abstract'!J33</f>
        <v>0</v>
      </c>
      <c r="R81" s="33">
        <f>'H&amp;WC Abstract'!K33</f>
        <v>0</v>
      </c>
    </row>
    <row r="82" spans="1:18">
      <c r="A82" s="7">
        <v>12.17</v>
      </c>
      <c r="B82" s="8"/>
      <c r="C82" s="8" t="s">
        <v>1790</v>
      </c>
      <c r="D82" s="190"/>
      <c r="E82" s="190"/>
      <c r="F82" s="672"/>
      <c r="G82" s="672"/>
      <c r="H82" s="672"/>
      <c r="I82" s="672"/>
      <c r="J82" s="672"/>
      <c r="K82" s="672"/>
      <c r="L82" s="672"/>
      <c r="M82" s="580"/>
      <c r="N82" s="672"/>
      <c r="O82" s="580">
        <f>SUM(O83:O84)</f>
        <v>0</v>
      </c>
      <c r="P82" s="672"/>
      <c r="Q82" s="672"/>
      <c r="R82" s="580">
        <f>SUM(R83:R84)</f>
        <v>0</v>
      </c>
    </row>
    <row r="83" spans="1:18" ht="22.5">
      <c r="A83" s="145" t="s">
        <v>3013</v>
      </c>
      <c r="B83" s="38" t="s">
        <v>1792</v>
      </c>
      <c r="C83" s="38" t="s">
        <v>3185</v>
      </c>
      <c r="D83" s="198" t="s">
        <v>77</v>
      </c>
      <c r="E83" s="198" t="s">
        <v>77</v>
      </c>
      <c r="F83" s="822"/>
      <c r="G83" s="822"/>
      <c r="H83" s="822"/>
      <c r="I83" s="822"/>
      <c r="J83" s="822"/>
      <c r="K83" s="816"/>
      <c r="L83" s="825"/>
      <c r="M83" s="581">
        <f>L83/100000</f>
        <v>0</v>
      </c>
      <c r="N83" s="821"/>
      <c r="O83" s="558">
        <f t="shared" ref="O83:O84" si="26">M83*N83</f>
        <v>0</v>
      </c>
      <c r="P83" s="821"/>
      <c r="Q83" s="814"/>
      <c r="R83" s="815"/>
    </row>
    <row r="84" spans="1:18">
      <c r="A84" s="145" t="s">
        <v>3014</v>
      </c>
      <c r="B84" s="145"/>
      <c r="C84" s="145" t="s">
        <v>1475</v>
      </c>
      <c r="D84" s="198"/>
      <c r="E84" s="198"/>
      <c r="F84" s="816"/>
      <c r="G84" s="816"/>
      <c r="H84" s="816"/>
      <c r="I84" s="816"/>
      <c r="J84" s="816"/>
      <c r="K84" s="816"/>
      <c r="L84" s="825"/>
      <c r="M84" s="581">
        <f>L84/100000</f>
        <v>0</v>
      </c>
      <c r="N84" s="821"/>
      <c r="O84" s="558">
        <f t="shared" si="26"/>
        <v>0</v>
      </c>
      <c r="P84" s="821"/>
      <c r="Q84" s="814"/>
      <c r="R84" s="815"/>
    </row>
    <row r="85" spans="1:18">
      <c r="A85" s="7">
        <v>12.18</v>
      </c>
      <c r="B85" s="8"/>
      <c r="C85" s="8" t="s">
        <v>1790</v>
      </c>
      <c r="D85" s="190"/>
      <c r="E85" s="190"/>
      <c r="F85" s="672"/>
      <c r="G85" s="672"/>
      <c r="H85" s="672"/>
      <c r="I85" s="672"/>
      <c r="J85" s="672"/>
      <c r="K85" s="672"/>
      <c r="L85" s="672"/>
      <c r="M85" s="580"/>
      <c r="N85" s="672"/>
      <c r="O85" s="580">
        <f>SUM(O86:O87)</f>
        <v>0</v>
      </c>
      <c r="P85" s="672"/>
      <c r="Q85" s="672"/>
      <c r="R85" s="580">
        <f>SUM(R86:R87)</f>
        <v>0</v>
      </c>
    </row>
    <row r="86" spans="1:18" ht="22.5">
      <c r="A86" s="145" t="s">
        <v>4592</v>
      </c>
      <c r="B86" s="38" t="s">
        <v>1792</v>
      </c>
      <c r="C86" s="279" t="s">
        <v>4129</v>
      </c>
      <c r="D86" s="1498" t="s">
        <v>77</v>
      </c>
      <c r="E86" s="1499" t="s">
        <v>1279</v>
      </c>
      <c r="F86" s="820"/>
      <c r="G86" s="820"/>
      <c r="H86" s="820"/>
      <c r="I86" s="820"/>
      <c r="J86" s="820"/>
      <c r="K86" s="821"/>
      <c r="L86" s="825"/>
      <c r="M86" s="581">
        <f>L86/100000</f>
        <v>0</v>
      </c>
      <c r="N86" s="821"/>
      <c r="O86" s="558">
        <f t="shared" ref="O86:O87" si="27">M86*N86</f>
        <v>0</v>
      </c>
      <c r="P86" s="821"/>
      <c r="Q86" s="814">
        <f>'RMCH+A Abstract'!J491</f>
        <v>0</v>
      </c>
      <c r="R86" s="815">
        <f>'RMCH+A Abstract'!K491</f>
        <v>0</v>
      </c>
    </row>
    <row r="87" spans="1:18">
      <c r="A87" s="145" t="s">
        <v>4593</v>
      </c>
      <c r="B87" s="145"/>
      <c r="C87" s="378" t="s">
        <v>4130</v>
      </c>
      <c r="D87" s="1498" t="s">
        <v>77</v>
      </c>
      <c r="E87" s="1499" t="s">
        <v>1279</v>
      </c>
      <c r="F87" s="821"/>
      <c r="G87" s="821"/>
      <c r="H87" s="821"/>
      <c r="I87" s="821"/>
      <c r="J87" s="821"/>
      <c r="K87" s="821"/>
      <c r="L87" s="825"/>
      <c r="M87" s="581">
        <f>L87/100000</f>
        <v>0</v>
      </c>
      <c r="N87" s="821"/>
      <c r="O87" s="558">
        <f t="shared" si="27"/>
        <v>0</v>
      </c>
      <c r="P87" s="821"/>
      <c r="Q87" s="814">
        <f>'RMCH+A Abstract'!J492</f>
        <v>0</v>
      </c>
      <c r="R87" s="815">
        <f>'RMCH+A Abstract'!K492</f>
        <v>0</v>
      </c>
    </row>
    <row r="88" spans="1:18">
      <c r="M88" s="1630"/>
    </row>
    <row r="89" spans="1:18">
      <c r="M89" s="1630"/>
    </row>
    <row r="90" spans="1:18">
      <c r="M90" s="1630"/>
    </row>
    <row r="91" spans="1:18">
      <c r="M91" s="1630"/>
    </row>
    <row r="92" spans="1:18">
      <c r="M92" s="1630"/>
    </row>
  </sheetData>
  <sheetProtection formatCells="0" formatColumns="0" formatRows="0" autoFilter="0"/>
  <autoFilter ref="A2:R87"/>
  <mergeCells count="1">
    <mergeCell ref="A1:R1"/>
  </mergeCells>
  <pageMargins left="0.7" right="0.7" top="0.75" bottom="0.75" header="0.3" footer="0.3"/>
  <pageSetup orientation="portrait" horizontalDpi="4294967295" verticalDpi="4294967295" r:id="rId1"/>
</worksheet>
</file>

<file path=xl/worksheets/sheet14.xml><?xml version="1.0" encoding="utf-8"?>
<worksheet xmlns="http://schemas.openxmlformats.org/spreadsheetml/2006/main" xmlns:r="http://schemas.openxmlformats.org/officeDocument/2006/relationships">
  <sheetPr codeName="Sheet9"/>
  <dimension ref="A1:R18"/>
  <sheetViews>
    <sheetView zoomScale="60" zoomScaleNormal="60" workbookViewId="0">
      <pane xSplit="5" ySplit="2" topLeftCell="F3" activePane="bottomRight" state="frozenSplit"/>
      <selection pane="topRight" activeCell="G1" sqref="G1"/>
      <selection pane="bottomLeft" activeCell="A10" sqref="A10"/>
      <selection pane="bottomRight" activeCell="O3" sqref="O3"/>
    </sheetView>
  </sheetViews>
  <sheetFormatPr defaultColWidth="9.140625" defaultRowHeight="11.25"/>
  <cols>
    <col min="1" max="1" width="10.140625" style="68" bestFit="1" customWidth="1"/>
    <col min="2" max="2" width="10.140625" style="457" bestFit="1" customWidth="1"/>
    <col min="3" max="3" width="47.140625" style="4" customWidth="1"/>
    <col min="4" max="4" width="8.5703125" style="58" customWidth="1"/>
    <col min="5" max="5" width="18.140625" style="58" customWidth="1"/>
    <col min="6" max="6" width="11.5703125" style="457" customWidth="1"/>
    <col min="7" max="11" width="10.140625" style="457" customWidth="1"/>
    <col min="12" max="12" width="10.85546875" style="457" bestFit="1" customWidth="1"/>
    <col min="13" max="13" width="12.85546875" style="649" customWidth="1"/>
    <col min="14" max="14" width="10.140625" style="457" bestFit="1" customWidth="1"/>
    <col min="15" max="15" width="14" style="649" customWidth="1"/>
    <col min="16" max="16" width="38.5703125" style="457" customWidth="1"/>
    <col min="17" max="17" width="10.140625" style="457" customWidth="1"/>
    <col min="18" max="18" width="10.140625" style="649" customWidth="1"/>
    <col min="19" max="16384" width="9.140625" style="457"/>
  </cols>
  <sheetData>
    <row r="1" spans="1:18" ht="14.25">
      <c r="A1" s="1675" t="s">
        <v>1400</v>
      </c>
      <c r="B1" s="1675"/>
      <c r="C1" s="1675"/>
      <c r="D1" s="1675"/>
      <c r="E1" s="1675"/>
      <c r="F1" s="1675"/>
      <c r="G1" s="1675"/>
      <c r="H1" s="1675"/>
      <c r="I1" s="1675"/>
      <c r="J1" s="1675"/>
      <c r="K1" s="1675"/>
      <c r="L1" s="1675"/>
      <c r="M1" s="1675"/>
      <c r="N1" s="1675"/>
      <c r="O1" s="1675"/>
      <c r="P1" s="1675"/>
      <c r="Q1" s="1675"/>
      <c r="R1" s="1675"/>
    </row>
    <row r="2" spans="1:18" ht="67.5">
      <c r="A2" s="2" t="s">
        <v>59</v>
      </c>
      <c r="B2" s="3" t="s">
        <v>60</v>
      </c>
      <c r="C2" s="3" t="s">
        <v>61</v>
      </c>
      <c r="D2" s="3" t="s">
        <v>62</v>
      </c>
      <c r="E2" s="3" t="s">
        <v>63</v>
      </c>
      <c r="F2" s="994" t="s">
        <v>3775</v>
      </c>
      <c r="G2" s="994" t="s">
        <v>3776</v>
      </c>
      <c r="H2" s="994" t="s">
        <v>3777</v>
      </c>
      <c r="I2" s="994" t="s">
        <v>3778</v>
      </c>
      <c r="J2" s="827" t="s">
        <v>3015</v>
      </c>
      <c r="K2" s="3" t="s">
        <v>65</v>
      </c>
      <c r="L2" s="3" t="s">
        <v>66</v>
      </c>
      <c r="M2" s="517" t="s">
        <v>67</v>
      </c>
      <c r="N2" s="3" t="s">
        <v>68</v>
      </c>
      <c r="O2" s="517" t="s">
        <v>69</v>
      </c>
      <c r="P2" s="3" t="s">
        <v>70</v>
      </c>
      <c r="Q2" s="3" t="s">
        <v>3017</v>
      </c>
      <c r="R2" s="516" t="s">
        <v>3018</v>
      </c>
    </row>
    <row r="3" spans="1:18">
      <c r="A3" s="5">
        <v>13</v>
      </c>
      <c r="B3" s="5"/>
      <c r="C3" s="5" t="s">
        <v>35</v>
      </c>
      <c r="D3" s="5"/>
      <c r="E3" s="5"/>
      <c r="F3" s="671"/>
      <c r="G3" s="671"/>
      <c r="H3" s="671"/>
      <c r="I3" s="671"/>
      <c r="J3" s="671"/>
      <c r="K3" s="671"/>
      <c r="L3" s="671"/>
      <c r="M3" s="545"/>
      <c r="N3" s="671"/>
      <c r="O3" s="545">
        <f>O4+O9+O16</f>
        <v>0</v>
      </c>
      <c r="P3" s="671"/>
      <c r="Q3" s="671"/>
      <c r="R3" s="545">
        <f>R4+R9+R16</f>
        <v>0</v>
      </c>
    </row>
    <row r="4" spans="1:18">
      <c r="A4" s="73">
        <v>13.1</v>
      </c>
      <c r="B4" s="8"/>
      <c r="C4" s="8" t="s">
        <v>35</v>
      </c>
      <c r="D4" s="48"/>
      <c r="E4" s="48"/>
      <c r="F4" s="721"/>
      <c r="G4" s="721"/>
      <c r="H4" s="721"/>
      <c r="I4" s="721"/>
      <c r="J4" s="721"/>
      <c r="K4" s="721"/>
      <c r="L4" s="721"/>
      <c r="M4" s="561"/>
      <c r="N4" s="725"/>
      <c r="O4" s="564">
        <f>SUM(O5:O8)</f>
        <v>0</v>
      </c>
      <c r="P4" s="721"/>
      <c r="Q4" s="721"/>
      <c r="R4" s="564">
        <f>SUM(R5:R8)</f>
        <v>0</v>
      </c>
    </row>
    <row r="5" spans="1:18" ht="22.5">
      <c r="A5" s="61" t="s">
        <v>1401</v>
      </c>
      <c r="B5" s="14" t="s">
        <v>1402</v>
      </c>
      <c r="C5" s="14" t="s">
        <v>1403</v>
      </c>
      <c r="D5" s="65" t="s">
        <v>77</v>
      </c>
      <c r="E5" s="65" t="s">
        <v>3206</v>
      </c>
      <c r="F5" s="1362"/>
      <c r="G5" s="1631"/>
      <c r="H5" s="1515"/>
      <c r="I5" s="1515"/>
      <c r="J5" s="1362"/>
      <c r="K5" s="1055"/>
      <c r="L5" s="1362"/>
      <c r="M5" s="1059">
        <f t="shared" ref="M5:M6" si="0">L5/100000</f>
        <v>0</v>
      </c>
      <c r="N5" s="1043"/>
      <c r="O5" s="1059">
        <f t="shared" ref="O5:O6" si="1">M5*N5</f>
        <v>0</v>
      </c>
      <c r="P5" s="1271"/>
      <c r="Q5" s="1349"/>
      <c r="R5" s="786"/>
    </row>
    <row r="6" spans="1:18" ht="45">
      <c r="A6" s="61" t="s">
        <v>1404</v>
      </c>
      <c r="B6" s="14" t="s">
        <v>1405</v>
      </c>
      <c r="C6" s="14" t="s">
        <v>1406</v>
      </c>
      <c r="D6" s="65" t="s">
        <v>77</v>
      </c>
      <c r="E6" s="65" t="s">
        <v>3206</v>
      </c>
      <c r="F6" s="1347"/>
      <c r="G6" s="1348"/>
      <c r="H6" s="1515"/>
      <c r="I6" s="1515"/>
      <c r="J6" s="1347"/>
      <c r="K6" s="1043"/>
      <c r="L6" s="1350"/>
      <c r="M6" s="1059">
        <f t="shared" si="0"/>
        <v>0</v>
      </c>
      <c r="N6" s="1043"/>
      <c r="O6" s="1059">
        <f t="shared" si="1"/>
        <v>0</v>
      </c>
      <c r="P6" s="1043"/>
      <c r="Q6" s="1349"/>
      <c r="R6" s="786"/>
    </row>
    <row r="7" spans="1:18">
      <c r="A7" s="61" t="s">
        <v>1407</v>
      </c>
      <c r="B7" s="14" t="s">
        <v>1305</v>
      </c>
      <c r="C7" s="14" t="s">
        <v>1408</v>
      </c>
      <c r="D7" s="65" t="s">
        <v>77</v>
      </c>
      <c r="E7" s="65" t="s">
        <v>3206</v>
      </c>
      <c r="F7" s="1362"/>
      <c r="G7" s="1631"/>
      <c r="H7" s="1515"/>
      <c r="I7" s="1515"/>
      <c r="J7" s="1362"/>
      <c r="K7" s="1362"/>
      <c r="L7" s="1362"/>
      <c r="M7" s="1059">
        <f t="shared" ref="M7" si="2">L7/100000</f>
        <v>0</v>
      </c>
      <c r="N7" s="1043"/>
      <c r="O7" s="1059">
        <f t="shared" ref="O7" si="3">M7*N7</f>
        <v>0</v>
      </c>
      <c r="P7" s="1351"/>
      <c r="Q7" s="1349"/>
      <c r="R7" s="786"/>
    </row>
    <row r="8" spans="1:18" ht="12.75">
      <c r="A8" s="61" t="s">
        <v>3186</v>
      </c>
      <c r="B8" s="14"/>
      <c r="C8" s="14" t="s">
        <v>1475</v>
      </c>
      <c r="D8" s="65" t="s">
        <v>77</v>
      </c>
      <c r="E8" s="65" t="s">
        <v>3206</v>
      </c>
      <c r="F8" s="1362"/>
      <c r="G8" s="1631"/>
      <c r="H8" s="1515"/>
      <c r="I8" s="1515"/>
      <c r="J8" s="1362"/>
      <c r="K8" s="1055"/>
      <c r="L8" s="1362"/>
      <c r="M8" s="1059">
        <f t="shared" ref="M8" si="4">L8/100000</f>
        <v>0</v>
      </c>
      <c r="N8" s="1043"/>
      <c r="O8" s="1059">
        <f t="shared" ref="O8" si="5">M8*N8</f>
        <v>0</v>
      </c>
      <c r="P8" s="1352"/>
      <c r="Q8" s="1349"/>
      <c r="R8" s="786"/>
    </row>
    <row r="9" spans="1:18">
      <c r="A9" s="73">
        <v>13.2</v>
      </c>
      <c r="B9" s="8"/>
      <c r="C9" s="8" t="s">
        <v>36</v>
      </c>
      <c r="D9" s="48"/>
      <c r="E9" s="48"/>
      <c r="F9" s="721"/>
      <c r="G9" s="721"/>
      <c r="H9" s="721"/>
      <c r="I9" s="721"/>
      <c r="J9" s="721"/>
      <c r="K9" s="721"/>
      <c r="L9" s="721"/>
      <c r="M9" s="561"/>
      <c r="N9" s="725"/>
      <c r="O9" s="564">
        <f>SUM(O10:O15)</f>
        <v>0</v>
      </c>
      <c r="P9" s="721"/>
      <c r="Q9" s="721"/>
      <c r="R9" s="564">
        <f>SUM(R10:R15)</f>
        <v>0</v>
      </c>
    </row>
    <row r="10" spans="1:18">
      <c r="A10" s="61" t="s">
        <v>1409</v>
      </c>
      <c r="B10" s="14" t="s">
        <v>1410</v>
      </c>
      <c r="C10" s="32" t="s">
        <v>1411</v>
      </c>
      <c r="D10" s="65" t="s">
        <v>77</v>
      </c>
      <c r="E10" s="65" t="s">
        <v>3206</v>
      </c>
      <c r="F10" s="1362"/>
      <c r="G10" s="1631"/>
      <c r="H10" s="1515"/>
      <c r="I10" s="1515"/>
      <c r="J10" s="1362"/>
      <c r="K10" s="1055"/>
      <c r="L10" s="1362"/>
      <c r="M10" s="1059">
        <f t="shared" ref="M10:M15" si="6">L10/100000</f>
        <v>0</v>
      </c>
      <c r="N10" s="1043"/>
      <c r="O10" s="1059">
        <f t="shared" ref="O10:O15" si="7">M10*N10</f>
        <v>0</v>
      </c>
      <c r="P10" s="1043"/>
      <c r="Q10" s="1349"/>
      <c r="R10" s="786"/>
    </row>
    <row r="11" spans="1:18">
      <c r="A11" s="61" t="s">
        <v>1412</v>
      </c>
      <c r="B11" s="14" t="s">
        <v>1413</v>
      </c>
      <c r="C11" s="32" t="s">
        <v>1414</v>
      </c>
      <c r="D11" s="65" t="s">
        <v>77</v>
      </c>
      <c r="E11" s="65" t="s">
        <v>3206</v>
      </c>
      <c r="F11" s="1362"/>
      <c r="G11" s="1631"/>
      <c r="H11" s="1515"/>
      <c r="I11" s="1515"/>
      <c r="J11" s="1362"/>
      <c r="K11" s="1055"/>
      <c r="L11" s="1362"/>
      <c r="M11" s="1059">
        <f t="shared" si="6"/>
        <v>0</v>
      </c>
      <c r="N11" s="1043"/>
      <c r="O11" s="1059">
        <f t="shared" si="7"/>
        <v>0</v>
      </c>
      <c r="P11" s="1043"/>
      <c r="Q11" s="1349"/>
      <c r="R11" s="786"/>
    </row>
    <row r="12" spans="1:18">
      <c r="A12" s="61" t="s">
        <v>1415</v>
      </c>
      <c r="B12" s="14" t="s">
        <v>1416</v>
      </c>
      <c r="C12" s="70" t="s">
        <v>1417</v>
      </c>
      <c r="D12" s="65" t="s">
        <v>77</v>
      </c>
      <c r="E12" s="65" t="s">
        <v>3206</v>
      </c>
      <c r="F12" s="1362"/>
      <c r="G12" s="1631"/>
      <c r="H12" s="1515"/>
      <c r="I12" s="1515"/>
      <c r="J12" s="1362"/>
      <c r="K12" s="1362"/>
      <c r="L12" s="1362"/>
      <c r="M12" s="1059">
        <f t="shared" si="6"/>
        <v>0</v>
      </c>
      <c r="N12" s="1043"/>
      <c r="O12" s="1059">
        <f t="shared" si="7"/>
        <v>0</v>
      </c>
      <c r="P12" s="1043"/>
      <c r="Q12" s="1349"/>
      <c r="R12" s="786"/>
    </row>
    <row r="13" spans="1:18">
      <c r="A13" s="61" t="s">
        <v>1418</v>
      </c>
      <c r="B13" s="14" t="s">
        <v>1419</v>
      </c>
      <c r="C13" s="51" t="s">
        <v>1420</v>
      </c>
      <c r="D13" s="65" t="s">
        <v>77</v>
      </c>
      <c r="E13" s="65" t="s">
        <v>3206</v>
      </c>
      <c r="F13" s="1362"/>
      <c r="G13" s="1631"/>
      <c r="H13" s="1515"/>
      <c r="I13" s="1515"/>
      <c r="J13" s="1362"/>
      <c r="K13" s="1362"/>
      <c r="L13" s="1362"/>
      <c r="M13" s="1059">
        <f t="shared" si="6"/>
        <v>0</v>
      </c>
      <c r="N13" s="1043"/>
      <c r="O13" s="1059">
        <f t="shared" si="7"/>
        <v>0</v>
      </c>
      <c r="P13" s="1347"/>
      <c r="Q13" s="1349"/>
      <c r="R13" s="786"/>
    </row>
    <row r="14" spans="1:18">
      <c r="A14" s="61" t="s">
        <v>1421</v>
      </c>
      <c r="B14" s="14" t="s">
        <v>1422</v>
      </c>
      <c r="C14" s="51" t="s">
        <v>1423</v>
      </c>
      <c r="D14" s="65" t="s">
        <v>77</v>
      </c>
      <c r="E14" s="65" t="s">
        <v>3206</v>
      </c>
      <c r="F14" s="1362"/>
      <c r="G14" s="1631"/>
      <c r="H14" s="1515"/>
      <c r="I14" s="1515"/>
      <c r="J14" s="1362"/>
      <c r="K14" s="1055"/>
      <c r="L14" s="1362"/>
      <c r="M14" s="1059">
        <f t="shared" si="6"/>
        <v>0</v>
      </c>
      <c r="N14" s="1043"/>
      <c r="O14" s="1059">
        <f t="shared" si="7"/>
        <v>0</v>
      </c>
      <c r="P14" s="1043"/>
      <c r="Q14" s="1349"/>
      <c r="R14" s="786"/>
    </row>
    <row r="15" spans="1:18">
      <c r="A15" s="61" t="s">
        <v>3187</v>
      </c>
      <c r="B15" s="14"/>
      <c r="C15" s="51" t="s">
        <v>1475</v>
      </c>
      <c r="D15" s="65" t="s">
        <v>77</v>
      </c>
      <c r="E15" s="65" t="s">
        <v>3206</v>
      </c>
      <c r="F15" s="1362"/>
      <c r="G15" s="1631"/>
      <c r="H15" s="1515"/>
      <c r="I15" s="1515"/>
      <c r="J15" s="1362"/>
      <c r="K15" s="1362"/>
      <c r="L15" s="1362"/>
      <c r="M15" s="1059">
        <f t="shared" si="6"/>
        <v>0</v>
      </c>
      <c r="N15" s="1043"/>
      <c r="O15" s="1059">
        <f t="shared" si="7"/>
        <v>0</v>
      </c>
      <c r="P15" s="1043"/>
      <c r="Q15" s="1349"/>
      <c r="R15" s="786"/>
    </row>
    <row r="16" spans="1:18" s="464" customFormat="1">
      <c r="A16" s="73">
        <v>13.3</v>
      </c>
      <c r="B16" s="8"/>
      <c r="C16" s="8" t="s">
        <v>3041</v>
      </c>
      <c r="D16" s="48"/>
      <c r="E16" s="48"/>
      <c r="F16" s="721"/>
      <c r="G16" s="721"/>
      <c r="H16" s="721"/>
      <c r="I16" s="721"/>
      <c r="J16" s="721"/>
      <c r="K16" s="721"/>
      <c r="L16" s="721"/>
      <c r="M16" s="561"/>
      <c r="N16" s="725"/>
      <c r="O16" s="564">
        <f>SUM(O17)</f>
        <v>0</v>
      </c>
      <c r="P16" s="721"/>
      <c r="Q16" s="721"/>
      <c r="R16" s="564">
        <f>SUM(R17)</f>
        <v>0</v>
      </c>
    </row>
    <row r="17" spans="1:18" s="464" customFormat="1">
      <c r="A17" s="1353" t="s">
        <v>1424</v>
      </c>
      <c r="B17" s="1354"/>
      <c r="C17" s="1355"/>
      <c r="D17" s="65"/>
      <c r="E17" s="65"/>
      <c r="F17" s="1358"/>
      <c r="G17" s="1358"/>
      <c r="H17" s="1358"/>
      <c r="I17" s="1358"/>
      <c r="J17" s="1358"/>
      <c r="K17" s="1358"/>
      <c r="L17" s="1358"/>
      <c r="M17" s="549">
        <f t="shared" ref="M17" si="8">L17/100000</f>
        <v>0</v>
      </c>
      <c r="N17" s="675"/>
      <c r="O17" s="549">
        <f t="shared" ref="O17" si="9">M17*N17</f>
        <v>0</v>
      </c>
      <c r="P17" s="675"/>
      <c r="Q17" s="1356"/>
      <c r="R17" s="1357"/>
    </row>
    <row r="18" spans="1:18">
      <c r="F18" s="460"/>
      <c r="G18" s="460"/>
      <c r="H18" s="460"/>
      <c r="I18" s="460"/>
      <c r="J18" s="460"/>
      <c r="K18" s="460"/>
      <c r="L18" s="460"/>
    </row>
  </sheetData>
  <sheetProtection formatCells="0" formatColumns="0" formatRows="0" autoFilter="0"/>
  <autoFilter ref="A2:R17"/>
  <mergeCells count="1">
    <mergeCell ref="A1:R1"/>
  </mergeCells>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Sheet10"/>
  <dimension ref="A1:R23"/>
  <sheetViews>
    <sheetView zoomScale="40" zoomScaleNormal="40" workbookViewId="0">
      <pane xSplit="5" ySplit="2" topLeftCell="F3" activePane="bottomRight" state="frozenSplit"/>
      <selection pane="topRight" activeCell="H1" sqref="H1"/>
      <selection pane="bottomLeft" activeCell="A12" sqref="A12"/>
      <selection pane="bottomRight" activeCell="P3" sqref="P3"/>
    </sheetView>
  </sheetViews>
  <sheetFormatPr defaultColWidth="9.140625" defaultRowHeight="11.25"/>
  <cols>
    <col min="1" max="1" width="10.140625" style="68" bestFit="1" customWidth="1"/>
    <col min="2" max="2" width="9.5703125" style="457" bestFit="1" customWidth="1"/>
    <col min="3" max="3" width="42.5703125" style="457" bestFit="1" customWidth="1"/>
    <col min="4" max="4" width="5.85546875" style="58" bestFit="1" customWidth="1"/>
    <col min="5" max="5" width="13.5703125" style="58" bestFit="1" customWidth="1"/>
    <col min="6" max="6" width="14.42578125" style="457" customWidth="1"/>
    <col min="7" max="7" width="14.140625" style="457" customWidth="1"/>
    <col min="8" max="8" width="14.42578125" style="457" customWidth="1"/>
    <col min="9" max="9" width="14" style="457" customWidth="1"/>
    <col min="10" max="10" width="14.85546875" style="457" customWidth="1"/>
    <col min="11" max="11" width="13.85546875" style="457" customWidth="1"/>
    <col min="12" max="12" width="14.42578125" style="457" bestFit="1" customWidth="1"/>
    <col min="13" max="13" width="12.140625" style="649" customWidth="1"/>
    <col min="14" max="14" width="10.5703125" style="457" bestFit="1" customWidth="1"/>
    <col min="15" max="15" width="12.140625" style="649" customWidth="1"/>
    <col min="16" max="16" width="52.5703125" style="457" customWidth="1"/>
    <col min="17" max="17" width="16.5703125" style="457" customWidth="1"/>
    <col min="18" max="18" width="16.5703125" style="649" customWidth="1"/>
    <col min="19" max="16384" width="9.140625" style="457"/>
  </cols>
  <sheetData>
    <row r="1" spans="1:18" ht="14.25">
      <c r="A1" s="1676" t="s">
        <v>1425</v>
      </c>
      <c r="B1" s="1676"/>
      <c r="C1" s="1676"/>
      <c r="D1" s="1676"/>
      <c r="E1" s="1676"/>
      <c r="F1" s="1676"/>
      <c r="G1" s="1676"/>
      <c r="H1" s="1676"/>
      <c r="I1" s="1676"/>
      <c r="J1" s="1676"/>
      <c r="K1" s="1676"/>
      <c r="L1" s="1676"/>
      <c r="M1" s="1676"/>
      <c r="N1" s="1676"/>
      <c r="O1" s="1676"/>
      <c r="P1" s="1676"/>
      <c r="Q1" s="1676"/>
      <c r="R1" s="1676"/>
    </row>
    <row r="2" spans="1:18" ht="56.25">
      <c r="A2" s="2" t="s">
        <v>59</v>
      </c>
      <c r="B2" s="3" t="s">
        <v>60</v>
      </c>
      <c r="C2" s="3" t="s">
        <v>61</v>
      </c>
      <c r="D2" s="3" t="s">
        <v>62</v>
      </c>
      <c r="E2" s="3" t="s">
        <v>63</v>
      </c>
      <c r="F2" s="430" t="s">
        <v>3775</v>
      </c>
      <c r="G2" s="430" t="s">
        <v>3776</v>
      </c>
      <c r="H2" s="430" t="s">
        <v>3777</v>
      </c>
      <c r="I2" s="430" t="s">
        <v>3778</v>
      </c>
      <c r="J2" s="827" t="s">
        <v>3015</v>
      </c>
      <c r="K2" s="3" t="s">
        <v>65</v>
      </c>
      <c r="L2" s="3" t="s">
        <v>66</v>
      </c>
      <c r="M2" s="517" t="s">
        <v>67</v>
      </c>
      <c r="N2" s="3" t="s">
        <v>68</v>
      </c>
      <c r="O2" s="517" t="s">
        <v>69</v>
      </c>
      <c r="P2" s="3" t="s">
        <v>70</v>
      </c>
      <c r="Q2" s="3" t="s">
        <v>3017</v>
      </c>
      <c r="R2" s="523" t="s">
        <v>3018</v>
      </c>
    </row>
    <row r="3" spans="1:18">
      <c r="A3" s="5">
        <v>14</v>
      </c>
      <c r="B3" s="79"/>
      <c r="C3" s="5" t="s">
        <v>1426</v>
      </c>
      <c r="D3" s="5"/>
      <c r="E3" s="5"/>
      <c r="F3" s="671"/>
      <c r="G3" s="671"/>
      <c r="H3" s="671"/>
      <c r="I3" s="671"/>
      <c r="J3" s="671"/>
      <c r="K3" s="671"/>
      <c r="L3" s="671"/>
      <c r="M3" s="545"/>
      <c r="N3" s="671"/>
      <c r="O3" s="545">
        <f>O4+O10</f>
        <v>0</v>
      </c>
      <c r="P3" s="671"/>
      <c r="Q3" s="671"/>
      <c r="R3" s="545">
        <f>R4+R10</f>
        <v>0</v>
      </c>
    </row>
    <row r="4" spans="1:18" s="460" customFormat="1">
      <c r="A4" s="73">
        <v>14.1</v>
      </c>
      <c r="B4" s="80" t="s">
        <v>1427</v>
      </c>
      <c r="C4" s="8" t="s">
        <v>1428</v>
      </c>
      <c r="D4" s="48"/>
      <c r="E4" s="48"/>
      <c r="F4" s="721"/>
      <c r="G4" s="721"/>
      <c r="H4" s="721"/>
      <c r="I4" s="721"/>
      <c r="J4" s="721"/>
      <c r="K4" s="721"/>
      <c r="L4" s="721"/>
      <c r="M4" s="561"/>
      <c r="N4" s="725"/>
      <c r="O4" s="564">
        <f>O5+O9</f>
        <v>0</v>
      </c>
      <c r="P4" s="721"/>
      <c r="Q4" s="721"/>
      <c r="R4" s="564">
        <f>R5+R9</f>
        <v>0</v>
      </c>
    </row>
    <row r="5" spans="1:18" s="460" customFormat="1">
      <c r="A5" s="90" t="s">
        <v>1429</v>
      </c>
      <c r="B5" s="84" t="s">
        <v>1430</v>
      </c>
      <c r="C5" s="85" t="s">
        <v>46</v>
      </c>
      <c r="D5" s="86"/>
      <c r="E5" s="86"/>
      <c r="F5" s="673"/>
      <c r="G5" s="673"/>
      <c r="H5" s="673"/>
      <c r="I5" s="673"/>
      <c r="J5" s="673"/>
      <c r="K5" s="673"/>
      <c r="L5" s="673"/>
      <c r="M5" s="548"/>
      <c r="N5" s="679"/>
      <c r="O5" s="544">
        <f>SUM(O6:O8)</f>
        <v>0</v>
      </c>
      <c r="P5" s="673"/>
      <c r="Q5" s="673"/>
      <c r="R5" s="544">
        <f>SUM(R6:R8)</f>
        <v>0</v>
      </c>
    </row>
    <row r="6" spans="1:18" s="460" customFormat="1">
      <c r="A6" s="37" t="s">
        <v>3452</v>
      </c>
      <c r="B6" s="38" t="s">
        <v>1432</v>
      </c>
      <c r="C6" s="38" t="s">
        <v>3188</v>
      </c>
      <c r="D6" s="39" t="s">
        <v>77</v>
      </c>
      <c r="E6" s="39" t="s">
        <v>77</v>
      </c>
      <c r="F6" s="993"/>
      <c r="G6" s="993"/>
      <c r="H6" s="993"/>
      <c r="I6" s="993"/>
      <c r="J6" s="993"/>
      <c r="K6" s="993"/>
      <c r="L6" s="993"/>
      <c r="M6" s="550">
        <f t="shared" ref="M6:M8" si="0">L6/100000</f>
        <v>0</v>
      </c>
      <c r="N6" s="20"/>
      <c r="O6" s="550">
        <f t="shared" ref="O6:O8" si="1">M6*N6</f>
        <v>0</v>
      </c>
      <c r="P6" s="993"/>
      <c r="Q6" s="786"/>
      <c r="R6" s="786"/>
    </row>
    <row r="7" spans="1:18" s="460" customFormat="1" ht="22.5">
      <c r="A7" s="37" t="s">
        <v>3453</v>
      </c>
      <c r="B7" s="38" t="s">
        <v>2796</v>
      </c>
      <c r="C7" s="38" t="s">
        <v>2795</v>
      </c>
      <c r="D7" s="39" t="s">
        <v>120</v>
      </c>
      <c r="E7" s="39" t="s">
        <v>472</v>
      </c>
      <c r="F7" s="20"/>
      <c r="G7" s="20"/>
      <c r="H7" s="20"/>
      <c r="I7" s="20"/>
      <c r="J7" s="20"/>
      <c r="K7" s="1358"/>
      <c r="L7" s="1358"/>
      <c r="M7" s="550">
        <f t="shared" si="0"/>
        <v>0</v>
      </c>
      <c r="N7" s="20"/>
      <c r="O7" s="550">
        <f t="shared" si="1"/>
        <v>0</v>
      </c>
      <c r="P7" s="20"/>
      <c r="Q7" s="647">
        <f>'RNTCP Abstract'!J53</f>
        <v>0</v>
      </c>
      <c r="R7" s="648">
        <f>'RNTCP Abstract'!K53</f>
        <v>0</v>
      </c>
    </row>
    <row r="8" spans="1:18" s="460" customFormat="1">
      <c r="A8" s="37" t="s">
        <v>3454</v>
      </c>
      <c r="B8" s="38"/>
      <c r="C8" s="38" t="s">
        <v>1475</v>
      </c>
      <c r="D8" s="39"/>
      <c r="E8" s="39"/>
      <c r="F8" s="20"/>
      <c r="G8" s="20"/>
      <c r="H8" s="20"/>
      <c r="I8" s="20"/>
      <c r="J8" s="20"/>
      <c r="K8" s="993"/>
      <c r="L8" s="993"/>
      <c r="M8" s="1361">
        <f t="shared" si="0"/>
        <v>0</v>
      </c>
      <c r="N8" s="1359"/>
      <c r="O8" s="1361">
        <f t="shared" si="1"/>
        <v>0</v>
      </c>
      <c r="P8" s="1360"/>
      <c r="Q8" s="786"/>
      <c r="R8" s="786"/>
    </row>
    <row r="9" spans="1:18" s="460" customFormat="1" ht="22.5">
      <c r="A9" s="90" t="s">
        <v>1433</v>
      </c>
      <c r="B9" s="90"/>
      <c r="C9" s="90" t="s">
        <v>3189</v>
      </c>
      <c r="D9" s="90" t="s">
        <v>77</v>
      </c>
      <c r="E9" s="90" t="s">
        <v>77</v>
      </c>
      <c r="F9" s="676"/>
      <c r="G9" s="676"/>
      <c r="H9" s="676"/>
      <c r="I9" s="676"/>
      <c r="J9" s="676"/>
      <c r="K9" s="676"/>
      <c r="L9" s="676"/>
      <c r="M9" s="544">
        <f t="shared" ref="M9" si="2">L9/100000</f>
        <v>0</v>
      </c>
      <c r="N9" s="678"/>
      <c r="O9" s="544">
        <f t="shared" ref="O9" si="3">M9*N9</f>
        <v>0</v>
      </c>
      <c r="P9" s="676"/>
      <c r="Q9" s="828"/>
      <c r="R9" s="544">
        <f t="shared" ref="R9" si="4">P9*Q9</f>
        <v>0</v>
      </c>
    </row>
    <row r="10" spans="1:18" s="460" customFormat="1">
      <c r="A10" s="73">
        <v>14.2</v>
      </c>
      <c r="B10" s="80"/>
      <c r="C10" s="8" t="s">
        <v>3190</v>
      </c>
      <c r="D10" s="48"/>
      <c r="E10" s="48"/>
      <c r="F10" s="721"/>
      <c r="G10" s="721"/>
      <c r="H10" s="721"/>
      <c r="I10" s="721"/>
      <c r="J10" s="721"/>
      <c r="K10" s="721"/>
      <c r="L10" s="721"/>
      <c r="M10" s="561"/>
      <c r="N10" s="725"/>
      <c r="O10" s="564">
        <f>SUM(O11:O23)</f>
        <v>0</v>
      </c>
      <c r="P10" s="721"/>
      <c r="Q10" s="771"/>
      <c r="R10" s="564">
        <f>SUM(R11:R23)</f>
        <v>0</v>
      </c>
    </row>
    <row r="11" spans="1:18" s="460" customFormat="1" ht="22.5">
      <c r="A11" s="35" t="s">
        <v>1435</v>
      </c>
      <c r="B11" s="14" t="s">
        <v>1434</v>
      </c>
      <c r="C11" s="14" t="s">
        <v>3191</v>
      </c>
      <c r="D11" s="39" t="s">
        <v>77</v>
      </c>
      <c r="E11" s="39" t="s">
        <v>77</v>
      </c>
      <c r="F11" s="20"/>
      <c r="G11" s="20"/>
      <c r="H11" s="20"/>
      <c r="I11" s="20"/>
      <c r="J11" s="20"/>
      <c r="K11" s="20"/>
      <c r="L11" s="20"/>
      <c r="M11" s="555">
        <f>L11/100000</f>
        <v>0</v>
      </c>
      <c r="N11" s="686"/>
      <c r="O11" s="550">
        <f>M11*N11</f>
        <v>0</v>
      </c>
      <c r="P11" s="20"/>
      <c r="Q11" s="786"/>
      <c r="R11" s="683"/>
    </row>
    <row r="12" spans="1:18" s="460" customFormat="1">
      <c r="A12" s="35" t="s">
        <v>1438</v>
      </c>
      <c r="B12" s="38" t="s">
        <v>1436</v>
      </c>
      <c r="C12" s="77" t="s">
        <v>1437</v>
      </c>
      <c r="D12" s="39" t="s">
        <v>77</v>
      </c>
      <c r="E12" s="39" t="s">
        <v>77</v>
      </c>
      <c r="F12" s="993"/>
      <c r="G12" s="993"/>
      <c r="H12" s="993"/>
      <c r="I12" s="993"/>
      <c r="J12" s="993"/>
      <c r="K12" s="993"/>
      <c r="L12" s="993"/>
      <c r="M12" s="549">
        <f t="shared" ref="M12:M23" si="5">L12/100000</f>
        <v>0</v>
      </c>
      <c r="N12" s="675"/>
      <c r="O12" s="549">
        <f t="shared" ref="O12:O23" si="6">M12*N12</f>
        <v>0</v>
      </c>
      <c r="P12" s="993"/>
      <c r="Q12" s="786"/>
      <c r="R12" s="786"/>
    </row>
    <row r="13" spans="1:18" s="460" customFormat="1">
      <c r="A13" s="35" t="s">
        <v>1441</v>
      </c>
      <c r="B13" s="38"/>
      <c r="C13" s="77" t="s">
        <v>2968</v>
      </c>
      <c r="D13" s="39" t="s">
        <v>97</v>
      </c>
      <c r="E13" s="39" t="s">
        <v>98</v>
      </c>
      <c r="F13" s="1362"/>
      <c r="G13" s="1362"/>
      <c r="H13" s="1515"/>
      <c r="I13" s="1515"/>
      <c r="J13" s="1362"/>
      <c r="K13" s="1362"/>
      <c r="L13" s="1362"/>
      <c r="M13" s="1059">
        <f t="shared" si="5"/>
        <v>0</v>
      </c>
      <c r="N13" s="1043"/>
      <c r="O13" s="1059">
        <f t="shared" si="6"/>
        <v>0</v>
      </c>
      <c r="P13" s="1055"/>
      <c r="Q13" s="647">
        <f>'RMCH+A Abstract'!J354</f>
        <v>0</v>
      </c>
      <c r="R13" s="648">
        <f>'RMCH+A Abstract'!K354</f>
        <v>0</v>
      </c>
    </row>
    <row r="14" spans="1:18" s="460" customFormat="1" ht="22.5">
      <c r="A14" s="35" t="s">
        <v>1444</v>
      </c>
      <c r="B14" s="38" t="s">
        <v>1439</v>
      </c>
      <c r="C14" s="38" t="s">
        <v>1440</v>
      </c>
      <c r="D14" s="39" t="s">
        <v>97</v>
      </c>
      <c r="E14" s="39" t="s">
        <v>223</v>
      </c>
      <c r="F14" s="1362"/>
      <c r="G14" s="1362"/>
      <c r="H14" s="1515"/>
      <c r="I14" s="1515"/>
      <c r="J14" s="1362"/>
      <c r="K14" s="1362"/>
      <c r="L14" s="1362"/>
      <c r="M14" s="1059">
        <f t="shared" si="5"/>
        <v>0</v>
      </c>
      <c r="N14" s="1043"/>
      <c r="O14" s="1059">
        <f t="shared" si="6"/>
        <v>0</v>
      </c>
      <c r="P14" s="1051"/>
      <c r="Q14" s="647">
        <f>'RMCH+A Abstract'!J540</f>
        <v>0</v>
      </c>
      <c r="R14" s="648">
        <f>'RMCH+A Abstract'!K540</f>
        <v>0</v>
      </c>
    </row>
    <row r="15" spans="1:18" s="460" customFormat="1" ht="15">
      <c r="A15" s="35" t="s">
        <v>1447</v>
      </c>
      <c r="B15" s="38" t="s">
        <v>1442</v>
      </c>
      <c r="C15" s="38" t="s">
        <v>1443</v>
      </c>
      <c r="D15" s="39" t="s">
        <v>97</v>
      </c>
      <c r="E15" s="39" t="s">
        <v>223</v>
      </c>
      <c r="F15" s="1362"/>
      <c r="G15" s="1362"/>
      <c r="H15" s="1515"/>
      <c r="I15" s="1515"/>
      <c r="J15" s="1362"/>
      <c r="K15" s="1362"/>
      <c r="L15" s="1362"/>
      <c r="M15" s="1059">
        <f t="shared" si="5"/>
        <v>0</v>
      </c>
      <c r="N15" s="1043"/>
      <c r="O15" s="1059">
        <f t="shared" si="6"/>
        <v>0</v>
      </c>
      <c r="P15" s="1051"/>
      <c r="Q15" s="647">
        <f>'RMCH+A Abstract'!J541</f>
        <v>0</v>
      </c>
      <c r="R15" s="648">
        <f>'RMCH+A Abstract'!K541</f>
        <v>0</v>
      </c>
    </row>
    <row r="16" spans="1:18" s="460" customFormat="1" ht="22.5">
      <c r="A16" s="35" t="s">
        <v>1450</v>
      </c>
      <c r="B16" s="38" t="s">
        <v>1445</v>
      </c>
      <c r="C16" s="38" t="s">
        <v>1446</v>
      </c>
      <c r="D16" s="39" t="s">
        <v>97</v>
      </c>
      <c r="E16" s="39" t="s">
        <v>223</v>
      </c>
      <c r="F16" s="1362"/>
      <c r="G16" s="1362"/>
      <c r="H16" s="1515"/>
      <c r="I16" s="1515"/>
      <c r="J16" s="1362"/>
      <c r="K16" s="1362"/>
      <c r="L16" s="1362"/>
      <c r="M16" s="1059">
        <f t="shared" si="5"/>
        <v>0</v>
      </c>
      <c r="N16" s="1043"/>
      <c r="O16" s="1059">
        <f t="shared" si="6"/>
        <v>0</v>
      </c>
      <c r="P16" s="1363"/>
      <c r="Q16" s="647">
        <f>'RMCH+A Abstract'!J542</f>
        <v>0</v>
      </c>
      <c r="R16" s="648">
        <f>'RMCH+A Abstract'!K542</f>
        <v>0</v>
      </c>
    </row>
    <row r="17" spans="1:18" s="460" customFormat="1" ht="12">
      <c r="A17" s="35" t="s">
        <v>1453</v>
      </c>
      <c r="B17" s="38" t="s">
        <v>1448</v>
      </c>
      <c r="C17" s="38" t="s">
        <v>1449</v>
      </c>
      <c r="D17" s="39" t="s">
        <v>97</v>
      </c>
      <c r="E17" s="39" t="s">
        <v>223</v>
      </c>
      <c r="F17" s="1362"/>
      <c r="G17" s="1362"/>
      <c r="H17" s="1515"/>
      <c r="I17" s="1515"/>
      <c r="J17" s="1362"/>
      <c r="K17" s="1362"/>
      <c r="L17" s="1362"/>
      <c r="M17" s="1059">
        <f t="shared" si="5"/>
        <v>0</v>
      </c>
      <c r="N17" s="1043"/>
      <c r="O17" s="1059">
        <f t="shared" si="6"/>
        <v>0</v>
      </c>
      <c r="P17" s="1364"/>
      <c r="Q17" s="647">
        <f>'RMCH+A Abstract'!J543</f>
        <v>0</v>
      </c>
      <c r="R17" s="648">
        <f>'RMCH+A Abstract'!K543</f>
        <v>0</v>
      </c>
    </row>
    <row r="18" spans="1:18" s="460" customFormat="1" ht="22.5">
      <c r="A18" s="35" t="s">
        <v>1455</v>
      </c>
      <c r="B18" s="38" t="s">
        <v>1451</v>
      </c>
      <c r="C18" s="38" t="s">
        <v>1452</v>
      </c>
      <c r="D18" s="39" t="s">
        <v>97</v>
      </c>
      <c r="E18" s="39" t="s">
        <v>223</v>
      </c>
      <c r="F18" s="1362"/>
      <c r="G18" s="1362"/>
      <c r="H18" s="1515"/>
      <c r="I18" s="1515"/>
      <c r="J18" s="1365"/>
      <c r="K18" s="1362"/>
      <c r="L18" s="1362"/>
      <c r="M18" s="1059">
        <f t="shared" si="5"/>
        <v>0</v>
      </c>
      <c r="N18" s="1043"/>
      <c r="O18" s="1059">
        <f t="shared" si="6"/>
        <v>0</v>
      </c>
      <c r="P18" s="1364"/>
      <c r="Q18" s="647">
        <f>'RMCH+A Abstract'!J544</f>
        <v>0</v>
      </c>
      <c r="R18" s="648">
        <f>'RMCH+A Abstract'!K544</f>
        <v>0</v>
      </c>
    </row>
    <row r="19" spans="1:18" s="460" customFormat="1" ht="22.5">
      <c r="A19" s="35" t="s">
        <v>1458</v>
      </c>
      <c r="B19" s="38" t="s">
        <v>1454</v>
      </c>
      <c r="C19" s="38" t="s">
        <v>3140</v>
      </c>
      <c r="D19" s="39" t="s">
        <v>229</v>
      </c>
      <c r="E19" s="39" t="s">
        <v>121</v>
      </c>
      <c r="F19" s="993"/>
      <c r="G19" s="993"/>
      <c r="H19" s="993"/>
      <c r="I19" s="993"/>
      <c r="J19" s="993"/>
      <c r="K19" s="993"/>
      <c r="L19" s="993"/>
      <c r="M19" s="550">
        <f t="shared" si="5"/>
        <v>0</v>
      </c>
      <c r="N19" s="20"/>
      <c r="O19" s="550">
        <f t="shared" si="6"/>
        <v>0</v>
      </c>
      <c r="P19" s="993"/>
      <c r="Q19" s="647">
        <f>'NVBDCP Abstract'!J113</f>
        <v>0</v>
      </c>
      <c r="R19" s="648">
        <f>'NVBDCP Abstract'!K113</f>
        <v>0</v>
      </c>
    </row>
    <row r="20" spans="1:18">
      <c r="A20" s="35" t="s">
        <v>2791</v>
      </c>
      <c r="B20" s="38" t="s">
        <v>1456</v>
      </c>
      <c r="C20" s="38" t="s">
        <v>1457</v>
      </c>
      <c r="D20" s="78" t="s">
        <v>229</v>
      </c>
      <c r="E20" s="78" t="s">
        <v>472</v>
      </c>
      <c r="F20" s="1128"/>
      <c r="G20" s="1128"/>
      <c r="H20" s="1515"/>
      <c r="I20" s="1515"/>
      <c r="J20" s="1128"/>
      <c r="K20" s="1128"/>
      <c r="L20" s="1128"/>
      <c r="M20" s="1366">
        <f t="shared" si="5"/>
        <v>0</v>
      </c>
      <c r="N20" s="1055"/>
      <c r="O20" s="1059">
        <f t="shared" si="6"/>
        <v>0</v>
      </c>
      <c r="P20" s="744"/>
      <c r="Q20" s="137">
        <f>'RNTCP Abstract'!J55</f>
        <v>0</v>
      </c>
      <c r="R20" s="569">
        <f>'RNTCP Abstract'!K55</f>
        <v>0</v>
      </c>
    </row>
    <row r="21" spans="1:18">
      <c r="A21" s="35" t="s">
        <v>2967</v>
      </c>
      <c r="B21" s="38" t="s">
        <v>1459</v>
      </c>
      <c r="C21" s="38" t="s">
        <v>1460</v>
      </c>
      <c r="D21" s="78" t="s">
        <v>229</v>
      </c>
      <c r="E21" s="78" t="s">
        <v>472</v>
      </c>
      <c r="F21" s="1128"/>
      <c r="G21" s="1128"/>
      <c r="H21" s="1515"/>
      <c r="I21" s="1515"/>
      <c r="J21" s="1128"/>
      <c r="K21" s="1128"/>
      <c r="L21" s="1128"/>
      <c r="M21" s="1366">
        <f t="shared" si="5"/>
        <v>0</v>
      </c>
      <c r="N21" s="1055"/>
      <c r="O21" s="1059">
        <f t="shared" si="6"/>
        <v>0</v>
      </c>
      <c r="P21" s="744"/>
      <c r="Q21" s="137">
        <f>'RNTCP Abstract'!J56</f>
        <v>0</v>
      </c>
      <c r="R21" s="569">
        <f>'RNTCP Abstract'!K56</f>
        <v>0</v>
      </c>
    </row>
    <row r="22" spans="1:18">
      <c r="A22" s="35" t="s">
        <v>3192</v>
      </c>
      <c r="B22" s="462" t="s">
        <v>2709</v>
      </c>
      <c r="C22" s="462" t="s">
        <v>2792</v>
      </c>
      <c r="D22" s="78" t="s">
        <v>229</v>
      </c>
      <c r="E22" s="78" t="s">
        <v>472</v>
      </c>
      <c r="F22" s="1055"/>
      <c r="G22" s="1055"/>
      <c r="H22" s="1515"/>
      <c r="I22" s="1515"/>
      <c r="J22" s="1055"/>
      <c r="K22" s="1128"/>
      <c r="L22" s="1362"/>
      <c r="M22" s="1366">
        <f t="shared" si="5"/>
        <v>0</v>
      </c>
      <c r="N22" s="1362"/>
      <c r="O22" s="1059">
        <f t="shared" si="6"/>
        <v>0</v>
      </c>
      <c r="P22" s="768"/>
      <c r="Q22" s="137">
        <f>'RNTCP Abstract'!J57</f>
        <v>0</v>
      </c>
      <c r="R22" s="569">
        <f>'RNTCP Abstract'!K57</f>
        <v>0</v>
      </c>
    </row>
    <row r="23" spans="1:18" ht="15.75">
      <c r="A23" s="35" t="s">
        <v>3193</v>
      </c>
      <c r="B23" s="462"/>
      <c r="C23" s="462" t="s">
        <v>1475</v>
      </c>
      <c r="D23" s="65"/>
      <c r="E23" s="65"/>
      <c r="F23" s="993"/>
      <c r="G23" s="993"/>
      <c r="H23" s="993"/>
      <c r="I23" s="993"/>
      <c r="J23" s="993"/>
      <c r="K23" s="993"/>
      <c r="L23" s="1589"/>
      <c r="M23" s="1361">
        <f t="shared" si="5"/>
        <v>0</v>
      </c>
      <c r="N23" s="1360"/>
      <c r="O23" s="1361">
        <f t="shared" si="6"/>
        <v>0</v>
      </c>
      <c r="P23" s="1367"/>
      <c r="Q23" s="786"/>
      <c r="R23" s="786"/>
    </row>
  </sheetData>
  <sheetProtection formatCells="0" formatColumns="0" formatRows="0" autoFilter="0"/>
  <autoFilter ref="A2:R23"/>
  <mergeCells count="1">
    <mergeCell ref="A1:R1"/>
  </mergeCells>
  <pageMargins left="0.7" right="0.7" top="0.75" bottom="0.75" header="0.3" footer="0.3"/>
  <pageSetup orientation="portrait" horizontalDpi="4294967295" verticalDpi="4294967295" r:id="rId1"/>
</worksheet>
</file>

<file path=xl/worksheets/sheet16.xml><?xml version="1.0" encoding="utf-8"?>
<worksheet xmlns="http://schemas.openxmlformats.org/spreadsheetml/2006/main" xmlns:r="http://schemas.openxmlformats.org/officeDocument/2006/relationships">
  <sheetPr codeName="Sheet44"/>
  <dimension ref="A1:R44"/>
  <sheetViews>
    <sheetView zoomScale="50" zoomScaleNormal="50" workbookViewId="0">
      <pane xSplit="5" ySplit="2" topLeftCell="F11" activePane="bottomRight" state="frozenSplit"/>
      <selection pane="topRight" activeCell="H1" sqref="H1"/>
      <selection pane="bottomLeft" activeCell="A12" sqref="A12"/>
      <selection pane="bottomRight" activeCell="E41" sqref="E41"/>
    </sheetView>
  </sheetViews>
  <sheetFormatPr defaultColWidth="12.42578125" defaultRowHeight="11.25"/>
  <cols>
    <col min="1" max="1" width="12.140625" style="126" customWidth="1"/>
    <col min="2" max="2" width="9.140625" style="107" bestFit="1" customWidth="1"/>
    <col min="3" max="3" width="48" style="107" customWidth="1"/>
    <col min="4" max="4" width="5.42578125" style="107" bestFit="1" customWidth="1"/>
    <col min="5" max="5" width="12.140625" style="107" bestFit="1" customWidth="1"/>
    <col min="6" max="10" width="11.5703125" style="107" customWidth="1"/>
    <col min="11" max="11" width="9.140625" style="107" customWidth="1"/>
    <col min="12" max="12" width="9.85546875" style="107" bestFit="1" customWidth="1"/>
    <col min="13" max="13" width="12.140625" style="576" bestFit="1" customWidth="1"/>
    <col min="14" max="14" width="10.5703125" style="107" bestFit="1" customWidth="1"/>
    <col min="15" max="15" width="12.140625" style="576" bestFit="1" customWidth="1"/>
    <col min="16" max="16" width="30.85546875" style="107" customWidth="1"/>
    <col min="17" max="17" width="9.5703125" style="107" customWidth="1"/>
    <col min="18" max="18" width="9.5703125" style="576" customWidth="1"/>
    <col min="19" max="19" width="18.85546875" style="107" customWidth="1"/>
    <col min="20" max="16384" width="12.42578125" style="107"/>
  </cols>
  <sheetData>
    <row r="1" spans="1:18" ht="14.25">
      <c r="A1" s="1677" t="s">
        <v>1469</v>
      </c>
      <c r="B1" s="1677"/>
      <c r="C1" s="1677"/>
      <c r="D1" s="1677"/>
      <c r="E1" s="1677"/>
      <c r="F1" s="1677"/>
      <c r="G1" s="1677"/>
      <c r="H1" s="1677"/>
      <c r="I1" s="1677"/>
      <c r="J1" s="1677"/>
      <c r="K1" s="1677"/>
      <c r="L1" s="1677"/>
      <c r="M1" s="1677"/>
      <c r="N1" s="1677"/>
      <c r="O1" s="1677"/>
      <c r="P1" s="1677"/>
      <c r="Q1" s="1677"/>
      <c r="R1" s="1677"/>
    </row>
    <row r="2" spans="1:18" ht="56.25">
      <c r="A2" s="108" t="s">
        <v>59</v>
      </c>
      <c r="B2" s="109" t="s">
        <v>60</v>
      </c>
      <c r="C2" s="109" t="s">
        <v>61</v>
      </c>
      <c r="D2" s="109" t="s">
        <v>62</v>
      </c>
      <c r="E2" s="109" t="s">
        <v>63</v>
      </c>
      <c r="F2" s="430" t="s">
        <v>3775</v>
      </c>
      <c r="G2" s="430" t="s">
        <v>3776</v>
      </c>
      <c r="H2" s="430" t="s">
        <v>3777</v>
      </c>
      <c r="I2" s="430" t="s">
        <v>3778</v>
      </c>
      <c r="J2" s="827" t="s">
        <v>3015</v>
      </c>
      <c r="K2" s="3" t="s">
        <v>65</v>
      </c>
      <c r="L2" s="3" t="s">
        <v>66</v>
      </c>
      <c r="M2" s="517" t="s">
        <v>67</v>
      </c>
      <c r="N2" s="3" t="s">
        <v>68</v>
      </c>
      <c r="O2" s="517" t="s">
        <v>69</v>
      </c>
      <c r="P2" s="3" t="s">
        <v>70</v>
      </c>
      <c r="Q2" s="3" t="s">
        <v>3017</v>
      </c>
      <c r="R2" s="523" t="s">
        <v>3018</v>
      </c>
    </row>
    <row r="3" spans="1:18">
      <c r="A3" s="110">
        <v>15</v>
      </c>
      <c r="B3" s="187"/>
      <c r="C3" s="110" t="s">
        <v>38</v>
      </c>
      <c r="D3" s="110"/>
      <c r="E3" s="187"/>
      <c r="F3" s="829"/>
      <c r="G3" s="829"/>
      <c r="H3" s="829"/>
      <c r="I3" s="829"/>
      <c r="J3" s="829"/>
      <c r="K3" s="734"/>
      <c r="L3" s="734"/>
      <c r="M3" s="529"/>
      <c r="N3" s="734"/>
      <c r="O3" s="529">
        <f>O4+O7+O9+O12+O15+O18+O29+O31+O36</f>
        <v>0</v>
      </c>
      <c r="P3" s="734"/>
      <c r="Q3" s="734"/>
      <c r="R3" s="529">
        <f>R4+R7+R9+R12+R15+R18+R29+R31+R36</f>
        <v>0</v>
      </c>
    </row>
    <row r="4" spans="1:18">
      <c r="A4" s="112">
        <v>15.1</v>
      </c>
      <c r="B4" s="188"/>
      <c r="C4" s="7" t="s">
        <v>1470</v>
      </c>
      <c r="D4" s="7"/>
      <c r="E4" s="188"/>
      <c r="F4" s="658"/>
      <c r="G4" s="658"/>
      <c r="H4" s="658"/>
      <c r="I4" s="658"/>
      <c r="J4" s="658"/>
      <c r="K4" s="830"/>
      <c r="L4" s="830"/>
      <c r="M4" s="574"/>
      <c r="N4" s="837"/>
      <c r="O4" s="577">
        <f>SUM(O5:O6)</f>
        <v>0</v>
      </c>
      <c r="P4" s="830"/>
      <c r="Q4" s="830"/>
      <c r="R4" s="577">
        <f>SUM(R5:R6)</f>
        <v>0</v>
      </c>
    </row>
    <row r="5" spans="1:18" ht="22.5">
      <c r="A5" s="114" t="s">
        <v>1471</v>
      </c>
      <c r="B5" s="31" t="s">
        <v>1472</v>
      </c>
      <c r="C5" s="31" t="s">
        <v>1473</v>
      </c>
      <c r="D5" s="189" t="s">
        <v>1474</v>
      </c>
      <c r="E5" s="71" t="s">
        <v>98</v>
      </c>
      <c r="F5" s="831"/>
      <c r="G5" s="831"/>
      <c r="H5" s="831"/>
      <c r="I5" s="831"/>
      <c r="J5" s="831"/>
      <c r="K5" s="1373"/>
      <c r="L5" s="1373"/>
      <c r="M5" s="575">
        <f>L5/100000</f>
        <v>0</v>
      </c>
      <c r="N5" s="1107"/>
      <c r="O5" s="575">
        <f>M5*N5</f>
        <v>0</v>
      </c>
      <c r="P5" s="832"/>
      <c r="Q5" s="115">
        <f>'RMCH+A Abstract'!J357</f>
        <v>0</v>
      </c>
      <c r="R5" s="578">
        <f>'RMCH+A Abstract'!K357</f>
        <v>0</v>
      </c>
    </row>
    <row r="6" spans="1:18">
      <c r="A6" s="114" t="s">
        <v>3042</v>
      </c>
      <c r="B6" s="31"/>
      <c r="C6" s="31" t="s">
        <v>1475</v>
      </c>
      <c r="D6" s="189" t="s">
        <v>1474</v>
      </c>
      <c r="E6" s="71" t="s">
        <v>98</v>
      </c>
      <c r="F6" s="831"/>
      <c r="G6" s="831"/>
      <c r="H6" s="831"/>
      <c r="I6" s="831"/>
      <c r="J6" s="831"/>
      <c r="K6" s="1373"/>
      <c r="L6" s="1373"/>
      <c r="M6" s="575">
        <f>L6/100000</f>
        <v>0</v>
      </c>
      <c r="N6" s="1107"/>
      <c r="O6" s="575">
        <f>M6*N6</f>
        <v>0</v>
      </c>
      <c r="P6" s="832"/>
      <c r="Q6" s="115">
        <f>'RMCH+A Abstract'!J358</f>
        <v>0</v>
      </c>
      <c r="R6" s="578">
        <f>'RMCH+A Abstract'!K358</f>
        <v>0</v>
      </c>
    </row>
    <row r="7" spans="1:18">
      <c r="A7" s="112">
        <v>15.2</v>
      </c>
      <c r="B7" s="188"/>
      <c r="C7" s="7" t="s">
        <v>1476</v>
      </c>
      <c r="D7" s="190"/>
      <c r="E7" s="191"/>
      <c r="F7" s="833"/>
      <c r="G7" s="833"/>
      <c r="H7" s="833"/>
      <c r="I7" s="833"/>
      <c r="J7" s="833"/>
      <c r="K7" s="830"/>
      <c r="L7" s="830"/>
      <c r="M7" s="574"/>
      <c r="N7" s="837"/>
      <c r="O7" s="577">
        <f>SUM(O8)</f>
        <v>0</v>
      </c>
      <c r="P7" s="830"/>
      <c r="Q7" s="830"/>
      <c r="R7" s="577">
        <f>SUM(R8)</f>
        <v>0</v>
      </c>
    </row>
    <row r="8" spans="1:18">
      <c r="A8" s="114" t="s">
        <v>1477</v>
      </c>
      <c r="B8" s="116" t="s">
        <v>1478</v>
      </c>
      <c r="C8" s="116" t="s">
        <v>1479</v>
      </c>
      <c r="D8" s="192" t="s">
        <v>77</v>
      </c>
      <c r="E8" s="71" t="s">
        <v>1141</v>
      </c>
      <c r="F8" s="831"/>
      <c r="G8" s="831"/>
      <c r="H8" s="831"/>
      <c r="I8" s="831"/>
      <c r="J8" s="831"/>
      <c r="K8" s="1373"/>
      <c r="L8" s="1373"/>
      <c r="M8" s="575">
        <f>L8/100000</f>
        <v>0</v>
      </c>
      <c r="N8" s="1107"/>
      <c r="O8" s="575">
        <f>M8*N8</f>
        <v>0</v>
      </c>
      <c r="P8" s="832"/>
      <c r="Q8" s="115">
        <f>'NPPCD Abstract'!J22</f>
        <v>0</v>
      </c>
      <c r="R8" s="578">
        <f>'NPPCD Abstract'!K22</f>
        <v>0</v>
      </c>
    </row>
    <row r="9" spans="1:18">
      <c r="A9" s="112">
        <v>15.3</v>
      </c>
      <c r="B9" s="188"/>
      <c r="C9" s="7" t="s">
        <v>1480</v>
      </c>
      <c r="D9" s="190"/>
      <c r="E9" s="191"/>
      <c r="F9" s="833"/>
      <c r="G9" s="833"/>
      <c r="H9" s="833"/>
      <c r="I9" s="833"/>
      <c r="J9" s="833"/>
      <c r="K9" s="830"/>
      <c r="L9" s="830"/>
      <c r="M9" s="574"/>
      <c r="N9" s="837"/>
      <c r="O9" s="577">
        <f>SUM(O10:O11)</f>
        <v>0</v>
      </c>
      <c r="P9" s="830"/>
      <c r="Q9" s="830"/>
      <c r="R9" s="577">
        <f>SUM(R10:R11)</f>
        <v>0</v>
      </c>
    </row>
    <row r="10" spans="1:18" ht="22.5">
      <c r="A10" s="114" t="s">
        <v>1481</v>
      </c>
      <c r="B10" s="117" t="s">
        <v>1482</v>
      </c>
      <c r="C10" s="117" t="s">
        <v>1483</v>
      </c>
      <c r="D10" s="192" t="s">
        <v>120</v>
      </c>
      <c r="E10" s="189" t="s">
        <v>1484</v>
      </c>
      <c r="F10" s="834"/>
      <c r="G10" s="834"/>
      <c r="H10" s="834"/>
      <c r="I10" s="834"/>
      <c r="J10" s="834"/>
      <c r="K10" s="1373"/>
      <c r="L10" s="1373"/>
      <c r="M10" s="575">
        <f t="shared" ref="M10:M11" si="0">L10/100000</f>
        <v>0</v>
      </c>
      <c r="N10" s="1107"/>
      <c r="O10" s="575">
        <f t="shared" ref="O10:O11" si="1">M10*N10</f>
        <v>0</v>
      </c>
      <c r="P10" s="832"/>
      <c r="Q10" s="115">
        <f>'NVBDCP Abstract'!J116</f>
        <v>0</v>
      </c>
      <c r="R10" s="578">
        <f>'NVBDCP Abstract'!K116</f>
        <v>0</v>
      </c>
    </row>
    <row r="11" spans="1:18" ht="45">
      <c r="A11" s="114" t="s">
        <v>1485</v>
      </c>
      <c r="B11" s="118" t="s">
        <v>1486</v>
      </c>
      <c r="C11" s="118" t="s">
        <v>1487</v>
      </c>
      <c r="D11" s="192" t="s">
        <v>120</v>
      </c>
      <c r="E11" s="189" t="s">
        <v>1488</v>
      </c>
      <c r="F11" s="834"/>
      <c r="G11" s="834"/>
      <c r="H11" s="834"/>
      <c r="I11" s="834"/>
      <c r="J11" s="834"/>
      <c r="K11" s="1373"/>
      <c r="L11" s="1373"/>
      <c r="M11" s="575">
        <f t="shared" si="0"/>
        <v>0</v>
      </c>
      <c r="N11" s="1107"/>
      <c r="O11" s="575">
        <f t="shared" si="1"/>
        <v>0</v>
      </c>
      <c r="P11" s="832"/>
      <c r="Q11" s="115">
        <f>'NVBDCP Abstract'!J117</f>
        <v>0</v>
      </c>
      <c r="R11" s="578">
        <f>'NVBDCP Abstract'!K117</f>
        <v>0</v>
      </c>
    </row>
    <row r="12" spans="1:18">
      <c r="A12" s="112">
        <v>15.4</v>
      </c>
      <c r="B12" s="188"/>
      <c r="C12" s="7" t="s">
        <v>1489</v>
      </c>
      <c r="D12" s="190"/>
      <c r="E12" s="191"/>
      <c r="F12" s="833"/>
      <c r="G12" s="833"/>
      <c r="H12" s="833"/>
      <c r="I12" s="833"/>
      <c r="J12" s="833"/>
      <c r="K12" s="830"/>
      <c r="L12" s="830"/>
      <c r="M12" s="574"/>
      <c r="N12" s="837"/>
      <c r="O12" s="577">
        <f>SUM(O13:O14)</f>
        <v>0</v>
      </c>
      <c r="P12" s="830"/>
      <c r="Q12" s="830"/>
      <c r="R12" s="577">
        <f>SUM(R13:R14)</f>
        <v>0</v>
      </c>
    </row>
    <row r="13" spans="1:18">
      <c r="A13" s="114" t="s">
        <v>1490</v>
      </c>
      <c r="B13" s="119" t="s">
        <v>1491</v>
      </c>
      <c r="C13" s="120" t="s">
        <v>1492</v>
      </c>
      <c r="D13" s="192" t="s">
        <v>120</v>
      </c>
      <c r="E13" s="189" t="s">
        <v>156</v>
      </c>
      <c r="F13" s="834"/>
      <c r="G13" s="834"/>
      <c r="H13" s="834"/>
      <c r="I13" s="834"/>
      <c r="J13" s="834"/>
      <c r="K13" s="1373"/>
      <c r="L13" s="1373"/>
      <c r="M13" s="575">
        <f>L13/100000</f>
        <v>0</v>
      </c>
      <c r="N13" s="1107"/>
      <c r="O13" s="575">
        <f>M13*N13</f>
        <v>0</v>
      </c>
      <c r="P13" s="832"/>
      <c r="Q13" s="115">
        <f>'NLEP Abstract'!J44</f>
        <v>0</v>
      </c>
      <c r="R13" s="578">
        <f>'NLEP Abstract'!K44</f>
        <v>0</v>
      </c>
    </row>
    <row r="14" spans="1:18">
      <c r="A14" s="114" t="s">
        <v>1493</v>
      </c>
      <c r="B14" s="119"/>
      <c r="C14" s="31" t="s">
        <v>1475</v>
      </c>
      <c r="D14" s="192" t="s">
        <v>120</v>
      </c>
      <c r="E14" s="189" t="s">
        <v>156</v>
      </c>
      <c r="F14" s="834"/>
      <c r="G14" s="834"/>
      <c r="H14" s="834"/>
      <c r="I14" s="834"/>
      <c r="J14" s="834"/>
      <c r="K14" s="1373"/>
      <c r="L14" s="1373"/>
      <c r="M14" s="575">
        <f>L14/100000</f>
        <v>0</v>
      </c>
      <c r="N14" s="1107"/>
      <c r="O14" s="575">
        <f>M14*N14</f>
        <v>0</v>
      </c>
      <c r="P14" s="832"/>
      <c r="Q14" s="115">
        <f>'NLEP Abstract'!J45</f>
        <v>0</v>
      </c>
      <c r="R14" s="578">
        <f>'NLEP Abstract'!K45</f>
        <v>0</v>
      </c>
    </row>
    <row r="15" spans="1:18">
      <c r="A15" s="112">
        <v>15.5</v>
      </c>
      <c r="B15" s="188"/>
      <c r="C15" s="7" t="s">
        <v>1494</v>
      </c>
      <c r="D15" s="190"/>
      <c r="E15" s="191"/>
      <c r="F15" s="833"/>
      <c r="G15" s="833"/>
      <c r="H15" s="833"/>
      <c r="I15" s="833"/>
      <c r="J15" s="833"/>
      <c r="K15" s="830"/>
      <c r="L15" s="830"/>
      <c r="M15" s="574"/>
      <c r="N15" s="837"/>
      <c r="O15" s="577">
        <f>SUM(O16:O17)</f>
        <v>0</v>
      </c>
      <c r="P15" s="830"/>
      <c r="Q15" s="830"/>
      <c r="R15" s="577">
        <f>SUM(R16:R17)</f>
        <v>0</v>
      </c>
    </row>
    <row r="16" spans="1:18">
      <c r="A16" s="114" t="s">
        <v>1495</v>
      </c>
      <c r="B16" s="117" t="s">
        <v>1496</v>
      </c>
      <c r="C16" s="117" t="s">
        <v>1497</v>
      </c>
      <c r="D16" s="192" t="s">
        <v>120</v>
      </c>
      <c r="E16" s="189" t="s">
        <v>472</v>
      </c>
      <c r="F16" s="1129"/>
      <c r="G16" s="1129"/>
      <c r="H16" s="1602"/>
      <c r="I16" s="1602"/>
      <c r="J16" s="1129"/>
      <c r="K16" s="1368"/>
      <c r="L16" s="1368"/>
      <c r="M16" s="1315">
        <f>L16/100000</f>
        <v>0</v>
      </c>
      <c r="N16" s="1249"/>
      <c r="O16" s="1306">
        <f>M16*N16</f>
        <v>0</v>
      </c>
      <c r="P16" s="832"/>
      <c r="Q16" s="115">
        <f>'RNTCP Abstract'!J60</f>
        <v>0</v>
      </c>
      <c r="R16" s="578">
        <f>'RNTCP Abstract'!K60</f>
        <v>0</v>
      </c>
    </row>
    <row r="17" spans="1:18">
      <c r="A17" s="114" t="s">
        <v>2789</v>
      </c>
      <c r="B17" s="117"/>
      <c r="C17" s="117" t="s">
        <v>2788</v>
      </c>
      <c r="D17" s="192" t="s">
        <v>120</v>
      </c>
      <c r="E17" s="189" t="s">
        <v>472</v>
      </c>
      <c r="F17" s="20"/>
      <c r="G17" s="20"/>
      <c r="H17" s="20"/>
      <c r="I17" s="20"/>
      <c r="J17" s="20"/>
      <c r="K17" s="1372"/>
      <c r="L17" s="1373"/>
      <c r="M17" s="575">
        <f>L17/100000</f>
        <v>0</v>
      </c>
      <c r="N17" s="1107"/>
      <c r="O17" s="575">
        <f>M17*N17</f>
        <v>0</v>
      </c>
      <c r="P17" s="1369"/>
      <c r="Q17" s="115">
        <f>'RNTCP Abstract'!J61</f>
        <v>0</v>
      </c>
      <c r="R17" s="578">
        <f>'RNTCP Abstract'!K61</f>
        <v>0</v>
      </c>
    </row>
    <row r="18" spans="1:18">
      <c r="A18" s="112">
        <v>15.6</v>
      </c>
      <c r="B18" s="188"/>
      <c r="C18" s="7" t="s">
        <v>1498</v>
      </c>
      <c r="D18" s="190"/>
      <c r="E18" s="191"/>
      <c r="F18" s="833"/>
      <c r="G18" s="833"/>
      <c r="H18" s="833"/>
      <c r="I18" s="833"/>
      <c r="J18" s="833"/>
      <c r="K18" s="830"/>
      <c r="L18" s="830"/>
      <c r="M18" s="574"/>
      <c r="N18" s="837"/>
      <c r="O18" s="577">
        <f>O19+O20+O26+O27+O28</f>
        <v>0</v>
      </c>
      <c r="P18" s="830"/>
      <c r="Q18" s="830"/>
      <c r="R18" s="577">
        <f>R19+R20+R26+R27+R28</f>
        <v>0</v>
      </c>
    </row>
    <row r="19" spans="1:18" ht="33.75">
      <c r="A19" s="114" t="s">
        <v>1499</v>
      </c>
      <c r="B19" s="117" t="s">
        <v>1500</v>
      </c>
      <c r="C19" s="117" t="s">
        <v>1501</v>
      </c>
      <c r="D19" s="189" t="s">
        <v>92</v>
      </c>
      <c r="E19" s="71" t="s">
        <v>93</v>
      </c>
      <c r="F19" s="831"/>
      <c r="G19" s="831"/>
      <c r="H19" s="831"/>
      <c r="I19" s="831"/>
      <c r="J19" s="831"/>
      <c r="K19" s="1370"/>
      <c r="L19" s="1371"/>
      <c r="M19" s="610">
        <v>0</v>
      </c>
      <c r="N19" s="1107"/>
      <c r="O19" s="610">
        <v>0</v>
      </c>
      <c r="P19" s="1375"/>
      <c r="Q19" s="115">
        <f>'NPCB Abstract'!J45</f>
        <v>0</v>
      </c>
      <c r="R19" s="578">
        <f>'NPCB Abstract'!K45</f>
        <v>0</v>
      </c>
    </row>
    <row r="20" spans="1:18">
      <c r="A20" s="121" t="s">
        <v>1502</v>
      </c>
      <c r="B20" s="194" t="s">
        <v>1503</v>
      </c>
      <c r="C20" s="122" t="s">
        <v>1504</v>
      </c>
      <c r="D20" s="193"/>
      <c r="E20" s="106"/>
      <c r="F20" s="835"/>
      <c r="G20" s="835"/>
      <c r="H20" s="835"/>
      <c r="I20" s="835"/>
      <c r="J20" s="835"/>
      <c r="K20" s="836"/>
      <c r="L20" s="836"/>
      <c r="M20" s="566"/>
      <c r="N20" s="838"/>
      <c r="O20" s="566">
        <f>SUM(O21:O25)</f>
        <v>0</v>
      </c>
      <c r="P20" s="836"/>
      <c r="Q20" s="836"/>
      <c r="R20" s="566">
        <f>SUM(R21:R25)</f>
        <v>0</v>
      </c>
    </row>
    <row r="21" spans="1:18">
      <c r="A21" s="123" t="s">
        <v>1505</v>
      </c>
      <c r="B21" s="124"/>
      <c r="C21" s="117" t="s">
        <v>1506</v>
      </c>
      <c r="D21" s="189" t="s">
        <v>92</v>
      </c>
      <c r="E21" s="71" t="s">
        <v>93</v>
      </c>
      <c r="F21" s="831"/>
      <c r="G21" s="831"/>
      <c r="H21" s="831"/>
      <c r="I21" s="831"/>
      <c r="J21" s="831"/>
      <c r="K21" s="1372"/>
      <c r="L21" s="1373"/>
      <c r="M21" s="610">
        <v>0</v>
      </c>
      <c r="N21" s="1107"/>
      <c r="O21" s="610">
        <v>0</v>
      </c>
      <c r="P21" s="1372"/>
      <c r="Q21" s="115">
        <f>'NPCB Abstract'!J47</f>
        <v>0</v>
      </c>
      <c r="R21" s="578">
        <f>'NPCB Abstract'!K47</f>
        <v>0</v>
      </c>
    </row>
    <row r="22" spans="1:18">
      <c r="A22" s="123" t="s">
        <v>1507</v>
      </c>
      <c r="B22" s="124"/>
      <c r="C22" s="117" t="s">
        <v>1508</v>
      </c>
      <c r="D22" s="189" t="s">
        <v>92</v>
      </c>
      <c r="E22" s="71" t="s">
        <v>93</v>
      </c>
      <c r="F22" s="831"/>
      <c r="G22" s="831"/>
      <c r="H22" s="831"/>
      <c r="I22" s="831"/>
      <c r="J22" s="831"/>
      <c r="K22" s="1373"/>
      <c r="L22" s="1373"/>
      <c r="M22" s="610">
        <v>0</v>
      </c>
      <c r="N22" s="1107"/>
      <c r="O22" s="610">
        <v>0</v>
      </c>
      <c r="P22" s="1372"/>
      <c r="Q22" s="115">
        <f>'NPCB Abstract'!J48</f>
        <v>0</v>
      </c>
      <c r="R22" s="578">
        <f>'NPCB Abstract'!K48</f>
        <v>0</v>
      </c>
    </row>
    <row r="23" spans="1:18">
      <c r="A23" s="123" t="s">
        <v>1509</v>
      </c>
      <c r="B23" s="124"/>
      <c r="C23" s="117" t="s">
        <v>1510</v>
      </c>
      <c r="D23" s="189" t="s">
        <v>92</v>
      </c>
      <c r="E23" s="71" t="s">
        <v>93</v>
      </c>
      <c r="F23" s="831"/>
      <c r="G23" s="831"/>
      <c r="H23" s="831"/>
      <c r="I23" s="831"/>
      <c r="J23" s="831"/>
      <c r="K23" s="1372"/>
      <c r="L23" s="1373"/>
      <c r="M23" s="610">
        <v>0</v>
      </c>
      <c r="N23" s="1107"/>
      <c r="O23" s="610">
        <v>0</v>
      </c>
      <c r="P23" s="1372"/>
      <c r="Q23" s="115">
        <f>'NPCB Abstract'!J49</f>
        <v>0</v>
      </c>
      <c r="R23" s="578">
        <f>'NPCB Abstract'!K49</f>
        <v>0</v>
      </c>
    </row>
    <row r="24" spans="1:18">
      <c r="A24" s="123" t="s">
        <v>1511</v>
      </c>
      <c r="B24" s="124"/>
      <c r="C24" s="117" t="s">
        <v>1512</v>
      </c>
      <c r="D24" s="189" t="s">
        <v>92</v>
      </c>
      <c r="E24" s="71" t="s">
        <v>93</v>
      </c>
      <c r="F24" s="831"/>
      <c r="G24" s="831"/>
      <c r="H24" s="831"/>
      <c r="I24" s="831"/>
      <c r="J24" s="831"/>
      <c r="K24" s="1372"/>
      <c r="L24" s="1373"/>
      <c r="M24" s="610">
        <v>0</v>
      </c>
      <c r="N24" s="1107"/>
      <c r="O24" s="610">
        <v>0</v>
      </c>
      <c r="P24" s="1372"/>
      <c r="Q24" s="115">
        <f>'NPCB Abstract'!J50</f>
        <v>0</v>
      </c>
      <c r="R24" s="578">
        <f>'NPCB Abstract'!K50</f>
        <v>0</v>
      </c>
    </row>
    <row r="25" spans="1:18">
      <c r="A25" s="123" t="s">
        <v>1513</v>
      </c>
      <c r="B25" s="124"/>
      <c r="C25" s="117" t="s">
        <v>1514</v>
      </c>
      <c r="D25" s="189" t="s">
        <v>92</v>
      </c>
      <c r="E25" s="71" t="s">
        <v>93</v>
      </c>
      <c r="F25" s="831"/>
      <c r="G25" s="831"/>
      <c r="H25" s="831"/>
      <c r="I25" s="831"/>
      <c r="J25" s="831"/>
      <c r="K25" s="1372"/>
      <c r="L25" s="1373"/>
      <c r="M25" s="610">
        <v>0</v>
      </c>
      <c r="N25" s="1107"/>
      <c r="O25" s="610">
        <v>0</v>
      </c>
      <c r="P25" s="1373"/>
      <c r="Q25" s="115">
        <f>'NPCB Abstract'!J51</f>
        <v>0</v>
      </c>
      <c r="R25" s="578">
        <f>'NPCB Abstract'!K51</f>
        <v>0</v>
      </c>
    </row>
    <row r="26" spans="1:18" ht="22.5">
      <c r="A26" s="114" t="s">
        <v>1515</v>
      </c>
      <c r="B26" s="117" t="s">
        <v>390</v>
      </c>
      <c r="C26" s="117" t="s">
        <v>1516</v>
      </c>
      <c r="D26" s="189" t="s">
        <v>92</v>
      </c>
      <c r="E26" s="71" t="s">
        <v>93</v>
      </c>
      <c r="F26" s="831"/>
      <c r="G26" s="831"/>
      <c r="H26" s="831"/>
      <c r="I26" s="831"/>
      <c r="J26" s="831"/>
      <c r="K26" s="1372"/>
      <c r="L26" s="1373"/>
      <c r="M26" s="610">
        <v>0</v>
      </c>
      <c r="N26" s="1107"/>
      <c r="O26" s="610">
        <v>0</v>
      </c>
      <c r="P26" s="1372"/>
      <c r="Q26" s="115">
        <f>'NPCB Abstract'!J52</f>
        <v>0</v>
      </c>
      <c r="R26" s="578">
        <f>'NPCB Abstract'!K52</f>
        <v>0</v>
      </c>
    </row>
    <row r="27" spans="1:18" ht="22.5">
      <c r="A27" s="114" t="s">
        <v>1517</v>
      </c>
      <c r="B27" s="125" t="s">
        <v>396</v>
      </c>
      <c r="C27" s="117" t="s">
        <v>1518</v>
      </c>
      <c r="D27" s="189" t="s">
        <v>92</v>
      </c>
      <c r="E27" s="71" t="s">
        <v>93</v>
      </c>
      <c r="F27" s="831"/>
      <c r="G27" s="831"/>
      <c r="H27" s="831"/>
      <c r="I27" s="831"/>
      <c r="J27" s="831"/>
      <c r="K27" s="1372"/>
      <c r="L27" s="1373"/>
      <c r="M27" s="610">
        <v>0</v>
      </c>
      <c r="N27" s="1107"/>
      <c r="O27" s="610">
        <v>0</v>
      </c>
      <c r="P27" s="1372"/>
      <c r="Q27" s="115">
        <f>'NPCB Abstract'!J53</f>
        <v>0</v>
      </c>
      <c r="R27" s="578">
        <f>'NPCB Abstract'!K53</f>
        <v>0</v>
      </c>
    </row>
    <row r="28" spans="1:18">
      <c r="A28" s="114" t="s">
        <v>1519</v>
      </c>
      <c r="B28" s="125"/>
      <c r="C28" s="117" t="s">
        <v>1475</v>
      </c>
      <c r="D28" s="189" t="s">
        <v>92</v>
      </c>
      <c r="E28" s="71" t="s">
        <v>93</v>
      </c>
      <c r="F28" s="831"/>
      <c r="G28" s="831"/>
      <c r="H28" s="831"/>
      <c r="I28" s="831"/>
      <c r="J28" s="831"/>
      <c r="K28" s="1373"/>
      <c r="L28" s="1373"/>
      <c r="M28" s="610">
        <f t="shared" ref="M28" si="2">L28/100000</f>
        <v>0</v>
      </c>
      <c r="N28" s="1107"/>
      <c r="O28" s="610">
        <f t="shared" ref="O28" si="3">M28*N28</f>
        <v>0</v>
      </c>
      <c r="P28" s="1373"/>
      <c r="Q28" s="115">
        <f>'NPCB Abstract'!J54</f>
        <v>0</v>
      </c>
      <c r="R28" s="578">
        <f>'NPCB Abstract'!K54</f>
        <v>0</v>
      </c>
    </row>
    <row r="29" spans="1:18">
      <c r="A29" s="112">
        <v>15.7</v>
      </c>
      <c r="B29" s="188"/>
      <c r="C29" s="7" t="s">
        <v>1520</v>
      </c>
      <c r="D29" s="190"/>
      <c r="E29" s="191"/>
      <c r="F29" s="833"/>
      <c r="G29" s="833"/>
      <c r="H29" s="833"/>
      <c r="I29" s="833"/>
      <c r="J29" s="833"/>
      <c r="K29" s="830"/>
      <c r="L29" s="830"/>
      <c r="M29" s="574"/>
      <c r="N29" s="837"/>
      <c r="O29" s="577">
        <f>SUM(O30:O30)</f>
        <v>0</v>
      </c>
      <c r="P29" s="830"/>
      <c r="Q29" s="830"/>
      <c r="R29" s="577">
        <f>SUM(R30:R30)</f>
        <v>0</v>
      </c>
    </row>
    <row r="30" spans="1:18">
      <c r="A30" s="114" t="s">
        <v>1521</v>
      </c>
      <c r="B30" s="31"/>
      <c r="C30" s="117" t="s">
        <v>3194</v>
      </c>
      <c r="D30" s="189" t="s">
        <v>92</v>
      </c>
      <c r="E30" s="189" t="s">
        <v>162</v>
      </c>
      <c r="F30" s="834"/>
      <c r="G30" s="834"/>
      <c r="H30" s="834"/>
      <c r="I30" s="834"/>
      <c r="J30" s="834"/>
      <c r="K30" s="1373"/>
      <c r="L30" s="1373"/>
      <c r="M30" s="575">
        <f>L30/100000</f>
        <v>0</v>
      </c>
      <c r="N30" s="1107"/>
      <c r="O30" s="575">
        <f>M30*N30</f>
        <v>0</v>
      </c>
      <c r="P30" s="832"/>
      <c r="Q30" s="115">
        <f>'NMHP Abstract'!J37</f>
        <v>0</v>
      </c>
      <c r="R30" s="578">
        <f>'NMHP Abstract'!K37</f>
        <v>0</v>
      </c>
    </row>
    <row r="31" spans="1:18" ht="22.5">
      <c r="A31" s="112">
        <v>15.8</v>
      </c>
      <c r="B31" s="188" t="s">
        <v>1522</v>
      </c>
      <c r="C31" s="7" t="s">
        <v>1523</v>
      </c>
      <c r="D31" s="190"/>
      <c r="E31" s="191"/>
      <c r="F31" s="833"/>
      <c r="G31" s="833"/>
      <c r="H31" s="833"/>
      <c r="I31" s="833"/>
      <c r="J31" s="833"/>
      <c r="K31" s="830"/>
      <c r="L31" s="830"/>
      <c r="M31" s="574"/>
      <c r="N31" s="839"/>
      <c r="O31" s="573">
        <f>SUM(O32:O35)</f>
        <v>0</v>
      </c>
      <c r="P31" s="830"/>
      <c r="Q31" s="830"/>
      <c r="R31" s="573">
        <f>SUM(R32:R35)</f>
        <v>0</v>
      </c>
    </row>
    <row r="32" spans="1:18">
      <c r="A32" s="114" t="s">
        <v>1524</v>
      </c>
      <c r="B32" s="125" t="s">
        <v>1525</v>
      </c>
      <c r="C32" s="117" t="s">
        <v>1526</v>
      </c>
      <c r="D32" s="189" t="s">
        <v>92</v>
      </c>
      <c r="E32" s="71" t="s">
        <v>517</v>
      </c>
      <c r="F32" s="831"/>
      <c r="G32" s="831"/>
      <c r="H32" s="831"/>
      <c r="I32" s="831"/>
      <c r="J32" s="831"/>
      <c r="K32" s="1373"/>
      <c r="L32" s="1373"/>
      <c r="M32" s="575">
        <f t="shared" ref="M32:M35" si="4">L32/100000</f>
        <v>0</v>
      </c>
      <c r="N32" s="1107"/>
      <c r="O32" s="575">
        <f t="shared" ref="O32:O35" si="5">M32*N32</f>
        <v>0</v>
      </c>
      <c r="P32" s="832"/>
      <c r="Q32" s="115">
        <f>'NPCDCS Abstract'!J75</f>
        <v>0</v>
      </c>
      <c r="R32" s="578">
        <f>'NPCDCS Abstract'!K75</f>
        <v>0</v>
      </c>
    </row>
    <row r="33" spans="1:18">
      <c r="A33" s="114" t="s">
        <v>1527</v>
      </c>
      <c r="B33" s="125" t="s">
        <v>1528</v>
      </c>
      <c r="C33" s="117" t="s">
        <v>1529</v>
      </c>
      <c r="D33" s="189" t="s">
        <v>92</v>
      </c>
      <c r="E33" s="71" t="s">
        <v>517</v>
      </c>
      <c r="F33" s="831"/>
      <c r="G33" s="831"/>
      <c r="H33" s="831"/>
      <c r="I33" s="831"/>
      <c r="J33" s="831"/>
      <c r="K33" s="1373"/>
      <c r="L33" s="1373"/>
      <c r="M33" s="575">
        <f t="shared" si="4"/>
        <v>0</v>
      </c>
      <c r="N33" s="1107"/>
      <c r="O33" s="575">
        <f t="shared" si="5"/>
        <v>0</v>
      </c>
      <c r="P33" s="832"/>
      <c r="Q33" s="115">
        <f>'NPCDCS Abstract'!J76</f>
        <v>0</v>
      </c>
      <c r="R33" s="578">
        <f>'NPCDCS Abstract'!K76</f>
        <v>0</v>
      </c>
    </row>
    <row r="34" spans="1:18">
      <c r="A34" s="114" t="s">
        <v>1530</v>
      </c>
      <c r="B34" s="125" t="s">
        <v>1531</v>
      </c>
      <c r="C34" s="117" t="s">
        <v>1532</v>
      </c>
      <c r="D34" s="189" t="s">
        <v>92</v>
      </c>
      <c r="E34" s="71" t="s">
        <v>517</v>
      </c>
      <c r="F34" s="831"/>
      <c r="G34" s="831"/>
      <c r="H34" s="831"/>
      <c r="I34" s="831"/>
      <c r="J34" s="831"/>
      <c r="K34" s="1373"/>
      <c r="L34" s="1373"/>
      <c r="M34" s="575">
        <f t="shared" si="4"/>
        <v>0</v>
      </c>
      <c r="N34" s="1107"/>
      <c r="O34" s="575">
        <f t="shared" si="5"/>
        <v>0</v>
      </c>
      <c r="P34" s="832"/>
      <c r="Q34" s="115">
        <f>'NPCDCS Abstract'!J77</f>
        <v>0</v>
      </c>
      <c r="R34" s="578">
        <f>'NPCDCS Abstract'!K77</f>
        <v>0</v>
      </c>
    </row>
    <row r="35" spans="1:18">
      <c r="A35" s="114" t="s">
        <v>1533</v>
      </c>
      <c r="B35" s="125"/>
      <c r="C35" s="117" t="s">
        <v>1475</v>
      </c>
      <c r="D35" s="189" t="s">
        <v>92</v>
      </c>
      <c r="E35" s="71" t="s">
        <v>517</v>
      </c>
      <c r="F35" s="831"/>
      <c r="G35" s="831"/>
      <c r="H35" s="831"/>
      <c r="I35" s="831"/>
      <c r="J35" s="831"/>
      <c r="K35" s="1373"/>
      <c r="L35" s="1373"/>
      <c r="M35" s="575">
        <f t="shared" si="4"/>
        <v>0</v>
      </c>
      <c r="N35" s="1107"/>
      <c r="O35" s="575">
        <f t="shared" si="5"/>
        <v>0</v>
      </c>
      <c r="P35" s="832"/>
      <c r="Q35" s="115">
        <f>'NPCDCS Abstract'!J78</f>
        <v>0</v>
      </c>
      <c r="R35" s="578">
        <f>'NPCDCS Abstract'!K78</f>
        <v>0</v>
      </c>
    </row>
    <row r="36" spans="1:18">
      <c r="A36" s="112">
        <v>15.9</v>
      </c>
      <c r="B36" s="188"/>
      <c r="C36" s="7" t="s">
        <v>1534</v>
      </c>
      <c r="D36" s="190"/>
      <c r="E36" s="191"/>
      <c r="F36" s="833"/>
      <c r="G36" s="833"/>
      <c r="H36" s="833"/>
      <c r="I36" s="833"/>
      <c r="J36" s="833"/>
      <c r="K36" s="830"/>
      <c r="L36" s="830"/>
      <c r="M36" s="574"/>
      <c r="N36" s="837"/>
      <c r="O36" s="577">
        <f>SUM(O37:O43)</f>
        <v>0</v>
      </c>
      <c r="P36" s="830"/>
      <c r="Q36" s="830"/>
      <c r="R36" s="577">
        <f>SUM(R37:R43)</f>
        <v>0</v>
      </c>
    </row>
    <row r="37" spans="1:18">
      <c r="A37" s="114" t="s">
        <v>1535</v>
      </c>
      <c r="B37" s="31" t="s">
        <v>1536</v>
      </c>
      <c r="C37" s="31" t="s">
        <v>1537</v>
      </c>
      <c r="D37" s="192" t="s">
        <v>77</v>
      </c>
      <c r="E37" s="71" t="s">
        <v>77</v>
      </c>
      <c r="F37" s="831"/>
      <c r="G37" s="831"/>
      <c r="H37" s="831"/>
      <c r="I37" s="831"/>
      <c r="J37" s="831"/>
      <c r="K37" s="1373"/>
      <c r="L37" s="1373"/>
      <c r="M37" s="575">
        <f t="shared" ref="M37" si="6">L37/100000</f>
        <v>0</v>
      </c>
      <c r="N37" s="1107"/>
      <c r="O37" s="575">
        <f t="shared" ref="O37" si="7">M37*N37</f>
        <v>0</v>
      </c>
      <c r="P37" s="832"/>
      <c r="Q37" s="840"/>
      <c r="R37" s="841"/>
    </row>
    <row r="38" spans="1:18" ht="33.75">
      <c r="A38" s="114" t="s">
        <v>1538</v>
      </c>
      <c r="B38" s="31" t="s">
        <v>1539</v>
      </c>
      <c r="C38" s="31" t="s">
        <v>1540</v>
      </c>
      <c r="D38" s="192" t="s">
        <v>77</v>
      </c>
      <c r="E38" s="71" t="s">
        <v>77</v>
      </c>
      <c r="F38" s="1003"/>
      <c r="G38" s="1003"/>
      <c r="H38" s="1447"/>
      <c r="I38" s="1448"/>
      <c r="J38" s="1003"/>
      <c r="K38" s="1261"/>
      <c r="L38" s="1003"/>
      <c r="M38" s="610">
        <v>0</v>
      </c>
      <c r="N38" s="1107"/>
      <c r="O38" s="610">
        <v>0</v>
      </c>
      <c r="P38" s="1374"/>
      <c r="Q38" s="840"/>
      <c r="R38" s="841"/>
    </row>
    <row r="39" spans="1:18">
      <c r="A39" s="114" t="s">
        <v>1541</v>
      </c>
      <c r="B39" s="31" t="s">
        <v>1542</v>
      </c>
      <c r="C39" s="31" t="s">
        <v>1543</v>
      </c>
      <c r="D39" s="192" t="s">
        <v>77</v>
      </c>
      <c r="E39" s="71" t="s">
        <v>77</v>
      </c>
      <c r="F39" s="831"/>
      <c r="G39" s="831"/>
      <c r="H39" s="831"/>
      <c r="I39" s="831"/>
      <c r="J39" s="831"/>
      <c r="K39" s="1373"/>
      <c r="L39" s="1373"/>
      <c r="M39" s="575">
        <f t="shared" ref="M39:M42" si="8">L39/100000</f>
        <v>0</v>
      </c>
      <c r="N39" s="1107"/>
      <c r="O39" s="575">
        <f t="shared" ref="O39:O42" si="9">M39*N39</f>
        <v>0</v>
      </c>
      <c r="P39" s="832"/>
      <c r="Q39" s="840"/>
      <c r="R39" s="841"/>
    </row>
    <row r="40" spans="1:18" ht="22.5">
      <c r="A40" s="114" t="s">
        <v>1544</v>
      </c>
      <c r="B40" s="31" t="s">
        <v>1545</v>
      </c>
      <c r="C40" s="31" t="s">
        <v>1546</v>
      </c>
      <c r="D40" s="192" t="s">
        <v>77</v>
      </c>
      <c r="E40" s="71" t="s">
        <v>4599</v>
      </c>
      <c r="F40" s="831"/>
      <c r="G40" s="831"/>
      <c r="H40" s="831"/>
      <c r="I40" s="831"/>
      <c r="J40" s="831"/>
      <c r="K40" s="1373"/>
      <c r="L40" s="1373"/>
      <c r="M40" s="610">
        <f t="shared" si="8"/>
        <v>0</v>
      </c>
      <c r="N40" s="1107"/>
      <c r="O40" s="610">
        <f t="shared" si="9"/>
        <v>0</v>
      </c>
      <c r="P40" s="1375"/>
      <c r="Q40" s="840"/>
      <c r="R40" s="841"/>
    </row>
    <row r="41" spans="1:18">
      <c r="A41" s="114" t="s">
        <v>1547</v>
      </c>
      <c r="B41" s="38" t="s">
        <v>1548</v>
      </c>
      <c r="C41" s="38" t="s">
        <v>1549</v>
      </c>
      <c r="D41" s="192" t="s">
        <v>77</v>
      </c>
      <c r="E41" s="71" t="s">
        <v>77</v>
      </c>
      <c r="F41" s="831"/>
      <c r="G41" s="831"/>
      <c r="H41" s="831"/>
      <c r="I41" s="831"/>
      <c r="J41" s="831"/>
      <c r="K41" s="1373"/>
      <c r="L41" s="1373"/>
      <c r="M41" s="575">
        <f t="shared" si="8"/>
        <v>0</v>
      </c>
      <c r="N41" s="1107"/>
      <c r="O41" s="575">
        <f t="shared" si="9"/>
        <v>0</v>
      </c>
      <c r="P41" s="832"/>
      <c r="Q41" s="840"/>
      <c r="R41" s="841"/>
    </row>
    <row r="42" spans="1:18" ht="22.5">
      <c r="A42" s="114" t="s">
        <v>1550</v>
      </c>
      <c r="B42" s="159" t="s">
        <v>2379</v>
      </c>
      <c r="C42" s="38" t="s">
        <v>2883</v>
      </c>
      <c r="D42" s="192" t="s">
        <v>77</v>
      </c>
      <c r="E42" s="71" t="s">
        <v>77</v>
      </c>
      <c r="F42" s="831"/>
      <c r="G42" s="831"/>
      <c r="H42" s="831"/>
      <c r="I42" s="831"/>
      <c r="J42" s="831"/>
      <c r="K42" s="1373"/>
      <c r="L42" s="1373"/>
      <c r="M42" s="575">
        <f t="shared" si="8"/>
        <v>0</v>
      </c>
      <c r="N42" s="1107"/>
      <c r="O42" s="575">
        <f t="shared" si="9"/>
        <v>0</v>
      </c>
      <c r="P42" s="832"/>
      <c r="Q42" s="115">
        <f>'H&amp;WC Abstract'!J36</f>
        <v>0</v>
      </c>
      <c r="R42" s="578">
        <f>'H&amp;WC Abstract'!K36</f>
        <v>0</v>
      </c>
    </row>
    <row r="43" spans="1:18">
      <c r="A43" s="114" t="s">
        <v>2882</v>
      </c>
      <c r="B43" s="38"/>
      <c r="C43" s="117" t="s">
        <v>1475</v>
      </c>
      <c r="D43" s="192" t="s">
        <v>77</v>
      </c>
      <c r="E43" s="71" t="s">
        <v>77</v>
      </c>
      <c r="F43" s="831"/>
      <c r="G43" s="831"/>
      <c r="H43" s="831"/>
      <c r="I43" s="831"/>
      <c r="J43" s="831"/>
      <c r="K43" s="1373"/>
      <c r="L43" s="1373"/>
      <c r="M43" s="610">
        <v>0</v>
      </c>
      <c r="N43" s="1107"/>
      <c r="O43" s="610">
        <v>0</v>
      </c>
      <c r="P43" s="1372"/>
      <c r="Q43" s="840"/>
      <c r="R43" s="841"/>
    </row>
    <row r="44" spans="1:18">
      <c r="F44" s="1632"/>
      <c r="G44" s="1632"/>
      <c r="H44" s="1632"/>
      <c r="I44" s="1632"/>
      <c r="J44" s="1632"/>
      <c r="K44" s="1632"/>
      <c r="L44" s="1632"/>
    </row>
  </sheetData>
  <sheetProtection formatCells="0" formatColumns="0" formatRows="0" autoFilter="0"/>
  <autoFilter ref="A2:R43"/>
  <mergeCells count="1">
    <mergeCell ref="A1:R1"/>
  </mergeCells>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Sheet45"/>
  <dimension ref="A1:S131"/>
  <sheetViews>
    <sheetView zoomScale="60" zoomScaleNormal="60" workbookViewId="0">
      <pane xSplit="3" ySplit="2" topLeftCell="D37" activePane="bottomRight" state="frozenSplit"/>
      <selection pane="topRight" activeCell="F1" sqref="F1"/>
      <selection pane="bottomLeft" activeCell="A15" sqref="A15"/>
      <selection pane="bottomRight" activeCell="C66" sqref="C66"/>
    </sheetView>
  </sheetViews>
  <sheetFormatPr defaultColWidth="9.140625" defaultRowHeight="11.25"/>
  <cols>
    <col min="1" max="1" width="10.85546875" style="315" bestFit="1" customWidth="1"/>
    <col min="2" max="2" width="21.85546875" style="301" customWidth="1"/>
    <col min="3" max="3" width="47.140625" style="301" customWidth="1"/>
    <col min="4" max="4" width="5.5703125" style="301" bestFit="1" customWidth="1"/>
    <col min="5" max="5" width="18.42578125" style="301" bestFit="1" customWidth="1"/>
    <col min="6" max="6" width="34.85546875" style="316" customWidth="1"/>
    <col min="7" max="7" width="27.5703125" style="316" customWidth="1"/>
    <col min="8" max="9" width="24.5703125" style="316" customWidth="1"/>
    <col min="10" max="10" width="15.5703125" style="316" customWidth="1"/>
    <col min="11" max="11" width="23.140625" style="316" customWidth="1"/>
    <col min="12" max="12" width="10.140625" style="301" customWidth="1"/>
    <col min="13" max="13" width="9.140625" style="301"/>
    <col min="14" max="14" width="9.140625" style="533"/>
    <col min="15" max="15" width="10.140625" style="301" customWidth="1"/>
    <col min="16" max="16" width="9.85546875" style="533" bestFit="1" customWidth="1"/>
    <col min="17" max="17" width="80.140625" style="301" customWidth="1"/>
    <col min="18" max="18" width="9.140625" style="301"/>
    <col min="19" max="19" width="10.85546875" style="533" customWidth="1"/>
    <col min="20" max="16384" width="9.140625" style="301"/>
  </cols>
  <sheetData>
    <row r="1" spans="1:19" ht="14.25">
      <c r="A1" s="1684" t="s">
        <v>2556</v>
      </c>
      <c r="B1" s="1684"/>
      <c r="C1" s="1684"/>
      <c r="D1" s="1684"/>
      <c r="E1" s="1684"/>
      <c r="F1" s="1684"/>
      <c r="G1" s="1684"/>
      <c r="H1" s="1684"/>
      <c r="I1" s="1684"/>
      <c r="J1" s="1684"/>
      <c r="K1" s="1684"/>
      <c r="L1" s="1684"/>
      <c r="M1" s="1684"/>
      <c r="N1" s="1684"/>
      <c r="O1" s="1684"/>
      <c r="P1" s="1684"/>
      <c r="Q1" s="1684"/>
      <c r="R1" s="1684"/>
      <c r="S1" s="1684"/>
    </row>
    <row r="2" spans="1:19" s="864" customFormat="1" ht="45">
      <c r="A2" s="302" t="s">
        <v>59</v>
      </c>
      <c r="B2" s="302" t="s">
        <v>60</v>
      </c>
      <c r="C2" s="302" t="s">
        <v>61</v>
      </c>
      <c r="D2" s="302" t="s">
        <v>62</v>
      </c>
      <c r="E2" s="302" t="s">
        <v>63</v>
      </c>
      <c r="F2" s="302" t="s">
        <v>64</v>
      </c>
      <c r="G2" s="650" t="s">
        <v>3775</v>
      </c>
      <c r="H2" s="650" t="s">
        <v>3776</v>
      </c>
      <c r="I2" s="650" t="s">
        <v>3777</v>
      </c>
      <c r="J2" s="650" t="s">
        <v>3778</v>
      </c>
      <c r="K2" s="827" t="s">
        <v>3015</v>
      </c>
      <c r="L2" s="3" t="s">
        <v>65</v>
      </c>
      <c r="M2" s="3" t="s">
        <v>66</v>
      </c>
      <c r="N2" s="513" t="s">
        <v>67</v>
      </c>
      <c r="O2" s="3" t="s">
        <v>68</v>
      </c>
      <c r="P2" s="513" t="s">
        <v>69</v>
      </c>
      <c r="Q2" s="3" t="s">
        <v>70</v>
      </c>
      <c r="R2" s="3" t="s">
        <v>3017</v>
      </c>
      <c r="S2" s="516" t="s">
        <v>3018</v>
      </c>
    </row>
    <row r="3" spans="1:19" s="107" customFormat="1">
      <c r="A3" s="110">
        <v>16</v>
      </c>
      <c r="B3" s="187"/>
      <c r="C3" s="110" t="s">
        <v>39</v>
      </c>
      <c r="D3" s="110"/>
      <c r="E3" s="187"/>
      <c r="F3" s="187"/>
      <c r="G3" s="829"/>
      <c r="H3" s="829"/>
      <c r="I3" s="829"/>
      <c r="J3" s="829"/>
      <c r="K3" s="829"/>
      <c r="L3" s="734"/>
      <c r="M3" s="734"/>
      <c r="N3" s="529"/>
      <c r="O3" s="734"/>
      <c r="P3" s="529">
        <f>SUM(P4:P5)+P9+P15</f>
        <v>0</v>
      </c>
      <c r="Q3" s="734"/>
      <c r="R3" s="734"/>
      <c r="S3" s="529">
        <f>SUM(S4:S5)+S9+S15</f>
        <v>0</v>
      </c>
    </row>
    <row r="4" spans="1:19" s="317" customFormat="1" ht="22.5">
      <c r="A4" s="303">
        <v>16.100000000000001</v>
      </c>
      <c r="B4" s="303"/>
      <c r="C4" s="1463" t="s">
        <v>4474</v>
      </c>
      <c r="D4" s="303"/>
      <c r="E4" s="303"/>
      <c r="F4" s="303"/>
      <c r="G4" s="842"/>
      <c r="H4" s="842"/>
      <c r="I4" s="842"/>
      <c r="J4" s="842"/>
      <c r="K4" s="842"/>
      <c r="L4" s="842"/>
      <c r="M4" s="843"/>
      <c r="N4" s="530"/>
      <c r="O4" s="851"/>
      <c r="P4" s="530">
        <f>'PM sub Annex - activities '!P3</f>
        <v>0</v>
      </c>
      <c r="Q4" s="842"/>
      <c r="R4" s="842"/>
      <c r="S4" s="857"/>
    </row>
    <row r="5" spans="1:19" s="317" customFormat="1">
      <c r="A5" s="303">
        <v>16.2</v>
      </c>
      <c r="B5" s="303"/>
      <c r="C5" s="303" t="s">
        <v>3505</v>
      </c>
      <c r="D5" s="303"/>
      <c r="E5" s="303"/>
      <c r="F5" s="303"/>
      <c r="G5" s="842"/>
      <c r="H5" s="842"/>
      <c r="I5" s="842"/>
      <c r="J5" s="842"/>
      <c r="K5" s="842"/>
      <c r="L5" s="842"/>
      <c r="M5" s="842"/>
      <c r="N5" s="530"/>
      <c r="O5" s="851"/>
      <c r="P5" s="530">
        <f>SUM(P6:P8)</f>
        <v>0</v>
      </c>
      <c r="Q5" s="842"/>
      <c r="R5" s="842"/>
      <c r="S5" s="530">
        <f>SUM(S6:S8)</f>
        <v>0</v>
      </c>
    </row>
    <row r="6" spans="1:19" s="317" customFormat="1">
      <c r="A6" s="479" t="s">
        <v>4154</v>
      </c>
      <c r="B6" s="480" t="s">
        <v>2751</v>
      </c>
      <c r="C6" s="479" t="s">
        <v>3506</v>
      </c>
      <c r="D6" s="481"/>
      <c r="E6" s="481"/>
      <c r="F6" s="481"/>
      <c r="G6" s="481"/>
      <c r="H6" s="844"/>
      <c r="I6" s="844"/>
      <c r="J6" s="844"/>
      <c r="K6" s="844"/>
      <c r="L6" s="844"/>
      <c r="M6" s="1467"/>
      <c r="N6" s="515">
        <f t="shared" ref="N6" si="0">M6/100000</f>
        <v>0</v>
      </c>
      <c r="O6" s="844"/>
      <c r="P6" s="515">
        <f t="shared" ref="P6" si="1">N6*O6</f>
        <v>0</v>
      </c>
      <c r="Q6" s="1468"/>
      <c r="R6" s="482">
        <f>'RMCH+A Abstract'!J495</f>
        <v>0</v>
      </c>
      <c r="S6" s="515">
        <f>'RMCH+A Abstract'!K495</f>
        <v>0</v>
      </c>
    </row>
    <row r="7" spans="1:19" s="317" customFormat="1">
      <c r="A7" s="479" t="s">
        <v>4198</v>
      </c>
      <c r="B7" s="480" t="s">
        <v>2631</v>
      </c>
      <c r="C7" s="479" t="s">
        <v>3507</v>
      </c>
      <c r="D7" s="481"/>
      <c r="E7" s="481"/>
      <c r="F7" s="481"/>
      <c r="G7" s="481"/>
      <c r="H7" s="844"/>
      <c r="I7" s="844"/>
      <c r="J7" s="844"/>
      <c r="K7" s="844"/>
      <c r="L7" s="846"/>
      <c r="M7" s="844"/>
      <c r="N7" s="515">
        <f t="shared" ref="N7" si="2">M7/100000</f>
        <v>0</v>
      </c>
      <c r="O7" s="844"/>
      <c r="P7" s="515">
        <f t="shared" ref="P7" si="3">N7*O7</f>
        <v>0</v>
      </c>
      <c r="Q7" s="850"/>
      <c r="R7" s="482">
        <f>'RMCH+A Abstract'!J496</f>
        <v>0</v>
      </c>
      <c r="S7" s="515">
        <f>'RMCH+A Abstract'!K496</f>
        <v>0</v>
      </c>
    </row>
    <row r="8" spans="1:19" s="317" customFormat="1" ht="22.5">
      <c r="A8" s="1464" t="s">
        <v>4475</v>
      </c>
      <c r="B8" s="479" t="s">
        <v>2752</v>
      </c>
      <c r="C8" s="1346" t="s">
        <v>4476</v>
      </c>
      <c r="D8" s="481"/>
      <c r="E8" s="481"/>
      <c r="F8" s="481"/>
      <c r="G8" s="481"/>
      <c r="H8" s="844"/>
      <c r="I8" s="844"/>
      <c r="J8" s="844"/>
      <c r="K8" s="844"/>
      <c r="L8" s="844"/>
      <c r="M8" s="844"/>
      <c r="N8" s="515">
        <f t="shared" ref="N8" si="4">M8/100000</f>
        <v>0</v>
      </c>
      <c r="O8" s="844"/>
      <c r="P8" s="515">
        <f t="shared" ref="P8" si="5">N8*O8</f>
        <v>0</v>
      </c>
      <c r="Q8" s="1469"/>
      <c r="R8" s="482">
        <f>'RMCH+A Abstract'!J497</f>
        <v>0</v>
      </c>
      <c r="S8" s="515">
        <f>'RMCH+A Abstract'!K497</f>
        <v>0</v>
      </c>
    </row>
    <row r="9" spans="1:19" s="317" customFormat="1">
      <c r="A9" s="303">
        <v>16.3</v>
      </c>
      <c r="B9" s="1465"/>
      <c r="C9" s="1465" t="s">
        <v>3508</v>
      </c>
      <c r="D9" s="1465"/>
      <c r="E9" s="303"/>
      <c r="F9" s="303"/>
      <c r="G9" s="842"/>
      <c r="H9" s="842"/>
      <c r="I9" s="842"/>
      <c r="J9" s="842"/>
      <c r="K9" s="842"/>
      <c r="L9" s="842"/>
      <c r="M9" s="842"/>
      <c r="N9" s="530"/>
      <c r="O9" s="842"/>
      <c r="P9" s="530">
        <f>SUM(P10:P14)</f>
        <v>0</v>
      </c>
      <c r="Q9" s="842"/>
      <c r="R9" s="842"/>
      <c r="S9" s="530">
        <f>SUM(S10:S14)</f>
        <v>0</v>
      </c>
    </row>
    <row r="10" spans="1:19" s="317" customFormat="1" ht="12">
      <c r="A10" s="479" t="s">
        <v>4232</v>
      </c>
      <c r="B10" s="313" t="s">
        <v>3509</v>
      </c>
      <c r="C10" s="479" t="s">
        <v>3510</v>
      </c>
      <c r="D10" s="481"/>
      <c r="E10" s="481"/>
      <c r="F10" s="481"/>
      <c r="G10" s="481"/>
      <c r="H10" s="844"/>
      <c r="I10" s="844"/>
      <c r="J10" s="844"/>
      <c r="K10" s="844"/>
      <c r="L10" s="844"/>
      <c r="M10" s="844"/>
      <c r="N10" s="515">
        <f t="shared" ref="N10" si="6">M10/100000</f>
        <v>0</v>
      </c>
      <c r="O10" s="844"/>
      <c r="P10" s="515">
        <f t="shared" ref="P10" si="7">N10*O10</f>
        <v>0</v>
      </c>
      <c r="Q10" s="1470"/>
      <c r="R10" s="852"/>
      <c r="S10" s="858"/>
    </row>
    <row r="11" spans="1:19" s="317" customFormat="1" ht="22.5">
      <c r="A11" s="479" t="s">
        <v>4275</v>
      </c>
      <c r="B11" s="313" t="s">
        <v>3511</v>
      </c>
      <c r="C11" s="479" t="s">
        <v>3512</v>
      </c>
      <c r="D11" s="481"/>
      <c r="E11" s="481"/>
      <c r="F11" s="481"/>
      <c r="G11" s="481"/>
      <c r="H11" s="844"/>
      <c r="I11" s="1471"/>
      <c r="J11" s="1471"/>
      <c r="K11" s="1472"/>
      <c r="L11" s="1260"/>
      <c r="M11" s="1473"/>
      <c r="N11" s="1474">
        <f t="shared" ref="N11:N13" si="8">M11/100000</f>
        <v>0</v>
      </c>
      <c r="O11" s="1475"/>
      <c r="P11" s="1474">
        <f t="shared" ref="P11:P13" si="9">N11*O11</f>
        <v>0</v>
      </c>
      <c r="Q11" s="1476"/>
      <c r="R11" s="852"/>
      <c r="S11" s="858"/>
    </row>
    <row r="12" spans="1:19" s="317" customFormat="1" ht="33.75">
      <c r="A12" s="479" t="s">
        <v>4281</v>
      </c>
      <c r="B12" s="313" t="s">
        <v>3513</v>
      </c>
      <c r="C12" s="313" t="s">
        <v>3514</v>
      </c>
      <c r="D12" s="481"/>
      <c r="E12" s="481"/>
      <c r="F12" s="481"/>
      <c r="G12" s="481"/>
      <c r="H12" s="844"/>
      <c r="I12" s="1471"/>
      <c r="J12" s="1471"/>
      <c r="K12" s="1477"/>
      <c r="L12" s="1476"/>
      <c r="M12" s="1478"/>
      <c r="N12" s="1474">
        <f t="shared" si="8"/>
        <v>0</v>
      </c>
      <c r="O12" s="1475"/>
      <c r="P12" s="1474">
        <f t="shared" si="9"/>
        <v>0</v>
      </c>
      <c r="Q12" s="1476"/>
      <c r="R12" s="852"/>
      <c r="S12" s="858"/>
    </row>
    <row r="13" spans="1:19" s="317" customFormat="1" ht="22.5">
      <c r="A13" s="479" t="s">
        <v>4317</v>
      </c>
      <c r="B13" s="313" t="s">
        <v>3515</v>
      </c>
      <c r="C13" s="313" t="s">
        <v>3516</v>
      </c>
      <c r="D13" s="481"/>
      <c r="E13" s="481"/>
      <c r="F13" s="481"/>
      <c r="G13" s="481"/>
      <c r="H13" s="844"/>
      <c r="I13" s="844"/>
      <c r="J13" s="844"/>
      <c r="K13" s="844"/>
      <c r="L13" s="844"/>
      <c r="M13" s="1467"/>
      <c r="N13" s="515">
        <f t="shared" si="8"/>
        <v>0</v>
      </c>
      <c r="O13" s="844"/>
      <c r="P13" s="515">
        <f t="shared" si="9"/>
        <v>0</v>
      </c>
      <c r="Q13" s="1479"/>
      <c r="R13" s="852"/>
      <c r="S13" s="858"/>
    </row>
    <row r="14" spans="1:19" s="317" customFormat="1" ht="22.5">
      <c r="A14" s="479" t="s">
        <v>4329</v>
      </c>
      <c r="B14" s="313" t="s">
        <v>3517</v>
      </c>
      <c r="C14" s="479" t="s">
        <v>3518</v>
      </c>
      <c r="D14" s="481"/>
      <c r="E14" s="481"/>
      <c r="F14" s="481"/>
      <c r="G14" s="481"/>
      <c r="H14" s="844"/>
      <c r="I14" s="844"/>
      <c r="J14" s="844"/>
      <c r="K14" s="844"/>
      <c r="L14" s="844"/>
      <c r="M14" s="844"/>
      <c r="N14" s="515">
        <f>M14/100000</f>
        <v>0</v>
      </c>
      <c r="O14" s="844"/>
      <c r="P14" s="515">
        <f>N14*O14</f>
        <v>0</v>
      </c>
      <c r="Q14" s="1480"/>
      <c r="R14" s="852"/>
      <c r="S14" s="858"/>
    </row>
    <row r="15" spans="1:19" s="304" customFormat="1">
      <c r="A15" s="303">
        <v>16.399999999999999</v>
      </c>
      <c r="B15" s="303"/>
      <c r="C15" s="303" t="s">
        <v>3519</v>
      </c>
      <c r="D15" s="303"/>
      <c r="E15" s="303"/>
      <c r="F15" s="303"/>
      <c r="G15" s="842"/>
      <c r="H15" s="842"/>
      <c r="I15" s="842"/>
      <c r="J15" s="842"/>
      <c r="K15" s="842"/>
      <c r="L15" s="842"/>
      <c r="M15" s="842"/>
      <c r="N15" s="530"/>
      <c r="O15" s="842"/>
      <c r="P15" s="530">
        <f>P16+P56+P93+P130+P131</f>
        <v>0</v>
      </c>
      <c r="Q15" s="842"/>
      <c r="R15" s="842"/>
      <c r="S15" s="530">
        <f>S16+S56+S93+S130+S131</f>
        <v>0</v>
      </c>
    </row>
    <row r="16" spans="1:19" s="304" customFormat="1">
      <c r="A16" s="487" t="s">
        <v>4333</v>
      </c>
      <c r="B16" s="305"/>
      <c r="C16" s="305" t="s">
        <v>3520</v>
      </c>
      <c r="D16" s="305"/>
      <c r="E16" s="305"/>
      <c r="F16" s="305"/>
      <c r="G16" s="845"/>
      <c r="H16" s="845"/>
      <c r="I16" s="845"/>
      <c r="J16" s="845"/>
      <c r="K16" s="845"/>
      <c r="L16" s="845"/>
      <c r="M16" s="845"/>
      <c r="N16" s="531"/>
      <c r="O16" s="845"/>
      <c r="P16" s="531">
        <f>P17+P18+P19+P32+P44</f>
        <v>0</v>
      </c>
      <c r="Q16" s="845"/>
      <c r="R16" s="845"/>
      <c r="S16" s="531">
        <f>S17+S18+S19+S32+S44</f>
        <v>0</v>
      </c>
    </row>
    <row r="17" spans="1:19" s="304" customFormat="1" ht="22.5">
      <c r="A17" s="31" t="s">
        <v>4335</v>
      </c>
      <c r="B17" s="14" t="s">
        <v>2838</v>
      </c>
      <c r="C17" s="38" t="s">
        <v>2541</v>
      </c>
      <c r="D17" s="312"/>
      <c r="E17" s="312"/>
      <c r="F17" s="311" t="s">
        <v>3521</v>
      </c>
      <c r="G17" s="311"/>
      <c r="H17" s="846"/>
      <c r="I17" s="846"/>
      <c r="J17" s="846"/>
      <c r="K17" s="846"/>
      <c r="L17" s="846"/>
      <c r="M17" s="846"/>
      <c r="N17" s="515">
        <f t="shared" ref="N17:N18" si="10">M17/100000</f>
        <v>0</v>
      </c>
      <c r="O17" s="844"/>
      <c r="P17" s="515">
        <f t="shared" ref="P17:P18" si="11">N17*O17</f>
        <v>0</v>
      </c>
      <c r="Q17" s="1468"/>
      <c r="R17" s="853"/>
      <c r="S17" s="859"/>
    </row>
    <row r="18" spans="1:19" s="304" customFormat="1">
      <c r="A18" s="31" t="s">
        <v>4337</v>
      </c>
      <c r="B18" s="38" t="s">
        <v>2542</v>
      </c>
      <c r="C18" s="38" t="s">
        <v>2543</v>
      </c>
      <c r="D18" s="307"/>
      <c r="E18" s="307"/>
      <c r="F18" s="313"/>
      <c r="G18" s="313"/>
      <c r="H18" s="846"/>
      <c r="I18" s="846"/>
      <c r="J18" s="846"/>
      <c r="K18" s="846"/>
      <c r="L18" s="846"/>
      <c r="M18" s="846"/>
      <c r="N18" s="515">
        <f t="shared" si="10"/>
        <v>0</v>
      </c>
      <c r="O18" s="844"/>
      <c r="P18" s="515">
        <f t="shared" si="11"/>
        <v>0</v>
      </c>
      <c r="Q18" s="846"/>
      <c r="R18" s="853"/>
      <c r="S18" s="859"/>
    </row>
    <row r="19" spans="1:19" s="304" customFormat="1">
      <c r="A19" s="1466" t="s">
        <v>4339</v>
      </c>
      <c r="B19" s="306"/>
      <c r="C19" s="306" t="s">
        <v>3522</v>
      </c>
      <c r="D19" s="306"/>
      <c r="E19" s="306"/>
      <c r="F19" s="306"/>
      <c r="G19" s="847"/>
      <c r="H19" s="847"/>
      <c r="I19" s="847"/>
      <c r="J19" s="847"/>
      <c r="K19" s="847"/>
      <c r="L19" s="847"/>
      <c r="M19" s="847"/>
      <c r="N19" s="532"/>
      <c r="O19" s="847"/>
      <c r="P19" s="532">
        <f>SUM(P20:P31)</f>
        <v>0</v>
      </c>
      <c r="Q19" s="847"/>
      <c r="R19" s="847"/>
      <c r="S19" s="532">
        <f>SUM(S20:S31)</f>
        <v>0</v>
      </c>
    </row>
    <row r="20" spans="1:19" s="304" customFormat="1" ht="135">
      <c r="A20" s="479" t="s">
        <v>4477</v>
      </c>
      <c r="B20" s="38"/>
      <c r="C20" s="38" t="s">
        <v>2528</v>
      </c>
      <c r="D20" s="307"/>
      <c r="E20" s="1681" t="s">
        <v>3523</v>
      </c>
      <c r="F20" s="308" t="s">
        <v>3524</v>
      </c>
      <c r="G20" s="308" t="s">
        <v>3524</v>
      </c>
      <c r="H20" s="848"/>
      <c r="I20" s="848"/>
      <c r="J20" s="848"/>
      <c r="K20" s="848"/>
      <c r="L20" s="848"/>
      <c r="M20" s="848"/>
      <c r="N20" s="515">
        <f t="shared" ref="N20:N24" si="12">M20/100000</f>
        <v>0</v>
      </c>
      <c r="O20" s="844"/>
      <c r="P20" s="515">
        <f t="shared" ref="P20:P24" si="13">N20*O20</f>
        <v>0</v>
      </c>
      <c r="Q20" s="1469"/>
      <c r="R20" s="854"/>
      <c r="S20" s="860"/>
    </row>
    <row r="21" spans="1:19" s="304" customFormat="1" ht="45">
      <c r="A21" s="479" t="s">
        <v>4478</v>
      </c>
      <c r="B21" s="38"/>
      <c r="C21" s="38" t="s">
        <v>3525</v>
      </c>
      <c r="D21" s="309"/>
      <c r="E21" s="1682"/>
      <c r="F21" s="313" t="s">
        <v>3526</v>
      </c>
      <c r="G21" s="313" t="s">
        <v>3526</v>
      </c>
      <c r="H21" s="846"/>
      <c r="I21" s="846"/>
      <c r="J21" s="846"/>
      <c r="K21" s="846"/>
      <c r="L21" s="846"/>
      <c r="M21" s="846"/>
      <c r="N21" s="515">
        <f t="shared" si="12"/>
        <v>0</v>
      </c>
      <c r="O21" s="844"/>
      <c r="P21" s="515">
        <f t="shared" si="13"/>
        <v>0</v>
      </c>
      <c r="Q21" s="1468"/>
      <c r="R21" s="853"/>
      <c r="S21" s="859"/>
    </row>
    <row r="22" spans="1:19" s="304" customFormat="1" ht="22.5">
      <c r="A22" s="479" t="s">
        <v>4479</v>
      </c>
      <c r="B22" s="38"/>
      <c r="C22" s="314" t="s">
        <v>2530</v>
      </c>
      <c r="D22" s="307"/>
      <c r="E22" s="1682"/>
      <c r="F22" s="308" t="s">
        <v>2531</v>
      </c>
      <c r="G22" s="308" t="s">
        <v>2531</v>
      </c>
      <c r="H22" s="849"/>
      <c r="I22" s="849"/>
      <c r="J22" s="849"/>
      <c r="K22" s="849"/>
      <c r="L22" s="849"/>
      <c r="M22" s="849"/>
      <c r="N22" s="515">
        <f t="shared" si="12"/>
        <v>0</v>
      </c>
      <c r="O22" s="844"/>
      <c r="P22" s="515">
        <f t="shared" si="13"/>
        <v>0</v>
      </c>
      <c r="Q22" s="1055"/>
      <c r="R22" s="855"/>
      <c r="S22" s="861"/>
    </row>
    <row r="23" spans="1:19" s="304" customFormat="1">
      <c r="A23" s="479" t="s">
        <v>4480</v>
      </c>
      <c r="B23" s="38"/>
      <c r="C23" s="38" t="s">
        <v>2532</v>
      </c>
      <c r="D23" s="309"/>
      <c r="E23" s="1682"/>
      <c r="F23" s="308" t="s">
        <v>2533</v>
      </c>
      <c r="G23" s="308" t="s">
        <v>2533</v>
      </c>
      <c r="H23" s="849"/>
      <c r="I23" s="849"/>
      <c r="J23" s="849"/>
      <c r="K23" s="849"/>
      <c r="L23" s="849"/>
      <c r="M23" s="849"/>
      <c r="N23" s="515">
        <f t="shared" si="12"/>
        <v>0</v>
      </c>
      <c r="O23" s="844"/>
      <c r="P23" s="515">
        <f t="shared" si="13"/>
        <v>0</v>
      </c>
      <c r="Q23" s="1468"/>
      <c r="R23" s="855"/>
      <c r="S23" s="861"/>
    </row>
    <row r="24" spans="1:19" s="304" customFormat="1" ht="22.5">
      <c r="A24" s="479" t="s">
        <v>4481</v>
      </c>
      <c r="B24" s="38"/>
      <c r="C24" s="38" t="s">
        <v>2534</v>
      </c>
      <c r="D24" s="309"/>
      <c r="E24" s="1682"/>
      <c r="F24" s="308" t="s">
        <v>3527</v>
      </c>
      <c r="G24" s="308" t="s">
        <v>3527</v>
      </c>
      <c r="H24" s="849"/>
      <c r="I24" s="849"/>
      <c r="J24" s="849"/>
      <c r="K24" s="849"/>
      <c r="L24" s="849"/>
      <c r="M24" s="849"/>
      <c r="N24" s="515">
        <f t="shared" si="12"/>
        <v>0</v>
      </c>
      <c r="O24" s="844"/>
      <c r="P24" s="515">
        <f t="shared" si="13"/>
        <v>0</v>
      </c>
      <c r="Q24" s="1468"/>
      <c r="R24" s="855"/>
      <c r="S24" s="861"/>
    </row>
    <row r="25" spans="1:19" s="304" customFormat="1" ht="90">
      <c r="A25" s="479" t="s">
        <v>4482</v>
      </c>
      <c r="B25" s="314"/>
      <c r="C25" s="314" t="s">
        <v>2535</v>
      </c>
      <c r="D25" s="314"/>
      <c r="E25" s="1682"/>
      <c r="F25" s="308" t="s">
        <v>3528</v>
      </c>
      <c r="G25" s="308" t="s">
        <v>3528</v>
      </c>
      <c r="H25" s="849"/>
      <c r="I25" s="849"/>
      <c r="J25" s="849"/>
      <c r="K25" s="849"/>
      <c r="L25" s="849"/>
      <c r="M25" s="849"/>
      <c r="N25" s="515">
        <f t="shared" ref="N25:N31" si="14">M25/100000</f>
        <v>0</v>
      </c>
      <c r="O25" s="844"/>
      <c r="P25" s="1389">
        <f t="shared" ref="P25:P28" si="15">N25*O25</f>
        <v>0</v>
      </c>
      <c r="Q25" s="1468"/>
      <c r="R25" s="855"/>
      <c r="S25" s="861"/>
    </row>
    <row r="26" spans="1:19" s="304" customFormat="1" ht="45">
      <c r="A26" s="479" t="s">
        <v>4483</v>
      </c>
      <c r="B26" s="38"/>
      <c r="C26" s="38" t="s">
        <v>2537</v>
      </c>
      <c r="D26" s="309"/>
      <c r="E26" s="1682"/>
      <c r="F26" s="308" t="s">
        <v>3529</v>
      </c>
      <c r="G26" s="308" t="s">
        <v>3529</v>
      </c>
      <c r="H26" s="849"/>
      <c r="I26" s="849"/>
      <c r="J26" s="849"/>
      <c r="K26" s="849"/>
      <c r="L26" s="849"/>
      <c r="M26" s="849"/>
      <c r="N26" s="515">
        <f t="shared" si="14"/>
        <v>0</v>
      </c>
      <c r="O26" s="844"/>
      <c r="P26" s="1389">
        <f t="shared" si="15"/>
        <v>0</v>
      </c>
      <c r="Q26" s="1468"/>
      <c r="R26" s="855"/>
      <c r="S26" s="861"/>
    </row>
    <row r="27" spans="1:19" s="304" customFormat="1" ht="56.25">
      <c r="A27" s="479" t="s">
        <v>4484</v>
      </c>
      <c r="B27" s="38"/>
      <c r="C27" s="38" t="s">
        <v>2538</v>
      </c>
      <c r="D27" s="309"/>
      <c r="E27" s="1682"/>
      <c r="F27" s="308" t="s">
        <v>2539</v>
      </c>
      <c r="G27" s="308" t="s">
        <v>2539</v>
      </c>
      <c r="H27" s="849"/>
      <c r="I27" s="849"/>
      <c r="J27" s="849"/>
      <c r="K27" s="849"/>
      <c r="L27" s="849"/>
      <c r="M27" s="849"/>
      <c r="N27" s="515">
        <f t="shared" si="14"/>
        <v>0</v>
      </c>
      <c r="O27" s="844"/>
      <c r="P27" s="515">
        <f t="shared" si="15"/>
        <v>0</v>
      </c>
      <c r="Q27" s="1468"/>
      <c r="R27" s="855"/>
      <c r="S27" s="861"/>
    </row>
    <row r="28" spans="1:19" s="304" customFormat="1" ht="78.75">
      <c r="A28" s="479" t="s">
        <v>4485</v>
      </c>
      <c r="B28" s="314"/>
      <c r="C28" s="314" t="s">
        <v>777</v>
      </c>
      <c r="D28" s="483"/>
      <c r="E28" s="1682"/>
      <c r="F28" s="308" t="s">
        <v>2540</v>
      </c>
      <c r="G28" s="308" t="s">
        <v>2540</v>
      </c>
      <c r="H28" s="849"/>
      <c r="I28" s="849"/>
      <c r="J28" s="849"/>
      <c r="K28" s="849"/>
      <c r="L28" s="849"/>
      <c r="M28" s="849"/>
      <c r="N28" s="515">
        <f t="shared" si="14"/>
        <v>0</v>
      </c>
      <c r="O28" s="844"/>
      <c r="P28" s="515">
        <f t="shared" si="15"/>
        <v>0</v>
      </c>
      <c r="Q28" s="1468"/>
      <c r="R28" s="855"/>
      <c r="S28" s="861"/>
    </row>
    <row r="29" spans="1:19" s="304" customFormat="1" ht="33.75">
      <c r="A29" s="479" t="s">
        <v>4486</v>
      </c>
      <c r="B29" s="38"/>
      <c r="C29" s="38" t="s">
        <v>2544</v>
      </c>
      <c r="D29" s="309"/>
      <c r="E29" s="1682"/>
      <c r="F29" s="308" t="s">
        <v>2545</v>
      </c>
      <c r="G29" s="308" t="s">
        <v>2545</v>
      </c>
      <c r="H29" s="849"/>
      <c r="I29" s="849"/>
      <c r="J29" s="849"/>
      <c r="K29" s="849"/>
      <c r="L29" s="849"/>
      <c r="M29" s="849"/>
      <c r="N29" s="515">
        <f t="shared" si="14"/>
        <v>0</v>
      </c>
      <c r="O29" s="844"/>
      <c r="P29" s="1389">
        <f t="shared" ref="P29:P31" si="16">N29*O29</f>
        <v>0</v>
      </c>
      <c r="Q29" s="849"/>
      <c r="R29" s="855"/>
      <c r="S29" s="861"/>
    </row>
    <row r="30" spans="1:19" s="304" customFormat="1" ht="33.75">
      <c r="A30" s="479" t="s">
        <v>4487</v>
      </c>
      <c r="B30" s="38"/>
      <c r="C30" s="38" t="s">
        <v>2546</v>
      </c>
      <c r="D30" s="307"/>
      <c r="E30" s="1682"/>
      <c r="F30" s="308" t="s">
        <v>2547</v>
      </c>
      <c r="G30" s="308" t="s">
        <v>2547</v>
      </c>
      <c r="H30" s="849"/>
      <c r="I30" s="849"/>
      <c r="J30" s="849"/>
      <c r="K30" s="849"/>
      <c r="L30" s="849"/>
      <c r="M30" s="849"/>
      <c r="N30" s="515">
        <f t="shared" si="14"/>
        <v>0</v>
      </c>
      <c r="O30" s="844"/>
      <c r="P30" s="515">
        <f t="shared" si="16"/>
        <v>0</v>
      </c>
      <c r="Q30" s="849"/>
      <c r="R30" s="855"/>
      <c r="S30" s="861"/>
    </row>
    <row r="31" spans="1:19" s="304" customFormat="1" ht="14.25">
      <c r="A31" s="1464" t="s">
        <v>4488</v>
      </c>
      <c r="B31" s="38"/>
      <c r="C31" s="38" t="s">
        <v>726</v>
      </c>
      <c r="D31" s="307"/>
      <c r="E31" s="1683"/>
      <c r="F31" s="308" t="s">
        <v>3530</v>
      </c>
      <c r="G31" s="308" t="s">
        <v>3530</v>
      </c>
      <c r="H31" s="849"/>
      <c r="I31" s="849"/>
      <c r="J31" s="849"/>
      <c r="K31" s="849"/>
      <c r="L31" s="849"/>
      <c r="M31" s="849"/>
      <c r="N31" s="515">
        <f t="shared" si="14"/>
        <v>0</v>
      </c>
      <c r="O31" s="844"/>
      <c r="P31" s="1389">
        <f t="shared" si="16"/>
        <v>0</v>
      </c>
      <c r="Q31" s="849"/>
      <c r="R31" s="855"/>
      <c r="S31" s="861"/>
    </row>
    <row r="32" spans="1:19" s="304" customFormat="1">
      <c r="A32" s="1466" t="s">
        <v>4341</v>
      </c>
      <c r="B32" s="306"/>
      <c r="C32" s="306" t="s">
        <v>3531</v>
      </c>
      <c r="D32" s="306"/>
      <c r="E32" s="306"/>
      <c r="F32" s="306"/>
      <c r="G32" s="306"/>
      <c r="H32" s="847"/>
      <c r="I32" s="847"/>
      <c r="J32" s="847"/>
      <c r="K32" s="847"/>
      <c r="L32" s="847"/>
      <c r="M32" s="847"/>
      <c r="N32" s="532"/>
      <c r="O32" s="847"/>
      <c r="P32" s="532">
        <f>SUM(P33:P43)</f>
        <v>0</v>
      </c>
      <c r="Q32" s="532"/>
      <c r="R32" s="847"/>
      <c r="S32" s="532">
        <f>SUM(S33:S43)</f>
        <v>0</v>
      </c>
    </row>
    <row r="33" spans="1:19" s="304" customFormat="1">
      <c r="A33" s="479" t="s">
        <v>4489</v>
      </c>
      <c r="B33" s="38"/>
      <c r="C33" s="38" t="s">
        <v>2528</v>
      </c>
      <c r="D33" s="307"/>
      <c r="E33" s="1678" t="s">
        <v>3532</v>
      </c>
      <c r="F33" s="484"/>
      <c r="G33" s="484"/>
      <c r="H33" s="849"/>
      <c r="I33" s="849"/>
      <c r="J33" s="849"/>
      <c r="K33" s="849"/>
      <c r="L33" s="849"/>
      <c r="M33" s="849"/>
      <c r="N33" s="515">
        <f t="shared" ref="N33:N34" si="17">M33/100000</f>
        <v>0</v>
      </c>
      <c r="O33" s="844"/>
      <c r="P33" s="515">
        <f t="shared" ref="P33:P34" si="18">N33*O33</f>
        <v>0</v>
      </c>
      <c r="Q33" s="1481"/>
      <c r="R33" s="855"/>
      <c r="S33" s="861"/>
    </row>
    <row r="34" spans="1:19" s="304" customFormat="1">
      <c r="A34" s="479" t="s">
        <v>4490</v>
      </c>
      <c r="B34" s="38"/>
      <c r="C34" s="38" t="s">
        <v>3525</v>
      </c>
      <c r="D34" s="309"/>
      <c r="E34" s="1679"/>
      <c r="F34" s="484"/>
      <c r="G34" s="484"/>
      <c r="H34" s="849"/>
      <c r="I34" s="849"/>
      <c r="J34" s="849"/>
      <c r="K34" s="849"/>
      <c r="L34" s="849"/>
      <c r="M34" s="849"/>
      <c r="N34" s="515">
        <f t="shared" si="17"/>
        <v>0</v>
      </c>
      <c r="O34" s="844"/>
      <c r="P34" s="515">
        <f t="shared" si="18"/>
        <v>0</v>
      </c>
      <c r="Q34" s="1481"/>
      <c r="R34" s="855"/>
      <c r="S34" s="861"/>
    </row>
    <row r="35" spans="1:19" s="304" customFormat="1" ht="14.25">
      <c r="A35" s="479" t="s">
        <v>4491</v>
      </c>
      <c r="B35" s="38"/>
      <c r="C35" s="38" t="s">
        <v>2532</v>
      </c>
      <c r="D35" s="309"/>
      <c r="E35" s="1679"/>
      <c r="F35" s="484"/>
      <c r="G35" s="484"/>
      <c r="H35" s="849"/>
      <c r="I35" s="849"/>
      <c r="J35" s="849"/>
      <c r="K35" s="849"/>
      <c r="L35" s="849"/>
      <c r="M35" s="849"/>
      <c r="N35" s="515">
        <f t="shared" ref="N35:N43" si="19">M35/100000</f>
        <v>0</v>
      </c>
      <c r="O35" s="844"/>
      <c r="P35" s="1389">
        <f t="shared" ref="P35:P43" si="20">N35*O35</f>
        <v>0</v>
      </c>
      <c r="Q35" s="849"/>
      <c r="R35" s="855"/>
      <c r="S35" s="861"/>
    </row>
    <row r="36" spans="1:19" s="304" customFormat="1">
      <c r="A36" s="479" t="s">
        <v>4492</v>
      </c>
      <c r="B36" s="38"/>
      <c r="C36" s="38" t="s">
        <v>2534</v>
      </c>
      <c r="D36" s="309"/>
      <c r="E36" s="1679"/>
      <c r="F36" s="484"/>
      <c r="G36" s="484"/>
      <c r="H36" s="849"/>
      <c r="I36" s="849"/>
      <c r="J36" s="849"/>
      <c r="K36" s="849"/>
      <c r="L36" s="849"/>
      <c r="M36" s="849"/>
      <c r="N36" s="515">
        <f t="shared" si="19"/>
        <v>0</v>
      </c>
      <c r="O36" s="844"/>
      <c r="P36" s="515">
        <f t="shared" si="20"/>
        <v>0</v>
      </c>
      <c r="Q36" s="1481"/>
      <c r="R36" s="855"/>
      <c r="S36" s="861"/>
    </row>
    <row r="37" spans="1:19" s="304" customFormat="1">
      <c r="A37" s="479" t="s">
        <v>4493</v>
      </c>
      <c r="B37" s="38"/>
      <c r="C37" s="314" t="s">
        <v>2535</v>
      </c>
      <c r="D37" s="314"/>
      <c r="E37" s="1679"/>
      <c r="F37" s="484"/>
      <c r="G37" s="484"/>
      <c r="H37" s="849"/>
      <c r="I37" s="849"/>
      <c r="J37" s="849"/>
      <c r="K37" s="849"/>
      <c r="L37" s="849"/>
      <c r="M37" s="849"/>
      <c r="N37" s="515">
        <f t="shared" si="19"/>
        <v>0</v>
      </c>
      <c r="O37" s="844"/>
      <c r="P37" s="515">
        <f t="shared" si="20"/>
        <v>0</v>
      </c>
      <c r="Q37" s="849"/>
      <c r="R37" s="855"/>
      <c r="S37" s="861"/>
    </row>
    <row r="38" spans="1:19" s="304" customFormat="1" ht="14.25">
      <c r="A38" s="479" t="s">
        <v>4494</v>
      </c>
      <c r="B38" s="38"/>
      <c r="C38" s="38" t="s">
        <v>2537</v>
      </c>
      <c r="D38" s="309"/>
      <c r="E38" s="1679"/>
      <c r="F38" s="148" t="s">
        <v>4039</v>
      </c>
      <c r="G38" s="148" t="s">
        <v>4039</v>
      </c>
      <c r="H38" s="849"/>
      <c r="I38" s="849"/>
      <c r="J38" s="849"/>
      <c r="K38" s="849"/>
      <c r="L38" s="849"/>
      <c r="M38" s="849"/>
      <c r="N38" s="515">
        <f t="shared" si="19"/>
        <v>0</v>
      </c>
      <c r="O38" s="844"/>
      <c r="P38" s="1389">
        <f t="shared" si="20"/>
        <v>0</v>
      </c>
      <c r="Q38" s="849"/>
      <c r="R38" s="855"/>
      <c r="S38" s="861"/>
    </row>
    <row r="39" spans="1:19" s="304" customFormat="1">
      <c r="A39" s="479" t="s">
        <v>4495</v>
      </c>
      <c r="B39" s="38"/>
      <c r="C39" s="38" t="s">
        <v>2538</v>
      </c>
      <c r="D39" s="309"/>
      <c r="E39" s="1679"/>
      <c r="F39" s="484"/>
      <c r="G39" s="484"/>
      <c r="H39" s="849"/>
      <c r="I39" s="849"/>
      <c r="J39" s="849"/>
      <c r="K39" s="849"/>
      <c r="L39" s="849"/>
      <c r="M39" s="849"/>
      <c r="N39" s="515">
        <f t="shared" si="19"/>
        <v>0</v>
      </c>
      <c r="O39" s="844"/>
      <c r="P39" s="515">
        <f t="shared" si="20"/>
        <v>0</v>
      </c>
      <c r="Q39" s="1481"/>
      <c r="R39" s="855"/>
      <c r="S39" s="861"/>
    </row>
    <row r="40" spans="1:19" s="304" customFormat="1">
      <c r="A40" s="479" t="s">
        <v>4496</v>
      </c>
      <c r="B40" s="38"/>
      <c r="C40" s="314" t="s">
        <v>777</v>
      </c>
      <c r="D40" s="483"/>
      <c r="E40" s="1679"/>
      <c r="F40" s="484"/>
      <c r="G40" s="484"/>
      <c r="H40" s="849"/>
      <c r="I40" s="849"/>
      <c r="J40" s="849"/>
      <c r="K40" s="849"/>
      <c r="L40" s="849"/>
      <c r="M40" s="849"/>
      <c r="N40" s="515">
        <f t="shared" si="19"/>
        <v>0</v>
      </c>
      <c r="O40" s="844"/>
      <c r="P40" s="515">
        <f t="shared" si="20"/>
        <v>0</v>
      </c>
      <c r="Q40" s="849"/>
      <c r="R40" s="855"/>
      <c r="S40" s="861"/>
    </row>
    <row r="41" spans="1:19" s="304" customFormat="1">
      <c r="A41" s="479" t="s">
        <v>4497</v>
      </c>
      <c r="B41" s="38"/>
      <c r="C41" s="38" t="s">
        <v>2544</v>
      </c>
      <c r="D41" s="309"/>
      <c r="E41" s="1679"/>
      <c r="F41" s="484"/>
      <c r="G41" s="484"/>
      <c r="H41" s="849"/>
      <c r="I41" s="849"/>
      <c r="J41" s="849"/>
      <c r="K41" s="849"/>
      <c r="L41" s="849"/>
      <c r="M41" s="849"/>
      <c r="N41" s="515">
        <f t="shared" si="19"/>
        <v>0</v>
      </c>
      <c r="O41" s="844"/>
      <c r="P41" s="515">
        <f t="shared" si="20"/>
        <v>0</v>
      </c>
      <c r="Q41" s="849"/>
      <c r="R41" s="855"/>
      <c r="S41" s="861"/>
    </row>
    <row r="42" spans="1:19" s="304" customFormat="1">
      <c r="A42" s="479" t="s">
        <v>4498</v>
      </c>
      <c r="B42" s="38"/>
      <c r="C42" s="38" t="s">
        <v>2546</v>
      </c>
      <c r="D42" s="307"/>
      <c r="E42" s="1679"/>
      <c r="F42" s="484"/>
      <c r="G42" s="484"/>
      <c r="H42" s="849"/>
      <c r="I42" s="849"/>
      <c r="J42" s="849"/>
      <c r="K42" s="849"/>
      <c r="L42" s="849"/>
      <c r="M42" s="849"/>
      <c r="N42" s="515">
        <f t="shared" si="19"/>
        <v>0</v>
      </c>
      <c r="O42" s="844"/>
      <c r="P42" s="515">
        <f t="shared" si="20"/>
        <v>0</v>
      </c>
      <c r="Q42" s="1481"/>
      <c r="R42" s="855"/>
      <c r="S42" s="861"/>
    </row>
    <row r="43" spans="1:19" s="304" customFormat="1">
      <c r="A43" s="1464" t="s">
        <v>4499</v>
      </c>
      <c r="B43" s="38"/>
      <c r="C43" s="38" t="s">
        <v>726</v>
      </c>
      <c r="D43" s="307"/>
      <c r="E43" s="1680"/>
      <c r="F43" s="484"/>
      <c r="G43" s="484"/>
      <c r="H43" s="849"/>
      <c r="I43" s="849"/>
      <c r="J43" s="849"/>
      <c r="K43" s="849"/>
      <c r="L43" s="849"/>
      <c r="M43" s="849"/>
      <c r="N43" s="515">
        <f t="shared" si="19"/>
        <v>0</v>
      </c>
      <c r="O43" s="844"/>
      <c r="P43" s="515">
        <f t="shared" si="20"/>
        <v>0</v>
      </c>
      <c r="Q43" s="1468"/>
      <c r="R43" s="855"/>
      <c r="S43" s="861"/>
    </row>
    <row r="44" spans="1:19" s="304" customFormat="1">
      <c r="A44" s="1466" t="s">
        <v>4343</v>
      </c>
      <c r="B44" s="306"/>
      <c r="C44" s="306" t="s">
        <v>3533</v>
      </c>
      <c r="D44" s="306"/>
      <c r="E44" s="306"/>
      <c r="F44" s="306"/>
      <c r="G44" s="306"/>
      <c r="H44" s="847"/>
      <c r="I44" s="847"/>
      <c r="J44" s="847"/>
      <c r="K44" s="847"/>
      <c r="L44" s="847"/>
      <c r="M44" s="847"/>
      <c r="N44" s="532"/>
      <c r="O44" s="847"/>
      <c r="P44" s="532">
        <f>SUM(P45:P55)</f>
        <v>0</v>
      </c>
      <c r="Q44" s="847"/>
      <c r="R44" s="847"/>
      <c r="S44" s="532">
        <f>SUM(S45:S55)</f>
        <v>0</v>
      </c>
    </row>
    <row r="45" spans="1:19" s="304" customFormat="1">
      <c r="A45" s="479" t="s">
        <v>4500</v>
      </c>
      <c r="B45" s="38"/>
      <c r="C45" s="38" t="s">
        <v>2528</v>
      </c>
      <c r="D45" s="307"/>
      <c r="E45" s="1678" t="s">
        <v>3534</v>
      </c>
      <c r="F45" s="484"/>
      <c r="G45" s="484"/>
      <c r="H45" s="849"/>
      <c r="I45" s="849"/>
      <c r="J45" s="849"/>
      <c r="K45" s="849"/>
      <c r="L45" s="849"/>
      <c r="M45" s="849"/>
      <c r="N45" s="515">
        <f t="shared" ref="N45:N47" si="21">M45/100000</f>
        <v>0</v>
      </c>
      <c r="O45" s="844"/>
      <c r="P45" s="515">
        <f t="shared" ref="P45:P47" si="22">N45*O45</f>
        <v>0</v>
      </c>
      <c r="Q45" s="849"/>
      <c r="R45" s="855"/>
      <c r="S45" s="861"/>
    </row>
    <row r="46" spans="1:19" s="304" customFormat="1">
      <c r="A46" s="479" t="s">
        <v>4501</v>
      </c>
      <c r="B46" s="38"/>
      <c r="C46" s="38" t="s">
        <v>3525</v>
      </c>
      <c r="D46" s="309"/>
      <c r="E46" s="1679"/>
      <c r="F46" s="484"/>
      <c r="G46" s="484"/>
      <c r="H46" s="849"/>
      <c r="I46" s="849"/>
      <c r="J46" s="849"/>
      <c r="K46" s="849"/>
      <c r="L46" s="849"/>
      <c r="M46" s="849"/>
      <c r="N46" s="515">
        <f t="shared" si="21"/>
        <v>0</v>
      </c>
      <c r="O46" s="844"/>
      <c r="P46" s="515">
        <f t="shared" si="22"/>
        <v>0</v>
      </c>
      <c r="Q46" s="849"/>
      <c r="R46" s="855"/>
      <c r="S46" s="861"/>
    </row>
    <row r="47" spans="1:19" s="304" customFormat="1">
      <c r="A47" s="479" t="s">
        <v>4502</v>
      </c>
      <c r="B47" s="485"/>
      <c r="C47" s="38" t="s">
        <v>2532</v>
      </c>
      <c r="D47" s="309"/>
      <c r="E47" s="1679"/>
      <c r="F47" s="484"/>
      <c r="G47" s="484"/>
      <c r="H47" s="849"/>
      <c r="I47" s="849"/>
      <c r="J47" s="849"/>
      <c r="K47" s="849"/>
      <c r="L47" s="849"/>
      <c r="M47" s="849"/>
      <c r="N47" s="515">
        <f t="shared" si="21"/>
        <v>0</v>
      </c>
      <c r="O47" s="844"/>
      <c r="P47" s="515">
        <f t="shared" si="22"/>
        <v>0</v>
      </c>
      <c r="Q47" s="849"/>
      <c r="R47" s="855"/>
      <c r="S47" s="861"/>
    </row>
    <row r="48" spans="1:19" s="304" customFormat="1" ht="14.25">
      <c r="A48" s="479" t="s">
        <v>4503</v>
      </c>
      <c r="B48" s="38"/>
      <c r="C48" s="38" t="s">
        <v>2534</v>
      </c>
      <c r="D48" s="309"/>
      <c r="E48" s="1679"/>
      <c r="F48" s="484"/>
      <c r="G48" s="484"/>
      <c r="H48" s="849"/>
      <c r="I48" s="849"/>
      <c r="J48" s="849"/>
      <c r="K48" s="849"/>
      <c r="L48" s="849"/>
      <c r="M48" s="849"/>
      <c r="N48" s="515">
        <f t="shared" ref="N48:N55" si="23">M48/100000</f>
        <v>0</v>
      </c>
      <c r="O48" s="844"/>
      <c r="P48" s="1389">
        <f t="shared" ref="P48:P55" si="24">N48*O48</f>
        <v>0</v>
      </c>
      <c r="Q48" s="849"/>
      <c r="R48" s="855"/>
      <c r="S48" s="861"/>
    </row>
    <row r="49" spans="1:19" s="304" customFormat="1" ht="14.25">
      <c r="A49" s="479" t="s">
        <v>4504</v>
      </c>
      <c r="B49" s="38"/>
      <c r="C49" s="314" t="s">
        <v>2535</v>
      </c>
      <c r="D49" s="314"/>
      <c r="E49" s="1679"/>
      <c r="F49" s="484"/>
      <c r="G49" s="484"/>
      <c r="H49" s="849"/>
      <c r="I49" s="849"/>
      <c r="J49" s="849"/>
      <c r="K49" s="849"/>
      <c r="L49" s="849"/>
      <c r="M49" s="849"/>
      <c r="N49" s="515">
        <f t="shared" si="23"/>
        <v>0</v>
      </c>
      <c r="O49" s="844"/>
      <c r="P49" s="1389">
        <f t="shared" si="24"/>
        <v>0</v>
      </c>
      <c r="Q49" s="849"/>
      <c r="R49" s="855"/>
      <c r="S49" s="861"/>
    </row>
    <row r="50" spans="1:19" s="304" customFormat="1" ht="14.25">
      <c r="A50" s="479" t="s">
        <v>4505</v>
      </c>
      <c r="B50" s="38"/>
      <c r="C50" s="38" t="s">
        <v>2537</v>
      </c>
      <c r="D50" s="309"/>
      <c r="E50" s="1679"/>
      <c r="F50" s="484"/>
      <c r="G50" s="484"/>
      <c r="H50" s="849"/>
      <c r="I50" s="849"/>
      <c r="J50" s="849"/>
      <c r="K50" s="849"/>
      <c r="L50" s="849"/>
      <c r="M50" s="849"/>
      <c r="N50" s="515">
        <f t="shared" si="23"/>
        <v>0</v>
      </c>
      <c r="O50" s="844"/>
      <c r="P50" s="1389">
        <f t="shared" si="24"/>
        <v>0</v>
      </c>
      <c r="Q50" s="849"/>
      <c r="R50" s="855"/>
      <c r="S50" s="861"/>
    </row>
    <row r="51" spans="1:19" s="304" customFormat="1">
      <c r="A51" s="479" t="s">
        <v>4506</v>
      </c>
      <c r="B51" s="38"/>
      <c r="C51" s="38" t="s">
        <v>2538</v>
      </c>
      <c r="D51" s="309"/>
      <c r="E51" s="1679"/>
      <c r="F51" s="484"/>
      <c r="G51" s="484"/>
      <c r="H51" s="849"/>
      <c r="I51" s="849"/>
      <c r="J51" s="849"/>
      <c r="K51" s="849"/>
      <c r="L51" s="849"/>
      <c r="M51" s="849"/>
      <c r="N51" s="515">
        <f t="shared" si="23"/>
        <v>0</v>
      </c>
      <c r="O51" s="844"/>
      <c r="P51" s="515">
        <f t="shared" si="24"/>
        <v>0</v>
      </c>
      <c r="Q51" s="1482"/>
      <c r="R51" s="855"/>
      <c r="S51" s="861"/>
    </row>
    <row r="52" spans="1:19" s="304" customFormat="1" ht="14.25">
      <c r="A52" s="479" t="s">
        <v>4507</v>
      </c>
      <c r="B52" s="38"/>
      <c r="C52" s="314" t="s">
        <v>777</v>
      </c>
      <c r="D52" s="483"/>
      <c r="E52" s="1679"/>
      <c r="F52" s="484"/>
      <c r="G52" s="484"/>
      <c r="H52" s="849"/>
      <c r="I52" s="849"/>
      <c r="J52" s="849"/>
      <c r="K52" s="849"/>
      <c r="L52" s="849"/>
      <c r="M52" s="849"/>
      <c r="N52" s="515">
        <f t="shared" si="23"/>
        <v>0</v>
      </c>
      <c r="O52" s="844"/>
      <c r="P52" s="1389">
        <f t="shared" si="24"/>
        <v>0</v>
      </c>
      <c r="Q52" s="1468"/>
      <c r="R52" s="855"/>
      <c r="S52" s="861"/>
    </row>
    <row r="53" spans="1:19" s="304" customFormat="1" ht="14.25">
      <c r="A53" s="479" t="s">
        <v>4508</v>
      </c>
      <c r="B53" s="38"/>
      <c r="C53" s="38" t="s">
        <v>2544</v>
      </c>
      <c r="D53" s="309"/>
      <c r="E53" s="1679"/>
      <c r="F53" s="484"/>
      <c r="G53" s="484"/>
      <c r="H53" s="849"/>
      <c r="I53" s="849"/>
      <c r="J53" s="849"/>
      <c r="K53" s="849"/>
      <c r="L53" s="849"/>
      <c r="M53" s="849"/>
      <c r="N53" s="515">
        <f t="shared" si="23"/>
        <v>0</v>
      </c>
      <c r="O53" s="844"/>
      <c r="P53" s="1389">
        <f t="shared" si="24"/>
        <v>0</v>
      </c>
      <c r="Q53" s="849"/>
      <c r="R53" s="855"/>
      <c r="S53" s="861"/>
    </row>
    <row r="54" spans="1:19" s="304" customFormat="1" ht="14.25">
      <c r="A54" s="479" t="s">
        <v>4509</v>
      </c>
      <c r="B54" s="38"/>
      <c r="C54" s="38" t="s">
        <v>2546</v>
      </c>
      <c r="D54" s="307"/>
      <c r="E54" s="1679"/>
      <c r="F54" s="484"/>
      <c r="G54" s="484"/>
      <c r="H54" s="849"/>
      <c r="I54" s="849"/>
      <c r="J54" s="849"/>
      <c r="K54" s="849"/>
      <c r="L54" s="849"/>
      <c r="M54" s="849"/>
      <c r="N54" s="515">
        <f t="shared" si="23"/>
        <v>0</v>
      </c>
      <c r="O54" s="844"/>
      <c r="P54" s="1389">
        <f t="shared" si="24"/>
        <v>0</v>
      </c>
      <c r="Q54" s="849"/>
      <c r="R54" s="855"/>
      <c r="S54" s="861"/>
    </row>
    <row r="55" spans="1:19" s="304" customFormat="1" ht="14.25">
      <c r="A55" s="1464" t="s">
        <v>4510</v>
      </c>
      <c r="B55" s="38"/>
      <c r="C55" s="38" t="s">
        <v>726</v>
      </c>
      <c r="D55" s="307"/>
      <c r="E55" s="1680"/>
      <c r="F55" s="484"/>
      <c r="G55" s="484"/>
      <c r="H55" s="849"/>
      <c r="I55" s="849"/>
      <c r="J55" s="849"/>
      <c r="K55" s="849"/>
      <c r="L55" s="849"/>
      <c r="M55" s="849"/>
      <c r="N55" s="515">
        <f t="shared" si="23"/>
        <v>0</v>
      </c>
      <c r="O55" s="844"/>
      <c r="P55" s="1389">
        <f t="shared" si="24"/>
        <v>0</v>
      </c>
      <c r="Q55" s="849"/>
      <c r="R55" s="855"/>
      <c r="S55" s="861"/>
    </row>
    <row r="56" spans="1:19" s="304" customFormat="1">
      <c r="A56" s="487" t="s">
        <v>4362</v>
      </c>
      <c r="B56" s="305"/>
      <c r="C56" s="305" t="s">
        <v>3535</v>
      </c>
      <c r="D56" s="305"/>
      <c r="E56" s="305"/>
      <c r="F56" s="305"/>
      <c r="G56" s="305"/>
      <c r="H56" s="845"/>
      <c r="I56" s="845"/>
      <c r="J56" s="845"/>
      <c r="K56" s="845"/>
      <c r="L56" s="845"/>
      <c r="M56" s="845"/>
      <c r="N56" s="531"/>
      <c r="O56" s="845"/>
      <c r="P56" s="531">
        <f>P57+P69+P81</f>
        <v>0</v>
      </c>
      <c r="Q56" s="531"/>
      <c r="R56" s="845"/>
      <c r="S56" s="531">
        <f>S57+S69+S81</f>
        <v>0</v>
      </c>
    </row>
    <row r="57" spans="1:19" s="304" customFormat="1">
      <c r="A57" s="1466" t="s">
        <v>4364</v>
      </c>
      <c r="B57" s="306"/>
      <c r="C57" s="306" t="s">
        <v>3536</v>
      </c>
      <c r="D57" s="306"/>
      <c r="E57" s="306"/>
      <c r="F57" s="306"/>
      <c r="G57" s="306"/>
      <c r="H57" s="847"/>
      <c r="I57" s="847"/>
      <c r="J57" s="847"/>
      <c r="K57" s="847"/>
      <c r="L57" s="847"/>
      <c r="M57" s="847"/>
      <c r="N57" s="532"/>
      <c r="O57" s="847"/>
      <c r="P57" s="532">
        <f>SUM(P58:P68)</f>
        <v>0</v>
      </c>
      <c r="Q57" s="847"/>
      <c r="R57" s="847"/>
      <c r="S57" s="532">
        <f>SUM(S58:S68)</f>
        <v>0</v>
      </c>
    </row>
    <row r="58" spans="1:19" s="304" customFormat="1" ht="56.25">
      <c r="A58" s="479" t="s">
        <v>4511</v>
      </c>
      <c r="B58" s="38"/>
      <c r="C58" s="38" t="s">
        <v>2528</v>
      </c>
      <c r="D58" s="307"/>
      <c r="E58" s="1681" t="s">
        <v>3537</v>
      </c>
      <c r="F58" s="313" t="s">
        <v>3538</v>
      </c>
      <c r="G58" s="313" t="s">
        <v>3538</v>
      </c>
      <c r="H58" s="850"/>
      <c r="I58" s="850"/>
      <c r="J58" s="850"/>
      <c r="K58" s="850"/>
      <c r="L58" s="850"/>
      <c r="M58" s="850"/>
      <c r="N58" s="515">
        <f t="shared" ref="N58:N59" si="25">M58/100000</f>
        <v>0</v>
      </c>
      <c r="O58" s="844"/>
      <c r="P58" s="515">
        <f t="shared" ref="P58:P59" si="26">N58*O58</f>
        <v>0</v>
      </c>
      <c r="Q58" s="1469"/>
      <c r="R58" s="856"/>
      <c r="S58" s="862"/>
    </row>
    <row r="59" spans="1:19" s="304" customFormat="1">
      <c r="A59" s="479" t="s">
        <v>4512</v>
      </c>
      <c r="B59" s="38"/>
      <c r="C59" s="38" t="s">
        <v>3525</v>
      </c>
      <c r="D59" s="309"/>
      <c r="E59" s="1682"/>
      <c r="F59" s="313"/>
      <c r="G59" s="313"/>
      <c r="H59" s="846"/>
      <c r="I59" s="846"/>
      <c r="J59" s="846"/>
      <c r="K59" s="846"/>
      <c r="L59" s="846"/>
      <c r="M59" s="846"/>
      <c r="N59" s="515">
        <f t="shared" si="25"/>
        <v>0</v>
      </c>
      <c r="O59" s="844"/>
      <c r="P59" s="515">
        <f t="shared" si="26"/>
        <v>0</v>
      </c>
      <c r="Q59" s="1468"/>
      <c r="R59" s="853"/>
      <c r="S59" s="859"/>
    </row>
    <row r="60" spans="1:19" s="304" customFormat="1" ht="14.25">
      <c r="A60" s="479" t="s">
        <v>4513</v>
      </c>
      <c r="B60" s="38"/>
      <c r="C60" s="38" t="s">
        <v>2532</v>
      </c>
      <c r="D60" s="307"/>
      <c r="E60" s="1682"/>
      <c r="F60" s="308"/>
      <c r="G60" s="308"/>
      <c r="H60" s="849"/>
      <c r="I60" s="849"/>
      <c r="J60" s="849"/>
      <c r="K60" s="849"/>
      <c r="L60" s="849"/>
      <c r="M60" s="849"/>
      <c r="N60" s="515">
        <f t="shared" ref="N60:N68" si="27">M60/100000</f>
        <v>0</v>
      </c>
      <c r="O60" s="844"/>
      <c r="P60" s="1389">
        <f t="shared" ref="P60:P68" si="28">N60*O60</f>
        <v>0</v>
      </c>
      <c r="Q60" s="849"/>
      <c r="R60" s="855"/>
      <c r="S60" s="861"/>
    </row>
    <row r="61" spans="1:19" s="304" customFormat="1">
      <c r="A61" s="479" t="s">
        <v>4514</v>
      </c>
      <c r="B61" s="38"/>
      <c r="C61" s="38" t="s">
        <v>2534</v>
      </c>
      <c r="D61" s="307"/>
      <c r="E61" s="1682"/>
      <c r="F61" s="311"/>
      <c r="G61" s="311"/>
      <c r="H61" s="846"/>
      <c r="I61" s="846"/>
      <c r="J61" s="846"/>
      <c r="K61" s="846"/>
      <c r="L61" s="846"/>
      <c r="M61" s="846"/>
      <c r="N61" s="515">
        <f t="shared" si="27"/>
        <v>0</v>
      </c>
      <c r="O61" s="844"/>
      <c r="P61" s="515">
        <f t="shared" si="28"/>
        <v>0</v>
      </c>
      <c r="Q61" s="1468"/>
      <c r="R61" s="853"/>
      <c r="S61" s="859"/>
    </row>
    <row r="62" spans="1:19" s="304" customFormat="1" ht="14.25">
      <c r="A62" s="479" t="s">
        <v>4515</v>
      </c>
      <c r="B62" s="55"/>
      <c r="C62" s="314" t="s">
        <v>2535</v>
      </c>
      <c r="D62" s="312"/>
      <c r="E62" s="1682"/>
      <c r="F62" s="311"/>
      <c r="G62" s="311"/>
      <c r="H62" s="846"/>
      <c r="I62" s="846"/>
      <c r="J62" s="846"/>
      <c r="K62" s="846"/>
      <c r="L62" s="846"/>
      <c r="M62" s="846"/>
      <c r="N62" s="515">
        <f t="shared" si="27"/>
        <v>0</v>
      </c>
      <c r="O62" s="844"/>
      <c r="P62" s="1389">
        <f t="shared" si="28"/>
        <v>0</v>
      </c>
      <c r="Q62" s="1468"/>
      <c r="R62" s="853"/>
      <c r="S62" s="859"/>
    </row>
    <row r="63" spans="1:19" s="304" customFormat="1">
      <c r="A63" s="479" t="s">
        <v>4516</v>
      </c>
      <c r="B63" s="55"/>
      <c r="C63" s="38" t="s">
        <v>2537</v>
      </c>
      <c r="D63" s="312"/>
      <c r="E63" s="1682"/>
      <c r="F63" s="311"/>
      <c r="G63" s="311"/>
      <c r="H63" s="846"/>
      <c r="I63" s="846"/>
      <c r="J63" s="846"/>
      <c r="K63" s="846"/>
      <c r="L63" s="846"/>
      <c r="M63" s="846"/>
      <c r="N63" s="515">
        <f t="shared" si="27"/>
        <v>0</v>
      </c>
      <c r="O63" s="844"/>
      <c r="P63" s="515">
        <f t="shared" si="28"/>
        <v>0</v>
      </c>
      <c r="Q63" s="1468"/>
      <c r="R63" s="853"/>
      <c r="S63" s="859"/>
    </row>
    <row r="64" spans="1:19" s="304" customFormat="1">
      <c r="A64" s="479" t="s">
        <v>4517</v>
      </c>
      <c r="B64" s="55"/>
      <c r="C64" s="38" t="s">
        <v>2538</v>
      </c>
      <c r="D64" s="312"/>
      <c r="E64" s="1682"/>
      <c r="F64" s="311"/>
      <c r="G64" s="311"/>
      <c r="H64" s="846"/>
      <c r="I64" s="846"/>
      <c r="J64" s="846"/>
      <c r="K64" s="846"/>
      <c r="L64" s="846"/>
      <c r="M64" s="846"/>
      <c r="N64" s="515">
        <f t="shared" si="27"/>
        <v>0</v>
      </c>
      <c r="O64" s="844"/>
      <c r="P64" s="515">
        <f t="shared" si="28"/>
        <v>0</v>
      </c>
      <c r="Q64" s="1468"/>
      <c r="R64" s="853"/>
      <c r="S64" s="859"/>
    </row>
    <row r="65" spans="1:19" s="304" customFormat="1" ht="14.25">
      <c r="A65" s="479" t="s">
        <v>4518</v>
      </c>
      <c r="B65" s="55"/>
      <c r="C65" s="314" t="s">
        <v>777</v>
      </c>
      <c r="D65" s="312"/>
      <c r="E65" s="1682"/>
      <c r="F65" s="311"/>
      <c r="G65" s="311"/>
      <c r="H65" s="846"/>
      <c r="I65" s="846"/>
      <c r="J65" s="846"/>
      <c r="K65" s="846"/>
      <c r="L65" s="846"/>
      <c r="M65" s="846"/>
      <c r="N65" s="515">
        <f t="shared" si="27"/>
        <v>0</v>
      </c>
      <c r="O65" s="844"/>
      <c r="P65" s="1389">
        <f t="shared" si="28"/>
        <v>0</v>
      </c>
      <c r="Q65" s="1468"/>
      <c r="R65" s="853"/>
      <c r="S65" s="859"/>
    </row>
    <row r="66" spans="1:19" s="304" customFormat="1" ht="14.25">
      <c r="A66" s="479" t="s">
        <v>4519</v>
      </c>
      <c r="B66" s="55"/>
      <c r="C66" s="38" t="s">
        <v>2544</v>
      </c>
      <c r="D66" s="312"/>
      <c r="E66" s="1682"/>
      <c r="F66" s="311"/>
      <c r="G66" s="311"/>
      <c r="H66" s="846"/>
      <c r="I66" s="846"/>
      <c r="J66" s="846"/>
      <c r="K66" s="846"/>
      <c r="L66" s="846"/>
      <c r="M66" s="846"/>
      <c r="N66" s="515">
        <f t="shared" si="27"/>
        <v>0</v>
      </c>
      <c r="O66" s="844"/>
      <c r="P66" s="1389">
        <f t="shared" si="28"/>
        <v>0</v>
      </c>
      <c r="Q66" s="1468"/>
      <c r="R66" s="853"/>
      <c r="S66" s="859"/>
    </row>
    <row r="67" spans="1:19" s="304" customFormat="1" ht="14.25">
      <c r="A67" s="479" t="s">
        <v>4520</v>
      </c>
      <c r="B67" s="55"/>
      <c r="C67" s="38" t="s">
        <v>2546</v>
      </c>
      <c r="D67" s="310"/>
      <c r="E67" s="1682"/>
      <c r="F67" s="311"/>
      <c r="G67" s="311"/>
      <c r="H67" s="846"/>
      <c r="I67" s="846"/>
      <c r="J67" s="846"/>
      <c r="K67" s="846"/>
      <c r="L67" s="846"/>
      <c r="M67" s="846"/>
      <c r="N67" s="515">
        <f t="shared" si="27"/>
        <v>0</v>
      </c>
      <c r="O67" s="844"/>
      <c r="P67" s="1389">
        <f t="shared" si="28"/>
        <v>0</v>
      </c>
      <c r="Q67" s="846"/>
      <c r="R67" s="853"/>
      <c r="S67" s="859"/>
    </row>
    <row r="68" spans="1:19" s="304" customFormat="1" ht="14.25">
      <c r="A68" s="1464" t="s">
        <v>4521</v>
      </c>
      <c r="B68" s="55"/>
      <c r="C68" s="38" t="s">
        <v>726</v>
      </c>
      <c r="D68" s="312"/>
      <c r="E68" s="1683"/>
      <c r="F68" s="311"/>
      <c r="G68" s="311"/>
      <c r="H68" s="846"/>
      <c r="I68" s="846"/>
      <c r="J68" s="846"/>
      <c r="K68" s="846"/>
      <c r="L68" s="846"/>
      <c r="M68" s="846"/>
      <c r="N68" s="515">
        <f t="shared" si="27"/>
        <v>0</v>
      </c>
      <c r="O68" s="844"/>
      <c r="P68" s="1389">
        <f t="shared" si="28"/>
        <v>0</v>
      </c>
      <c r="Q68" s="846"/>
      <c r="R68" s="853"/>
      <c r="S68" s="859"/>
    </row>
    <row r="69" spans="1:19" s="304" customFormat="1">
      <c r="A69" s="1466" t="s">
        <v>4366</v>
      </c>
      <c r="B69" s="306"/>
      <c r="C69" s="306" t="s">
        <v>3539</v>
      </c>
      <c r="D69" s="306"/>
      <c r="E69" s="306"/>
      <c r="F69" s="306"/>
      <c r="G69" s="306"/>
      <c r="H69" s="847"/>
      <c r="I69" s="847"/>
      <c r="J69" s="847"/>
      <c r="K69" s="847"/>
      <c r="L69" s="847"/>
      <c r="M69" s="847"/>
      <c r="N69" s="532"/>
      <c r="O69" s="847"/>
      <c r="P69" s="532">
        <f>SUM(P70:P80)</f>
        <v>0</v>
      </c>
      <c r="Q69" s="847"/>
      <c r="R69" s="847"/>
      <c r="S69" s="532">
        <f>SUM(S70:S80)</f>
        <v>0</v>
      </c>
    </row>
    <row r="70" spans="1:19" s="304" customFormat="1">
      <c r="A70" s="479" t="s">
        <v>4522</v>
      </c>
      <c r="B70" s="38"/>
      <c r="C70" s="38" t="s">
        <v>2528</v>
      </c>
      <c r="D70" s="307"/>
      <c r="E70" s="1678" t="s">
        <v>4018</v>
      </c>
      <c r="F70" s="311"/>
      <c r="G70" s="311"/>
      <c r="H70" s="846"/>
      <c r="I70" s="846"/>
      <c r="J70" s="846"/>
      <c r="K70" s="846"/>
      <c r="L70" s="846"/>
      <c r="M70" s="846"/>
      <c r="N70" s="515">
        <f t="shared" ref="N70:N80" si="29">M70/100000</f>
        <v>0</v>
      </c>
      <c r="O70" s="844"/>
      <c r="P70" s="515">
        <f t="shared" ref="P70:P71" si="30">N70*O70</f>
        <v>0</v>
      </c>
      <c r="Q70" s="846"/>
      <c r="R70" s="853"/>
      <c r="S70" s="859"/>
    </row>
    <row r="71" spans="1:19" s="304" customFormat="1">
      <c r="A71" s="479" t="s">
        <v>4523</v>
      </c>
      <c r="B71" s="38"/>
      <c r="C71" s="38" t="s">
        <v>3525</v>
      </c>
      <c r="D71" s="309"/>
      <c r="E71" s="1679"/>
      <c r="F71" s="311"/>
      <c r="G71" s="311"/>
      <c r="H71" s="846"/>
      <c r="I71" s="846"/>
      <c r="J71" s="846"/>
      <c r="K71" s="846"/>
      <c r="L71" s="846"/>
      <c r="M71" s="846"/>
      <c r="N71" s="515">
        <f t="shared" si="29"/>
        <v>0</v>
      </c>
      <c r="O71" s="844"/>
      <c r="P71" s="515">
        <f t="shared" si="30"/>
        <v>0</v>
      </c>
      <c r="Q71" s="1468"/>
      <c r="R71" s="853"/>
      <c r="S71" s="859"/>
    </row>
    <row r="72" spans="1:19" s="304" customFormat="1" ht="14.25">
      <c r="A72" s="479" t="s">
        <v>4524</v>
      </c>
      <c r="B72" s="38"/>
      <c r="C72" s="38" t="s">
        <v>2532</v>
      </c>
      <c r="D72" s="309"/>
      <c r="E72" s="1679"/>
      <c r="F72" s="311"/>
      <c r="G72" s="311"/>
      <c r="H72" s="846"/>
      <c r="I72" s="846"/>
      <c r="J72" s="846"/>
      <c r="K72" s="846"/>
      <c r="L72" s="846"/>
      <c r="M72" s="846"/>
      <c r="N72" s="515">
        <f t="shared" si="29"/>
        <v>0</v>
      </c>
      <c r="O72" s="844"/>
      <c r="P72" s="1389">
        <f t="shared" ref="P72:P80" si="31">N72*O72</f>
        <v>0</v>
      </c>
      <c r="Q72" s="1468"/>
      <c r="R72" s="853"/>
      <c r="S72" s="859"/>
    </row>
    <row r="73" spans="1:19" s="304" customFormat="1">
      <c r="A73" s="479" t="s">
        <v>4525</v>
      </c>
      <c r="B73" s="38"/>
      <c r="C73" s="38" t="s">
        <v>2534</v>
      </c>
      <c r="D73" s="309"/>
      <c r="E73" s="1679"/>
      <c r="F73" s="311"/>
      <c r="G73" s="311"/>
      <c r="H73" s="846"/>
      <c r="I73" s="846"/>
      <c r="J73" s="846"/>
      <c r="K73" s="846"/>
      <c r="L73" s="846"/>
      <c r="M73" s="846"/>
      <c r="N73" s="515">
        <f t="shared" si="29"/>
        <v>0</v>
      </c>
      <c r="O73" s="844"/>
      <c r="P73" s="515">
        <f t="shared" si="31"/>
        <v>0</v>
      </c>
      <c r="Q73" s="1468"/>
      <c r="R73" s="853"/>
      <c r="S73" s="859"/>
    </row>
    <row r="74" spans="1:19" s="304" customFormat="1">
      <c r="A74" s="479" t="s">
        <v>4526</v>
      </c>
      <c r="B74" s="38"/>
      <c r="C74" s="314" t="s">
        <v>2535</v>
      </c>
      <c r="D74" s="314"/>
      <c r="E74" s="1679"/>
      <c r="F74" s="311"/>
      <c r="G74" s="311"/>
      <c r="H74" s="846"/>
      <c r="I74" s="846"/>
      <c r="J74" s="846"/>
      <c r="K74" s="846"/>
      <c r="L74" s="846"/>
      <c r="M74" s="846"/>
      <c r="N74" s="515">
        <f t="shared" si="29"/>
        <v>0</v>
      </c>
      <c r="O74" s="844"/>
      <c r="P74" s="515">
        <f t="shared" si="31"/>
        <v>0</v>
      </c>
      <c r="Q74" s="1468"/>
      <c r="R74" s="853"/>
      <c r="S74" s="859"/>
    </row>
    <row r="75" spans="1:19" s="304" customFormat="1" ht="14.25">
      <c r="A75" s="479" t="s">
        <v>4527</v>
      </c>
      <c r="B75" s="38"/>
      <c r="C75" s="38" t="s">
        <v>2537</v>
      </c>
      <c r="D75" s="309"/>
      <c r="E75" s="1679"/>
      <c r="F75" s="311"/>
      <c r="G75" s="311"/>
      <c r="H75" s="846"/>
      <c r="I75" s="846"/>
      <c r="J75" s="846"/>
      <c r="K75" s="846"/>
      <c r="L75" s="846"/>
      <c r="M75" s="846"/>
      <c r="N75" s="515">
        <f t="shared" si="29"/>
        <v>0</v>
      </c>
      <c r="O75" s="844"/>
      <c r="P75" s="1389">
        <f t="shared" si="31"/>
        <v>0</v>
      </c>
      <c r="Q75" s="846"/>
      <c r="R75" s="853"/>
      <c r="S75" s="859"/>
    </row>
    <row r="76" spans="1:19" s="304" customFormat="1">
      <c r="A76" s="479" t="s">
        <v>4528</v>
      </c>
      <c r="B76" s="38"/>
      <c r="C76" s="38" t="s">
        <v>2538</v>
      </c>
      <c r="D76" s="309"/>
      <c r="E76" s="1679"/>
      <c r="F76" s="311"/>
      <c r="G76" s="311"/>
      <c r="H76" s="846"/>
      <c r="I76" s="846"/>
      <c r="J76" s="846"/>
      <c r="K76" s="846"/>
      <c r="L76" s="846"/>
      <c r="M76" s="846"/>
      <c r="N76" s="515">
        <f t="shared" si="29"/>
        <v>0</v>
      </c>
      <c r="O76" s="844"/>
      <c r="P76" s="515">
        <f t="shared" si="31"/>
        <v>0</v>
      </c>
      <c r="Q76" s="846"/>
      <c r="R76" s="853"/>
      <c r="S76" s="859"/>
    </row>
    <row r="77" spans="1:19" s="304" customFormat="1" ht="14.25">
      <c r="A77" s="479" t="s">
        <v>4529</v>
      </c>
      <c r="B77" s="38"/>
      <c r="C77" s="314" t="s">
        <v>777</v>
      </c>
      <c r="D77" s="483"/>
      <c r="E77" s="1679"/>
      <c r="F77" s="311"/>
      <c r="G77" s="311"/>
      <c r="H77" s="846"/>
      <c r="I77" s="846"/>
      <c r="J77" s="846"/>
      <c r="K77" s="846"/>
      <c r="L77" s="846"/>
      <c r="M77" s="846"/>
      <c r="N77" s="515">
        <f t="shared" si="29"/>
        <v>0</v>
      </c>
      <c r="O77" s="844"/>
      <c r="P77" s="1389">
        <f t="shared" si="31"/>
        <v>0</v>
      </c>
      <c r="Q77" s="846"/>
      <c r="R77" s="853"/>
      <c r="S77" s="859"/>
    </row>
    <row r="78" spans="1:19" s="304" customFormat="1" ht="14.25">
      <c r="A78" s="479" t="s">
        <v>4530</v>
      </c>
      <c r="B78" s="38"/>
      <c r="C78" s="38" t="s">
        <v>2544</v>
      </c>
      <c r="D78" s="309"/>
      <c r="E78" s="1679"/>
      <c r="F78" s="311"/>
      <c r="G78" s="311"/>
      <c r="H78" s="846"/>
      <c r="I78" s="846"/>
      <c r="J78" s="846"/>
      <c r="K78" s="846"/>
      <c r="L78" s="846"/>
      <c r="M78" s="846"/>
      <c r="N78" s="515">
        <f t="shared" si="29"/>
        <v>0</v>
      </c>
      <c r="O78" s="844"/>
      <c r="P78" s="1389">
        <f t="shared" si="31"/>
        <v>0</v>
      </c>
      <c r="Q78" s="1468"/>
      <c r="R78" s="853"/>
      <c r="S78" s="859"/>
    </row>
    <row r="79" spans="1:19" s="304" customFormat="1">
      <c r="A79" s="479" t="s">
        <v>4531</v>
      </c>
      <c r="B79" s="38"/>
      <c r="C79" s="38" t="s">
        <v>2546</v>
      </c>
      <c r="D79" s="307"/>
      <c r="E79" s="1679"/>
      <c r="F79" s="311"/>
      <c r="G79" s="311"/>
      <c r="H79" s="846"/>
      <c r="I79" s="846"/>
      <c r="J79" s="846"/>
      <c r="K79" s="846"/>
      <c r="L79" s="846"/>
      <c r="M79" s="846"/>
      <c r="N79" s="515">
        <f t="shared" si="29"/>
        <v>0</v>
      </c>
      <c r="O79" s="844"/>
      <c r="P79" s="515">
        <f t="shared" si="31"/>
        <v>0</v>
      </c>
      <c r="Q79" s="1468"/>
      <c r="R79" s="853"/>
      <c r="S79" s="859"/>
    </row>
    <row r="80" spans="1:19" s="304" customFormat="1" ht="14.25">
      <c r="A80" s="1464" t="s">
        <v>4532</v>
      </c>
      <c r="B80" s="38"/>
      <c r="C80" s="38" t="s">
        <v>726</v>
      </c>
      <c r="D80" s="307"/>
      <c r="E80" s="1680"/>
      <c r="F80" s="311"/>
      <c r="G80" s="311"/>
      <c r="H80" s="846"/>
      <c r="I80" s="846"/>
      <c r="J80" s="846"/>
      <c r="K80" s="846"/>
      <c r="L80" s="846"/>
      <c r="M80" s="846"/>
      <c r="N80" s="515">
        <f t="shared" si="29"/>
        <v>0</v>
      </c>
      <c r="O80" s="844"/>
      <c r="P80" s="1389">
        <f t="shared" si="31"/>
        <v>0</v>
      </c>
      <c r="Q80" s="846"/>
      <c r="R80" s="853"/>
      <c r="S80" s="859"/>
    </row>
    <row r="81" spans="1:19" s="304" customFormat="1">
      <c r="A81" s="1466" t="s">
        <v>4368</v>
      </c>
      <c r="B81" s="306"/>
      <c r="C81" s="306" t="s">
        <v>3540</v>
      </c>
      <c r="D81" s="306"/>
      <c r="E81" s="306"/>
      <c r="F81" s="306"/>
      <c r="G81" s="306"/>
      <c r="H81" s="847"/>
      <c r="I81" s="847"/>
      <c r="J81" s="847"/>
      <c r="K81" s="847"/>
      <c r="L81" s="847"/>
      <c r="M81" s="847"/>
      <c r="N81" s="532"/>
      <c r="O81" s="847"/>
      <c r="P81" s="532">
        <f>SUM(P82:P92)</f>
        <v>0</v>
      </c>
      <c r="Q81" s="847"/>
      <c r="R81" s="847"/>
      <c r="S81" s="532">
        <f>SUM(S82:S92)</f>
        <v>0</v>
      </c>
    </row>
    <row r="82" spans="1:19" s="304" customFormat="1">
      <c r="A82" s="479" t="s">
        <v>4533</v>
      </c>
      <c r="B82" s="38"/>
      <c r="C82" s="38" t="s">
        <v>2528</v>
      </c>
      <c r="D82" s="307"/>
      <c r="E82" s="1678" t="s">
        <v>4019</v>
      </c>
      <c r="F82" s="311"/>
      <c r="G82" s="311"/>
      <c r="H82" s="846"/>
      <c r="I82" s="846"/>
      <c r="J82" s="846"/>
      <c r="K82" s="846"/>
      <c r="L82" s="846"/>
      <c r="M82" s="846"/>
      <c r="N82" s="515">
        <f t="shared" ref="N82:N85" si="32">M82/100000</f>
        <v>0</v>
      </c>
      <c r="O82" s="844"/>
      <c r="P82" s="515">
        <f t="shared" ref="P82:P85" si="33">N82*O82</f>
        <v>0</v>
      </c>
      <c r="Q82" s="846"/>
      <c r="R82" s="853"/>
      <c r="S82" s="859"/>
    </row>
    <row r="83" spans="1:19" s="304" customFormat="1">
      <c r="A83" s="479" t="s">
        <v>4534</v>
      </c>
      <c r="B83" s="38"/>
      <c r="C83" s="38" t="s">
        <v>3525</v>
      </c>
      <c r="D83" s="309"/>
      <c r="E83" s="1679"/>
      <c r="F83" s="311"/>
      <c r="G83" s="311"/>
      <c r="H83" s="846"/>
      <c r="I83" s="846"/>
      <c r="J83" s="846"/>
      <c r="K83" s="846"/>
      <c r="L83" s="846"/>
      <c r="M83" s="846"/>
      <c r="N83" s="515">
        <f t="shared" si="32"/>
        <v>0</v>
      </c>
      <c r="O83" s="844"/>
      <c r="P83" s="515">
        <f t="shared" si="33"/>
        <v>0</v>
      </c>
      <c r="Q83" s="1468"/>
      <c r="R83" s="853"/>
      <c r="S83" s="859"/>
    </row>
    <row r="84" spans="1:19" s="304" customFormat="1">
      <c r="A84" s="479" t="s">
        <v>4535</v>
      </c>
      <c r="B84" s="485"/>
      <c r="C84" s="38" t="s">
        <v>2532</v>
      </c>
      <c r="D84" s="309"/>
      <c r="E84" s="1679"/>
      <c r="F84" s="311"/>
      <c r="G84" s="311"/>
      <c r="H84" s="846"/>
      <c r="I84" s="846"/>
      <c r="J84" s="846"/>
      <c r="K84" s="846"/>
      <c r="L84" s="846"/>
      <c r="M84" s="846"/>
      <c r="N84" s="515">
        <f t="shared" si="32"/>
        <v>0</v>
      </c>
      <c r="O84" s="844"/>
      <c r="P84" s="515">
        <f t="shared" si="33"/>
        <v>0</v>
      </c>
      <c r="Q84" s="846"/>
      <c r="R84" s="853"/>
      <c r="S84" s="859"/>
    </row>
    <row r="85" spans="1:19" s="304" customFormat="1">
      <c r="A85" s="479" t="s">
        <v>4536</v>
      </c>
      <c r="B85" s="38"/>
      <c r="C85" s="38" t="s">
        <v>2534</v>
      </c>
      <c r="D85" s="309"/>
      <c r="E85" s="1679"/>
      <c r="F85" s="311"/>
      <c r="G85" s="311"/>
      <c r="H85" s="846"/>
      <c r="I85" s="846"/>
      <c r="J85" s="846"/>
      <c r="K85" s="846"/>
      <c r="L85" s="846"/>
      <c r="M85" s="846"/>
      <c r="N85" s="515">
        <f t="shared" si="32"/>
        <v>0</v>
      </c>
      <c r="O85" s="844"/>
      <c r="P85" s="515">
        <f t="shared" si="33"/>
        <v>0</v>
      </c>
      <c r="Q85" s="846"/>
      <c r="R85" s="853"/>
      <c r="S85" s="859"/>
    </row>
    <row r="86" spans="1:19" s="304" customFormat="1" ht="14.25">
      <c r="A86" s="479" t="s">
        <v>4537</v>
      </c>
      <c r="B86" s="38"/>
      <c r="C86" s="314" t="s">
        <v>2535</v>
      </c>
      <c r="D86" s="314"/>
      <c r="E86" s="1679"/>
      <c r="F86" s="311"/>
      <c r="G86" s="311"/>
      <c r="H86" s="846"/>
      <c r="I86" s="846"/>
      <c r="J86" s="846"/>
      <c r="K86" s="846"/>
      <c r="L86" s="846"/>
      <c r="M86" s="846"/>
      <c r="N86" s="515">
        <f t="shared" ref="N86:N92" si="34">M86/100000</f>
        <v>0</v>
      </c>
      <c r="O86" s="844"/>
      <c r="P86" s="1389">
        <f t="shared" ref="P86:P92" si="35">N86*O86</f>
        <v>0</v>
      </c>
      <c r="Q86" s="846"/>
      <c r="R86" s="853"/>
      <c r="S86" s="859"/>
    </row>
    <row r="87" spans="1:19" s="304" customFormat="1" ht="14.25">
      <c r="A87" s="479" t="s">
        <v>4538</v>
      </c>
      <c r="B87" s="38"/>
      <c r="C87" s="38" t="s">
        <v>2537</v>
      </c>
      <c r="D87" s="309"/>
      <c r="E87" s="1679"/>
      <c r="F87" s="311"/>
      <c r="G87" s="311"/>
      <c r="H87" s="846"/>
      <c r="I87" s="846"/>
      <c r="J87" s="846"/>
      <c r="K87" s="846"/>
      <c r="L87" s="846"/>
      <c r="M87" s="846"/>
      <c r="N87" s="515">
        <f t="shared" si="34"/>
        <v>0</v>
      </c>
      <c r="O87" s="844"/>
      <c r="P87" s="1389">
        <f t="shared" si="35"/>
        <v>0</v>
      </c>
      <c r="Q87" s="846"/>
      <c r="R87" s="853"/>
      <c r="S87" s="859"/>
    </row>
    <row r="88" spans="1:19" s="304" customFormat="1" ht="14.25">
      <c r="A88" s="479" t="s">
        <v>4539</v>
      </c>
      <c r="B88" s="38"/>
      <c r="C88" s="38" t="s">
        <v>2538</v>
      </c>
      <c r="D88" s="309"/>
      <c r="E88" s="1679"/>
      <c r="F88" s="311"/>
      <c r="G88" s="311"/>
      <c r="H88" s="846"/>
      <c r="I88" s="846"/>
      <c r="J88" s="846"/>
      <c r="K88" s="846"/>
      <c r="L88" s="846"/>
      <c r="M88" s="846"/>
      <c r="N88" s="515">
        <f t="shared" si="34"/>
        <v>0</v>
      </c>
      <c r="O88" s="844"/>
      <c r="P88" s="1389">
        <f t="shared" si="35"/>
        <v>0</v>
      </c>
      <c r="Q88" s="846"/>
      <c r="R88" s="853"/>
      <c r="S88" s="859"/>
    </row>
    <row r="89" spans="1:19" s="304" customFormat="1" ht="14.25">
      <c r="A89" s="479" t="s">
        <v>4540</v>
      </c>
      <c r="B89" s="38"/>
      <c r="C89" s="314" t="s">
        <v>777</v>
      </c>
      <c r="D89" s="483"/>
      <c r="E89" s="1679"/>
      <c r="F89" s="311"/>
      <c r="G89" s="311"/>
      <c r="H89" s="846"/>
      <c r="I89" s="846"/>
      <c r="J89" s="846"/>
      <c r="K89" s="846"/>
      <c r="L89" s="846"/>
      <c r="M89" s="846"/>
      <c r="N89" s="515">
        <f t="shared" si="34"/>
        <v>0</v>
      </c>
      <c r="O89" s="844"/>
      <c r="P89" s="1389">
        <f t="shared" si="35"/>
        <v>0</v>
      </c>
      <c r="Q89" s="846"/>
      <c r="R89" s="853"/>
      <c r="S89" s="859"/>
    </row>
    <row r="90" spans="1:19" s="304" customFormat="1" ht="14.25">
      <c r="A90" s="479" t="s">
        <v>4541</v>
      </c>
      <c r="B90" s="38"/>
      <c r="C90" s="38" t="s">
        <v>2544</v>
      </c>
      <c r="D90" s="309"/>
      <c r="E90" s="1679"/>
      <c r="F90" s="311"/>
      <c r="G90" s="311"/>
      <c r="H90" s="846"/>
      <c r="I90" s="846"/>
      <c r="J90" s="846"/>
      <c r="K90" s="846"/>
      <c r="L90" s="846"/>
      <c r="M90" s="846"/>
      <c r="N90" s="515">
        <f t="shared" si="34"/>
        <v>0</v>
      </c>
      <c r="O90" s="844"/>
      <c r="P90" s="1389">
        <f t="shared" si="35"/>
        <v>0</v>
      </c>
      <c r="Q90" s="846"/>
      <c r="R90" s="853"/>
      <c r="S90" s="859"/>
    </row>
    <row r="91" spans="1:19" s="304" customFormat="1" ht="14.25">
      <c r="A91" s="479" t="s">
        <v>4542</v>
      </c>
      <c r="B91" s="38"/>
      <c r="C91" s="38" t="s">
        <v>2546</v>
      </c>
      <c r="D91" s="307"/>
      <c r="E91" s="1679"/>
      <c r="F91" s="311"/>
      <c r="G91" s="311"/>
      <c r="H91" s="846"/>
      <c r="I91" s="846"/>
      <c r="J91" s="846"/>
      <c r="K91" s="846"/>
      <c r="L91" s="846"/>
      <c r="M91" s="846"/>
      <c r="N91" s="515">
        <f t="shared" si="34"/>
        <v>0</v>
      </c>
      <c r="O91" s="844"/>
      <c r="P91" s="1389">
        <f t="shared" si="35"/>
        <v>0</v>
      </c>
      <c r="Q91" s="846"/>
      <c r="R91" s="853"/>
      <c r="S91" s="859"/>
    </row>
    <row r="92" spans="1:19" s="304" customFormat="1" ht="14.25">
      <c r="A92" s="1464" t="s">
        <v>4543</v>
      </c>
      <c r="B92" s="38"/>
      <c r="C92" s="38" t="s">
        <v>726</v>
      </c>
      <c r="D92" s="307"/>
      <c r="E92" s="1680"/>
      <c r="F92" s="311"/>
      <c r="G92" s="311"/>
      <c r="H92" s="846"/>
      <c r="I92" s="846"/>
      <c r="J92" s="846"/>
      <c r="K92" s="846"/>
      <c r="L92" s="846"/>
      <c r="M92" s="846"/>
      <c r="N92" s="515">
        <f t="shared" si="34"/>
        <v>0</v>
      </c>
      <c r="O92" s="844"/>
      <c r="P92" s="1389">
        <f t="shared" si="35"/>
        <v>0</v>
      </c>
      <c r="Q92" s="846"/>
      <c r="R92" s="853"/>
      <c r="S92" s="859"/>
    </row>
    <row r="93" spans="1:19" s="304" customFormat="1">
      <c r="A93" s="487" t="s">
        <v>4382</v>
      </c>
      <c r="B93" s="305"/>
      <c r="C93" s="305" t="s">
        <v>2550</v>
      </c>
      <c r="D93" s="305"/>
      <c r="E93" s="305"/>
      <c r="F93" s="305"/>
      <c r="G93" s="305"/>
      <c r="H93" s="845"/>
      <c r="I93" s="845"/>
      <c r="J93" s="845"/>
      <c r="K93" s="845"/>
      <c r="L93" s="845"/>
      <c r="M93" s="845"/>
      <c r="N93" s="531"/>
      <c r="O93" s="845"/>
      <c r="P93" s="531">
        <f>P94+P106+P118</f>
        <v>0</v>
      </c>
      <c r="Q93" s="845"/>
      <c r="R93" s="845"/>
      <c r="S93" s="531">
        <f>S94+S106+S118</f>
        <v>0</v>
      </c>
    </row>
    <row r="94" spans="1:19" s="304" customFormat="1">
      <c r="A94" s="1466" t="s">
        <v>4384</v>
      </c>
      <c r="B94" s="306"/>
      <c r="C94" s="306" t="s">
        <v>3541</v>
      </c>
      <c r="D94" s="306"/>
      <c r="E94" s="306"/>
      <c r="F94" s="306"/>
      <c r="G94" s="306"/>
      <c r="H94" s="847"/>
      <c r="I94" s="847"/>
      <c r="J94" s="847"/>
      <c r="K94" s="847"/>
      <c r="L94" s="847"/>
      <c r="M94" s="847"/>
      <c r="N94" s="532"/>
      <c r="O94" s="847"/>
      <c r="P94" s="532">
        <f>SUM(P95:P105)</f>
        <v>0</v>
      </c>
      <c r="Q94" s="532"/>
      <c r="R94" s="847"/>
      <c r="S94" s="532">
        <f>SUM(S95:S105)</f>
        <v>0</v>
      </c>
    </row>
    <row r="95" spans="1:19" s="304" customFormat="1" ht="22.5">
      <c r="A95" s="479" t="s">
        <v>4544</v>
      </c>
      <c r="B95" s="38"/>
      <c r="C95" s="38" t="s">
        <v>2548</v>
      </c>
      <c r="D95" s="314"/>
      <c r="E95" s="1681" t="s">
        <v>4020</v>
      </c>
      <c r="F95" s="313" t="s">
        <v>2551</v>
      </c>
      <c r="G95" s="313" t="s">
        <v>2551</v>
      </c>
      <c r="H95" s="846"/>
      <c r="I95" s="846"/>
      <c r="J95" s="846"/>
      <c r="K95" s="846"/>
      <c r="L95" s="846"/>
      <c r="M95" s="846"/>
      <c r="N95" s="515">
        <f t="shared" ref="N95" si="36">M95/100000</f>
        <v>0</v>
      </c>
      <c r="O95" s="844"/>
      <c r="P95" s="515">
        <f t="shared" ref="P95" si="37">N95*O95</f>
        <v>0</v>
      </c>
      <c r="Q95" s="1468"/>
      <c r="R95" s="853"/>
      <c r="S95" s="859"/>
    </row>
    <row r="96" spans="1:19" s="304" customFormat="1">
      <c r="A96" s="479" t="s">
        <v>4545</v>
      </c>
      <c r="B96" s="38"/>
      <c r="C96" s="38" t="s">
        <v>3542</v>
      </c>
      <c r="D96" s="314"/>
      <c r="E96" s="1682"/>
      <c r="F96" s="313"/>
      <c r="G96" s="313"/>
      <c r="H96" s="846"/>
      <c r="I96" s="846"/>
      <c r="J96" s="846"/>
      <c r="K96" s="846"/>
      <c r="L96" s="846"/>
      <c r="M96" s="846"/>
      <c r="N96" s="515">
        <f t="shared" ref="N96:N105" si="38">M96/100000</f>
        <v>0</v>
      </c>
      <c r="O96" s="844"/>
      <c r="P96" s="515">
        <f t="shared" ref="P96:P101" si="39">N96*O96</f>
        <v>0</v>
      </c>
      <c r="Q96" s="1468"/>
      <c r="R96" s="853"/>
      <c r="S96" s="859"/>
    </row>
    <row r="97" spans="1:19" s="304" customFormat="1" ht="22.5">
      <c r="A97" s="479" t="s">
        <v>4546</v>
      </c>
      <c r="B97" s="38"/>
      <c r="C97" s="38" t="s">
        <v>2532</v>
      </c>
      <c r="D97" s="314"/>
      <c r="E97" s="1682"/>
      <c r="F97" s="40" t="s">
        <v>2553</v>
      </c>
      <c r="G97" s="40" t="s">
        <v>2553</v>
      </c>
      <c r="H97" s="846"/>
      <c r="I97" s="846"/>
      <c r="J97" s="846"/>
      <c r="K97" s="846"/>
      <c r="L97" s="846"/>
      <c r="M97" s="846"/>
      <c r="N97" s="515">
        <f t="shared" si="38"/>
        <v>0</v>
      </c>
      <c r="O97" s="844"/>
      <c r="P97" s="515">
        <f t="shared" si="39"/>
        <v>0</v>
      </c>
      <c r="Q97" s="1468"/>
      <c r="R97" s="853"/>
      <c r="S97" s="859"/>
    </row>
    <row r="98" spans="1:19" s="304" customFormat="1" ht="22.5">
      <c r="A98" s="479" t="s">
        <v>4547</v>
      </c>
      <c r="B98" s="38"/>
      <c r="C98" s="38" t="s">
        <v>2534</v>
      </c>
      <c r="D98" s="314"/>
      <c r="E98" s="1682"/>
      <c r="F98" s="40" t="s">
        <v>3543</v>
      </c>
      <c r="G98" s="40" t="s">
        <v>3543</v>
      </c>
      <c r="H98" s="846"/>
      <c r="I98" s="846"/>
      <c r="J98" s="846"/>
      <c r="K98" s="846"/>
      <c r="L98" s="846"/>
      <c r="M98" s="846"/>
      <c r="N98" s="515">
        <f t="shared" si="38"/>
        <v>0</v>
      </c>
      <c r="O98" s="844"/>
      <c r="P98" s="515">
        <f t="shared" si="39"/>
        <v>0</v>
      </c>
      <c r="Q98" s="1468"/>
      <c r="R98" s="853"/>
      <c r="S98" s="859"/>
    </row>
    <row r="99" spans="1:19" s="304" customFormat="1">
      <c r="A99" s="479" t="s">
        <v>4548</v>
      </c>
      <c r="B99" s="38"/>
      <c r="C99" s="314" t="s">
        <v>2552</v>
      </c>
      <c r="D99" s="314"/>
      <c r="E99" s="1682"/>
      <c r="F99" s="40"/>
      <c r="G99" s="40"/>
      <c r="H99" s="846"/>
      <c r="I99" s="846"/>
      <c r="J99" s="846"/>
      <c r="K99" s="846"/>
      <c r="L99" s="846"/>
      <c r="M99" s="846"/>
      <c r="N99" s="515">
        <f t="shared" si="38"/>
        <v>0</v>
      </c>
      <c r="O99" s="844"/>
      <c r="P99" s="515">
        <f t="shared" si="39"/>
        <v>0</v>
      </c>
      <c r="Q99" s="1468"/>
      <c r="R99" s="853"/>
      <c r="S99" s="859"/>
    </row>
    <row r="100" spans="1:19" s="304" customFormat="1">
      <c r="A100" s="479" t="s">
        <v>4549</v>
      </c>
      <c r="B100" s="38"/>
      <c r="C100" s="38" t="s">
        <v>2537</v>
      </c>
      <c r="D100" s="314"/>
      <c r="E100" s="1682"/>
      <c r="F100" s="40" t="s">
        <v>3544</v>
      </c>
      <c r="G100" s="40" t="s">
        <v>3544</v>
      </c>
      <c r="H100" s="846"/>
      <c r="I100" s="846"/>
      <c r="J100" s="846"/>
      <c r="K100" s="846"/>
      <c r="L100" s="846"/>
      <c r="M100" s="846"/>
      <c r="N100" s="515">
        <f t="shared" si="38"/>
        <v>0</v>
      </c>
      <c r="O100" s="844"/>
      <c r="P100" s="515">
        <f t="shared" si="39"/>
        <v>0</v>
      </c>
      <c r="Q100" s="1483"/>
      <c r="R100" s="853"/>
      <c r="S100" s="859"/>
    </row>
    <row r="101" spans="1:19" s="304" customFormat="1" ht="33.75">
      <c r="A101" s="479" t="s">
        <v>4550</v>
      </c>
      <c r="B101" s="38"/>
      <c r="C101" s="38" t="s">
        <v>2538</v>
      </c>
      <c r="D101" s="314"/>
      <c r="E101" s="1682"/>
      <c r="F101" s="313" t="s">
        <v>2554</v>
      </c>
      <c r="G101" s="313" t="s">
        <v>2554</v>
      </c>
      <c r="H101" s="846"/>
      <c r="I101" s="846"/>
      <c r="J101" s="846"/>
      <c r="K101" s="846"/>
      <c r="L101" s="846"/>
      <c r="M101" s="846"/>
      <c r="N101" s="515">
        <f t="shared" si="38"/>
        <v>0</v>
      </c>
      <c r="O101" s="844"/>
      <c r="P101" s="515">
        <f t="shared" si="39"/>
        <v>0</v>
      </c>
      <c r="Q101" s="1468"/>
      <c r="R101" s="853"/>
      <c r="S101" s="859"/>
    </row>
    <row r="102" spans="1:19" s="304" customFormat="1" ht="14.25">
      <c r="A102" s="479" t="s">
        <v>4551</v>
      </c>
      <c r="B102" s="38"/>
      <c r="C102" s="314" t="s">
        <v>777</v>
      </c>
      <c r="D102" s="314"/>
      <c r="E102" s="1682"/>
      <c r="F102" s="66" t="s">
        <v>2555</v>
      </c>
      <c r="G102" s="66" t="s">
        <v>2555</v>
      </c>
      <c r="H102" s="846"/>
      <c r="I102" s="846"/>
      <c r="J102" s="846"/>
      <c r="K102" s="846"/>
      <c r="L102" s="846"/>
      <c r="M102" s="846"/>
      <c r="N102" s="515">
        <f t="shared" si="38"/>
        <v>0</v>
      </c>
      <c r="O102" s="844"/>
      <c r="P102" s="1389">
        <f t="shared" ref="P102:P105" si="40">N102*O102</f>
        <v>0</v>
      </c>
      <c r="Q102" s="1468"/>
      <c r="R102" s="853"/>
      <c r="S102" s="859"/>
    </row>
    <row r="103" spans="1:19" s="304" customFormat="1" ht="14.25">
      <c r="A103" s="479" t="s">
        <v>4552</v>
      </c>
      <c r="B103" s="486"/>
      <c r="C103" s="38" t="s">
        <v>2544</v>
      </c>
      <c r="D103" s="314"/>
      <c r="E103" s="1682"/>
      <c r="F103" s="313"/>
      <c r="G103" s="313"/>
      <c r="H103" s="846"/>
      <c r="I103" s="846"/>
      <c r="J103" s="846"/>
      <c r="K103" s="846"/>
      <c r="L103" s="846"/>
      <c r="M103" s="846"/>
      <c r="N103" s="515">
        <f t="shared" si="38"/>
        <v>0</v>
      </c>
      <c r="O103" s="844"/>
      <c r="P103" s="1389">
        <f t="shared" si="40"/>
        <v>0</v>
      </c>
      <c r="Q103" s="1468"/>
      <c r="R103" s="853"/>
      <c r="S103" s="859"/>
    </row>
    <row r="104" spans="1:19" s="304" customFormat="1" ht="14.25">
      <c r="A104" s="479" t="s">
        <v>4553</v>
      </c>
      <c r="B104" s="38"/>
      <c r="C104" s="38" t="s">
        <v>2549</v>
      </c>
      <c r="D104" s="314"/>
      <c r="E104" s="1682"/>
      <c r="F104" s="313"/>
      <c r="G104" s="313"/>
      <c r="H104" s="846"/>
      <c r="I104" s="846"/>
      <c r="J104" s="846"/>
      <c r="K104" s="846"/>
      <c r="L104" s="846"/>
      <c r="M104" s="846"/>
      <c r="N104" s="515">
        <f t="shared" si="38"/>
        <v>0</v>
      </c>
      <c r="O104" s="844"/>
      <c r="P104" s="1389">
        <f t="shared" si="40"/>
        <v>0</v>
      </c>
      <c r="Q104" s="1468"/>
      <c r="R104" s="853"/>
      <c r="S104" s="859"/>
    </row>
    <row r="105" spans="1:19" s="304" customFormat="1" ht="22.5">
      <c r="A105" s="1464" t="s">
        <v>4554</v>
      </c>
      <c r="B105" s="38"/>
      <c r="C105" s="38" t="s">
        <v>726</v>
      </c>
      <c r="D105" s="314"/>
      <c r="E105" s="1683"/>
      <c r="F105" s="313" t="s">
        <v>2831</v>
      </c>
      <c r="G105" s="313" t="s">
        <v>2831</v>
      </c>
      <c r="H105" s="846"/>
      <c r="I105" s="846"/>
      <c r="J105" s="846"/>
      <c r="K105" s="846"/>
      <c r="L105" s="846"/>
      <c r="M105" s="846"/>
      <c r="N105" s="515">
        <f t="shared" si="38"/>
        <v>0</v>
      </c>
      <c r="O105" s="844"/>
      <c r="P105" s="515">
        <f t="shared" si="40"/>
        <v>0</v>
      </c>
      <c r="Q105" s="1468"/>
      <c r="R105" s="853"/>
      <c r="S105" s="859"/>
    </row>
    <row r="106" spans="1:19" s="304" customFormat="1">
      <c r="A106" s="1466" t="s">
        <v>4555</v>
      </c>
      <c r="B106" s="306"/>
      <c r="C106" s="306" t="s">
        <v>3545</v>
      </c>
      <c r="D106" s="306"/>
      <c r="E106" s="306"/>
      <c r="F106" s="306"/>
      <c r="G106" s="306"/>
      <c r="H106" s="847"/>
      <c r="I106" s="847"/>
      <c r="J106" s="847"/>
      <c r="K106" s="847"/>
      <c r="L106" s="847"/>
      <c r="M106" s="847"/>
      <c r="N106" s="532"/>
      <c r="O106" s="847"/>
      <c r="P106" s="532">
        <f>SUM(P107:P117)</f>
        <v>0</v>
      </c>
      <c r="Q106" s="314"/>
      <c r="R106" s="847"/>
      <c r="S106" s="532">
        <f>SUM(S107:S117)</f>
        <v>0</v>
      </c>
    </row>
    <row r="107" spans="1:19" s="304" customFormat="1">
      <c r="A107" s="479" t="s">
        <v>4556</v>
      </c>
      <c r="B107" s="38"/>
      <c r="C107" s="38" t="s">
        <v>2528</v>
      </c>
      <c r="D107" s="307"/>
      <c r="E107" s="1678" t="s">
        <v>4021</v>
      </c>
      <c r="F107" s="313"/>
      <c r="G107" s="313"/>
      <c r="H107" s="846"/>
      <c r="I107" s="846"/>
      <c r="J107" s="846"/>
      <c r="K107" s="846"/>
      <c r="L107" s="846"/>
      <c r="M107" s="846"/>
      <c r="N107" s="515">
        <f t="shared" ref="N107:N117" si="41">M107/100000</f>
        <v>0</v>
      </c>
      <c r="O107" s="844"/>
      <c r="P107" s="515">
        <f t="shared" ref="P107:P117" si="42">N107*O107</f>
        <v>0</v>
      </c>
      <c r="Q107" s="314"/>
      <c r="R107" s="853"/>
      <c r="S107" s="859"/>
    </row>
    <row r="108" spans="1:19" s="304" customFormat="1">
      <c r="A108" s="479" t="s">
        <v>4557</v>
      </c>
      <c r="B108" s="38"/>
      <c r="C108" s="38" t="s">
        <v>3525</v>
      </c>
      <c r="D108" s="309"/>
      <c r="E108" s="1679"/>
      <c r="F108" s="313"/>
      <c r="G108" s="313"/>
      <c r="H108" s="846"/>
      <c r="I108" s="846"/>
      <c r="J108" s="846"/>
      <c r="K108" s="846"/>
      <c r="L108" s="846"/>
      <c r="M108" s="846"/>
      <c r="N108" s="515">
        <f t="shared" si="41"/>
        <v>0</v>
      </c>
      <c r="O108" s="844"/>
      <c r="P108" s="515">
        <f t="shared" si="42"/>
        <v>0</v>
      </c>
      <c r="Q108" s="314"/>
      <c r="R108" s="853"/>
      <c r="S108" s="859"/>
    </row>
    <row r="109" spans="1:19" s="304" customFormat="1">
      <c r="A109" s="479" t="s">
        <v>4558</v>
      </c>
      <c r="B109" s="38"/>
      <c r="C109" s="38" t="s">
        <v>2532</v>
      </c>
      <c r="D109" s="309"/>
      <c r="E109" s="1679"/>
      <c r="F109" s="313"/>
      <c r="G109" s="313"/>
      <c r="H109" s="846"/>
      <c r="I109" s="846"/>
      <c r="J109" s="846"/>
      <c r="K109" s="846"/>
      <c r="L109" s="846"/>
      <c r="M109" s="846"/>
      <c r="N109" s="515">
        <f t="shared" si="41"/>
        <v>0</v>
      </c>
      <c r="O109" s="844"/>
      <c r="P109" s="515">
        <f t="shared" si="42"/>
        <v>0</v>
      </c>
      <c r="Q109" s="314"/>
      <c r="R109" s="853"/>
      <c r="S109" s="859"/>
    </row>
    <row r="110" spans="1:19" s="304" customFormat="1">
      <c r="A110" s="479" t="s">
        <v>4559</v>
      </c>
      <c r="B110" s="38"/>
      <c r="C110" s="38" t="s">
        <v>2534</v>
      </c>
      <c r="D110" s="309"/>
      <c r="E110" s="1679"/>
      <c r="F110" s="311"/>
      <c r="G110" s="311"/>
      <c r="H110" s="846"/>
      <c r="I110" s="846"/>
      <c r="J110" s="846"/>
      <c r="K110" s="846"/>
      <c r="L110" s="846"/>
      <c r="M110" s="846"/>
      <c r="N110" s="515">
        <f t="shared" si="41"/>
        <v>0</v>
      </c>
      <c r="O110" s="844"/>
      <c r="P110" s="515">
        <f t="shared" si="42"/>
        <v>0</v>
      </c>
      <c r="Q110" s="314"/>
      <c r="R110" s="853"/>
      <c r="S110" s="859"/>
    </row>
    <row r="111" spans="1:19" s="304" customFormat="1">
      <c r="A111" s="479" t="s">
        <v>4560</v>
      </c>
      <c r="B111" s="38"/>
      <c r="C111" s="314" t="s">
        <v>2535</v>
      </c>
      <c r="D111" s="314"/>
      <c r="E111" s="1679"/>
      <c r="F111" s="311"/>
      <c r="G111" s="311"/>
      <c r="H111" s="846"/>
      <c r="I111" s="846"/>
      <c r="J111" s="846"/>
      <c r="K111" s="846"/>
      <c r="L111" s="846"/>
      <c r="M111" s="846"/>
      <c r="N111" s="515">
        <f t="shared" si="41"/>
        <v>0</v>
      </c>
      <c r="O111" s="844"/>
      <c r="P111" s="515">
        <f t="shared" si="42"/>
        <v>0</v>
      </c>
      <c r="Q111" s="314"/>
      <c r="R111" s="853"/>
      <c r="S111" s="859"/>
    </row>
    <row r="112" spans="1:19" s="304" customFormat="1" ht="45">
      <c r="A112" s="479" t="s">
        <v>4561</v>
      </c>
      <c r="B112" s="38"/>
      <c r="C112" s="38" t="s">
        <v>2537</v>
      </c>
      <c r="D112" s="309"/>
      <c r="E112" s="1679"/>
      <c r="F112" s="40" t="s">
        <v>3546</v>
      </c>
      <c r="G112" s="40" t="s">
        <v>3546</v>
      </c>
      <c r="H112" s="846"/>
      <c r="I112" s="846"/>
      <c r="J112" s="846"/>
      <c r="K112" s="846"/>
      <c r="L112" s="846"/>
      <c r="M112" s="846"/>
      <c r="N112" s="515">
        <f t="shared" si="41"/>
        <v>0</v>
      </c>
      <c r="O112" s="844"/>
      <c r="P112" s="515">
        <f t="shared" si="42"/>
        <v>0</v>
      </c>
      <c r="Q112" s="314"/>
      <c r="R112" s="853"/>
      <c r="S112" s="859"/>
    </row>
    <row r="113" spans="1:19" s="304" customFormat="1">
      <c r="A113" s="479" t="s">
        <v>4562</v>
      </c>
      <c r="B113" s="38"/>
      <c r="C113" s="38" t="s">
        <v>2538</v>
      </c>
      <c r="D113" s="309"/>
      <c r="E113" s="1679"/>
      <c r="F113" s="311"/>
      <c r="G113" s="311"/>
      <c r="H113" s="846"/>
      <c r="I113" s="846"/>
      <c r="J113" s="846"/>
      <c r="K113" s="846"/>
      <c r="L113" s="846"/>
      <c r="M113" s="846"/>
      <c r="N113" s="515">
        <f t="shared" si="41"/>
        <v>0</v>
      </c>
      <c r="O113" s="844"/>
      <c r="P113" s="515">
        <f t="shared" si="42"/>
        <v>0</v>
      </c>
      <c r="Q113" s="314"/>
      <c r="R113" s="853"/>
      <c r="S113" s="859"/>
    </row>
    <row r="114" spans="1:19" s="304" customFormat="1">
      <c r="A114" s="479" t="s">
        <v>4563</v>
      </c>
      <c r="B114" s="38"/>
      <c r="C114" s="314" t="s">
        <v>777</v>
      </c>
      <c r="D114" s="483"/>
      <c r="E114" s="1679"/>
      <c r="F114" s="311"/>
      <c r="G114" s="311"/>
      <c r="H114" s="846"/>
      <c r="I114" s="846"/>
      <c r="J114" s="846"/>
      <c r="K114" s="846"/>
      <c r="L114" s="846"/>
      <c r="M114" s="846"/>
      <c r="N114" s="515">
        <f t="shared" si="41"/>
        <v>0</v>
      </c>
      <c r="O114" s="844"/>
      <c r="P114" s="515">
        <f t="shared" si="42"/>
        <v>0</v>
      </c>
      <c r="Q114" s="314"/>
      <c r="R114" s="853"/>
      <c r="S114" s="859"/>
    </row>
    <row r="115" spans="1:19" s="304" customFormat="1">
      <c r="A115" s="479" t="s">
        <v>4564</v>
      </c>
      <c r="B115" s="38"/>
      <c r="C115" s="38" t="s">
        <v>2544</v>
      </c>
      <c r="D115" s="309"/>
      <c r="E115" s="1679"/>
      <c r="F115" s="311"/>
      <c r="G115" s="311"/>
      <c r="H115" s="846"/>
      <c r="I115" s="846"/>
      <c r="J115" s="846"/>
      <c r="K115" s="846"/>
      <c r="L115" s="846"/>
      <c r="M115" s="846"/>
      <c r="N115" s="515">
        <f t="shared" si="41"/>
        <v>0</v>
      </c>
      <c r="O115" s="844"/>
      <c r="P115" s="515">
        <f t="shared" si="42"/>
        <v>0</v>
      </c>
      <c r="Q115" s="314"/>
      <c r="R115" s="853"/>
      <c r="S115" s="859"/>
    </row>
    <row r="116" spans="1:19" s="304" customFormat="1">
      <c r="A116" s="479" t="s">
        <v>4565</v>
      </c>
      <c r="B116" s="38"/>
      <c r="C116" s="38" t="s">
        <v>2546</v>
      </c>
      <c r="D116" s="307"/>
      <c r="E116" s="1679"/>
      <c r="F116" s="311"/>
      <c r="G116" s="311"/>
      <c r="H116" s="846"/>
      <c r="I116" s="846"/>
      <c r="J116" s="846"/>
      <c r="K116" s="846"/>
      <c r="L116" s="846"/>
      <c r="M116" s="846"/>
      <c r="N116" s="515">
        <f t="shared" si="41"/>
        <v>0</v>
      </c>
      <c r="O116" s="844"/>
      <c r="P116" s="515">
        <f t="shared" si="42"/>
        <v>0</v>
      </c>
      <c r="Q116" s="314"/>
      <c r="R116" s="853"/>
      <c r="S116" s="859"/>
    </row>
    <row r="117" spans="1:19" s="304" customFormat="1">
      <c r="A117" s="1464" t="s">
        <v>4566</v>
      </c>
      <c r="B117" s="38"/>
      <c r="C117" s="38" t="s">
        <v>726</v>
      </c>
      <c r="D117" s="307"/>
      <c r="E117" s="1680"/>
      <c r="F117" s="311"/>
      <c r="G117" s="311"/>
      <c r="H117" s="846"/>
      <c r="I117" s="846"/>
      <c r="J117" s="846"/>
      <c r="K117" s="846"/>
      <c r="L117" s="846"/>
      <c r="M117" s="846"/>
      <c r="N117" s="515">
        <f t="shared" si="41"/>
        <v>0</v>
      </c>
      <c r="O117" s="844"/>
      <c r="P117" s="515">
        <f t="shared" si="42"/>
        <v>0</v>
      </c>
      <c r="Q117" s="314"/>
      <c r="R117" s="853"/>
      <c r="S117" s="859"/>
    </row>
    <row r="118" spans="1:19" s="304" customFormat="1">
      <c r="A118" s="1466" t="s">
        <v>4567</v>
      </c>
      <c r="B118" s="306"/>
      <c r="C118" s="306" t="s">
        <v>3547</v>
      </c>
      <c r="D118" s="306"/>
      <c r="E118" s="306"/>
      <c r="F118" s="306"/>
      <c r="G118" s="306"/>
      <c r="H118" s="847"/>
      <c r="I118" s="847"/>
      <c r="J118" s="847"/>
      <c r="K118" s="847"/>
      <c r="L118" s="847"/>
      <c r="M118" s="847"/>
      <c r="N118" s="532"/>
      <c r="O118" s="847"/>
      <c r="P118" s="532">
        <f>SUM(P119:P129)</f>
        <v>0</v>
      </c>
      <c r="Q118" s="314"/>
      <c r="R118" s="847"/>
      <c r="S118" s="532">
        <f>SUM(S119:S129)</f>
        <v>0</v>
      </c>
    </row>
    <row r="119" spans="1:19" s="304" customFormat="1">
      <c r="A119" s="479" t="s">
        <v>4568</v>
      </c>
      <c r="B119" s="38"/>
      <c r="C119" s="38" t="s">
        <v>2528</v>
      </c>
      <c r="D119" s="307"/>
      <c r="E119" s="1678" t="s">
        <v>4022</v>
      </c>
      <c r="F119" s="311"/>
      <c r="G119" s="311"/>
      <c r="H119" s="846"/>
      <c r="I119" s="846"/>
      <c r="J119" s="846"/>
      <c r="K119" s="846"/>
      <c r="L119" s="846"/>
      <c r="M119" s="846"/>
      <c r="N119" s="515">
        <f t="shared" ref="N119:N131" si="43">M119/100000</f>
        <v>0</v>
      </c>
      <c r="O119" s="844"/>
      <c r="P119" s="515">
        <f t="shared" ref="P119:P131" si="44">N119*O119</f>
        <v>0</v>
      </c>
      <c r="Q119" s="314"/>
      <c r="R119" s="853"/>
      <c r="S119" s="859"/>
    </row>
    <row r="120" spans="1:19" s="304" customFormat="1">
      <c r="A120" s="479" t="s">
        <v>4569</v>
      </c>
      <c r="B120" s="38"/>
      <c r="C120" s="38" t="s">
        <v>3525</v>
      </c>
      <c r="D120" s="309"/>
      <c r="E120" s="1679"/>
      <c r="F120" s="311"/>
      <c r="G120" s="311"/>
      <c r="H120" s="846"/>
      <c r="I120" s="846"/>
      <c r="J120" s="846"/>
      <c r="K120" s="846"/>
      <c r="L120" s="846"/>
      <c r="M120" s="846"/>
      <c r="N120" s="515">
        <f t="shared" si="43"/>
        <v>0</v>
      </c>
      <c r="O120" s="844"/>
      <c r="P120" s="515">
        <f t="shared" si="44"/>
        <v>0</v>
      </c>
      <c r="Q120" s="314"/>
      <c r="R120" s="853"/>
      <c r="S120" s="859"/>
    </row>
    <row r="121" spans="1:19" s="304" customFormat="1">
      <c r="A121" s="479" t="s">
        <v>4570</v>
      </c>
      <c r="B121" s="485"/>
      <c r="C121" s="38" t="s">
        <v>2532</v>
      </c>
      <c r="D121" s="309"/>
      <c r="E121" s="1679"/>
      <c r="F121" s="311"/>
      <c r="G121" s="311"/>
      <c r="H121" s="846"/>
      <c r="I121" s="846"/>
      <c r="J121" s="846"/>
      <c r="K121" s="846"/>
      <c r="L121" s="846"/>
      <c r="M121" s="846"/>
      <c r="N121" s="515">
        <f t="shared" si="43"/>
        <v>0</v>
      </c>
      <c r="O121" s="844"/>
      <c r="P121" s="515">
        <f t="shared" si="44"/>
        <v>0</v>
      </c>
      <c r="Q121" s="314"/>
      <c r="R121" s="853"/>
      <c r="S121" s="859"/>
    </row>
    <row r="122" spans="1:19" s="304" customFormat="1">
      <c r="A122" s="479" t="s">
        <v>4571</v>
      </c>
      <c r="B122" s="38"/>
      <c r="C122" s="38" t="s">
        <v>2534</v>
      </c>
      <c r="D122" s="309"/>
      <c r="E122" s="1679"/>
      <c r="F122" s="311"/>
      <c r="G122" s="311"/>
      <c r="H122" s="846"/>
      <c r="I122" s="846"/>
      <c r="J122" s="846"/>
      <c r="K122" s="846"/>
      <c r="L122" s="846"/>
      <c r="M122" s="846"/>
      <c r="N122" s="515">
        <f t="shared" si="43"/>
        <v>0</v>
      </c>
      <c r="O122" s="844"/>
      <c r="P122" s="515">
        <f t="shared" si="44"/>
        <v>0</v>
      </c>
      <c r="Q122" s="314"/>
      <c r="R122" s="853"/>
      <c r="S122" s="859"/>
    </row>
    <row r="123" spans="1:19" s="304" customFormat="1">
      <c r="A123" s="479" t="s">
        <v>4572</v>
      </c>
      <c r="B123" s="38"/>
      <c r="C123" s="314" t="s">
        <v>2535</v>
      </c>
      <c r="D123" s="314"/>
      <c r="E123" s="1679"/>
      <c r="F123" s="311"/>
      <c r="G123" s="311"/>
      <c r="H123" s="846"/>
      <c r="I123" s="846"/>
      <c r="J123" s="846"/>
      <c r="K123" s="846"/>
      <c r="L123" s="846"/>
      <c r="M123" s="846"/>
      <c r="N123" s="515">
        <f t="shared" si="43"/>
        <v>0</v>
      </c>
      <c r="O123" s="844"/>
      <c r="P123" s="515">
        <f t="shared" si="44"/>
        <v>0</v>
      </c>
      <c r="Q123" s="314"/>
      <c r="R123" s="853"/>
      <c r="S123" s="859"/>
    </row>
    <row r="124" spans="1:19" s="304" customFormat="1">
      <c r="A124" s="479" t="s">
        <v>4573</v>
      </c>
      <c r="B124" s="38"/>
      <c r="C124" s="38" t="s">
        <v>2537</v>
      </c>
      <c r="D124" s="309"/>
      <c r="E124" s="1679"/>
      <c r="F124" s="311"/>
      <c r="G124" s="311"/>
      <c r="H124" s="846"/>
      <c r="I124" s="846"/>
      <c r="J124" s="846"/>
      <c r="K124" s="846"/>
      <c r="L124" s="846"/>
      <c r="M124" s="846"/>
      <c r="N124" s="515">
        <f t="shared" si="43"/>
        <v>0</v>
      </c>
      <c r="O124" s="844"/>
      <c r="P124" s="515">
        <f t="shared" si="44"/>
        <v>0</v>
      </c>
      <c r="Q124" s="314"/>
      <c r="R124" s="853"/>
      <c r="S124" s="859"/>
    </row>
    <row r="125" spans="1:19" s="304" customFormat="1">
      <c r="A125" s="479" t="s">
        <v>4574</v>
      </c>
      <c r="B125" s="38"/>
      <c r="C125" s="38" t="s">
        <v>2538</v>
      </c>
      <c r="D125" s="309"/>
      <c r="E125" s="1679"/>
      <c r="F125" s="311"/>
      <c r="G125" s="311"/>
      <c r="H125" s="846"/>
      <c r="I125" s="846"/>
      <c r="J125" s="846"/>
      <c r="K125" s="846"/>
      <c r="L125" s="846"/>
      <c r="M125" s="846"/>
      <c r="N125" s="515">
        <f t="shared" si="43"/>
        <v>0</v>
      </c>
      <c r="O125" s="844"/>
      <c r="P125" s="515">
        <f t="shared" si="44"/>
        <v>0</v>
      </c>
      <c r="Q125" s="314"/>
      <c r="R125" s="853"/>
      <c r="S125" s="859"/>
    </row>
    <row r="126" spans="1:19" s="304" customFormat="1">
      <c r="A126" s="479" t="s">
        <v>4575</v>
      </c>
      <c r="B126" s="38"/>
      <c r="C126" s="314" t="s">
        <v>777</v>
      </c>
      <c r="D126" s="483"/>
      <c r="E126" s="1679"/>
      <c r="F126" s="311"/>
      <c r="G126" s="311"/>
      <c r="H126" s="846"/>
      <c r="I126" s="846"/>
      <c r="J126" s="846"/>
      <c r="K126" s="846"/>
      <c r="L126" s="846"/>
      <c r="M126" s="846"/>
      <c r="N126" s="515">
        <f t="shared" si="43"/>
        <v>0</v>
      </c>
      <c r="O126" s="844"/>
      <c r="P126" s="515">
        <f t="shared" si="44"/>
        <v>0</v>
      </c>
      <c r="Q126" s="314"/>
      <c r="R126" s="853"/>
      <c r="S126" s="859"/>
    </row>
    <row r="127" spans="1:19" s="304" customFormat="1">
      <c r="A127" s="479" t="s">
        <v>4576</v>
      </c>
      <c r="B127" s="38"/>
      <c r="C127" s="38" t="s">
        <v>2544</v>
      </c>
      <c r="D127" s="309"/>
      <c r="E127" s="1679"/>
      <c r="F127" s="311"/>
      <c r="G127" s="311"/>
      <c r="H127" s="846"/>
      <c r="I127" s="846"/>
      <c r="J127" s="846"/>
      <c r="K127" s="846"/>
      <c r="L127" s="846"/>
      <c r="M127" s="846"/>
      <c r="N127" s="515">
        <f t="shared" si="43"/>
        <v>0</v>
      </c>
      <c r="O127" s="844"/>
      <c r="P127" s="515">
        <f t="shared" si="44"/>
        <v>0</v>
      </c>
      <c r="Q127" s="314"/>
      <c r="R127" s="853"/>
      <c r="S127" s="859"/>
    </row>
    <row r="128" spans="1:19" s="304" customFormat="1">
      <c r="A128" s="479" t="s">
        <v>4577</v>
      </c>
      <c r="B128" s="38"/>
      <c r="C128" s="38" t="s">
        <v>2546</v>
      </c>
      <c r="D128" s="307"/>
      <c r="E128" s="1679"/>
      <c r="F128" s="311"/>
      <c r="G128" s="311"/>
      <c r="H128" s="846"/>
      <c r="I128" s="846"/>
      <c r="J128" s="846"/>
      <c r="K128" s="846"/>
      <c r="L128" s="846"/>
      <c r="M128" s="846"/>
      <c r="N128" s="515">
        <f t="shared" si="43"/>
        <v>0</v>
      </c>
      <c r="O128" s="844"/>
      <c r="P128" s="515">
        <f t="shared" si="44"/>
        <v>0</v>
      </c>
      <c r="Q128" s="314"/>
      <c r="R128" s="853"/>
      <c r="S128" s="859"/>
    </row>
    <row r="129" spans="1:19" s="304" customFormat="1">
      <c r="A129" s="1464" t="s">
        <v>4578</v>
      </c>
      <c r="B129" s="38"/>
      <c r="C129" s="38" t="s">
        <v>726</v>
      </c>
      <c r="D129" s="307"/>
      <c r="E129" s="1680"/>
      <c r="F129" s="311"/>
      <c r="G129" s="311"/>
      <c r="H129" s="846"/>
      <c r="I129" s="846"/>
      <c r="J129" s="846"/>
      <c r="K129" s="846"/>
      <c r="L129" s="846"/>
      <c r="M129" s="846"/>
      <c r="N129" s="515">
        <f t="shared" si="43"/>
        <v>0</v>
      </c>
      <c r="O129" s="844"/>
      <c r="P129" s="515">
        <f t="shared" si="44"/>
        <v>0</v>
      </c>
      <c r="Q129" s="314"/>
      <c r="R129" s="853"/>
      <c r="S129" s="859"/>
    </row>
    <row r="130" spans="1:19" s="304" customFormat="1">
      <c r="A130" s="487" t="s">
        <v>4579</v>
      </c>
      <c r="B130" s="305"/>
      <c r="C130" s="305" t="s">
        <v>43</v>
      </c>
      <c r="D130" s="305"/>
      <c r="E130" s="305"/>
      <c r="F130" s="305"/>
      <c r="G130" s="305"/>
      <c r="H130" s="845"/>
      <c r="I130" s="845"/>
      <c r="J130" s="845"/>
      <c r="K130" s="845"/>
      <c r="L130" s="845"/>
      <c r="M130" s="845"/>
      <c r="N130" s="531">
        <f t="shared" si="43"/>
        <v>0</v>
      </c>
      <c r="O130" s="845"/>
      <c r="P130" s="1633">
        <f t="shared" si="44"/>
        <v>0</v>
      </c>
      <c r="Q130" s="721"/>
      <c r="R130" s="845"/>
      <c r="S130" s="863"/>
    </row>
    <row r="131" spans="1:19" s="304" customFormat="1">
      <c r="A131" s="487" t="s">
        <v>4580</v>
      </c>
      <c r="B131" s="305"/>
      <c r="C131" s="305" t="s">
        <v>44</v>
      </c>
      <c r="D131" s="305"/>
      <c r="E131" s="305"/>
      <c r="F131" s="305"/>
      <c r="G131" s="305"/>
      <c r="H131" s="845"/>
      <c r="I131" s="845"/>
      <c r="J131" s="845"/>
      <c r="K131" s="845"/>
      <c r="L131" s="845"/>
      <c r="M131" s="845"/>
      <c r="N131" s="531">
        <f t="shared" si="43"/>
        <v>0</v>
      </c>
      <c r="O131" s="845"/>
      <c r="P131" s="1633">
        <f t="shared" si="44"/>
        <v>0</v>
      </c>
      <c r="Q131" s="531"/>
      <c r="R131" s="845"/>
      <c r="S131" s="863"/>
    </row>
  </sheetData>
  <sheetProtection formatCells="0" formatColumns="0" formatRows="0" autoFilter="0"/>
  <autoFilter ref="A2:S131"/>
  <mergeCells count="10">
    <mergeCell ref="A1:S1"/>
    <mergeCell ref="E20:E31"/>
    <mergeCell ref="E33:E43"/>
    <mergeCell ref="E45:E55"/>
    <mergeCell ref="E58:E68"/>
    <mergeCell ref="E70:E80"/>
    <mergeCell ref="E82:E92"/>
    <mergeCell ref="E95:E105"/>
    <mergeCell ref="E107:E117"/>
    <mergeCell ref="E119:E129"/>
  </mergeCells>
  <pageMargins left="0.7" right="0.7" top="0.75" bottom="0.75" header="0.3" footer="0.3"/>
  <pageSetup orientation="portrait" horizontalDpi="4294967295" verticalDpi="4294967295" r:id="rId1"/>
</worksheet>
</file>

<file path=xl/worksheets/sheet18.xml><?xml version="1.0" encoding="utf-8"?>
<worksheet xmlns="http://schemas.openxmlformats.org/spreadsheetml/2006/main" xmlns:r="http://schemas.openxmlformats.org/officeDocument/2006/relationships">
  <sheetPr codeName="Sheet46"/>
  <dimension ref="A1:S171"/>
  <sheetViews>
    <sheetView zoomScale="50" zoomScaleNormal="50" workbookViewId="0">
      <pane xSplit="8" ySplit="2" topLeftCell="I49" activePane="bottomRight" state="frozenSplit"/>
      <selection pane="topRight" activeCell="F1" sqref="F1"/>
      <selection pane="bottomLeft" activeCell="A10" sqref="A10"/>
      <selection pane="bottomRight" activeCell="D57" sqref="D57"/>
    </sheetView>
  </sheetViews>
  <sheetFormatPr defaultColWidth="9.140625" defaultRowHeight="11.25"/>
  <cols>
    <col min="1" max="1" width="18" style="1462" customWidth="1"/>
    <col min="2" max="2" width="11.42578125" style="1462" bestFit="1" customWidth="1"/>
    <col min="3" max="3" width="18.140625" style="353" bestFit="1" customWidth="1"/>
    <col min="4" max="4" width="29.42578125" style="354" customWidth="1"/>
    <col min="5" max="5" width="10" style="353" bestFit="1" customWidth="1"/>
    <col min="6" max="6" width="24.28515625" style="354" customWidth="1"/>
    <col min="7" max="7" width="21.5703125" style="321" customWidth="1"/>
    <col min="8" max="8" width="15" style="321" customWidth="1"/>
    <col min="9" max="9" width="14.42578125" style="321" customWidth="1"/>
    <col min="10" max="10" width="15.140625" style="321" customWidth="1"/>
    <col min="11" max="11" width="17.42578125" style="321" customWidth="1"/>
    <col min="12" max="12" width="12.7109375" style="354" customWidth="1"/>
    <col min="13" max="13" width="14.42578125" style="321" customWidth="1"/>
    <col min="14" max="14" width="16.85546875" style="528" customWidth="1"/>
    <col min="15" max="15" width="12.85546875" style="321" customWidth="1"/>
    <col min="16" max="16" width="12.28515625" style="522" customWidth="1"/>
    <col min="17" max="17" width="60.5703125" style="354" customWidth="1"/>
    <col min="18" max="18" width="38.140625" style="321" customWidth="1"/>
    <col min="19" max="19" width="19.85546875" style="321" customWidth="1"/>
    <col min="20" max="16384" width="9.140625" style="321"/>
  </cols>
  <sheetData>
    <row r="1" spans="1:19">
      <c r="A1" s="1685" t="s">
        <v>2557</v>
      </c>
      <c r="B1" s="1685"/>
      <c r="C1" s="1685"/>
      <c r="D1" s="1685"/>
      <c r="E1" s="1685"/>
      <c r="F1" s="1685"/>
      <c r="G1" s="1685"/>
      <c r="H1" s="1685"/>
      <c r="I1" s="1685"/>
      <c r="J1" s="1685"/>
      <c r="K1" s="1685"/>
      <c r="L1" s="1685"/>
      <c r="M1" s="1685"/>
      <c r="N1" s="1685"/>
      <c r="O1" s="1685"/>
      <c r="P1" s="1685"/>
      <c r="Q1" s="1685"/>
    </row>
    <row r="2" spans="1:19" ht="45">
      <c r="A2" s="322" t="s">
        <v>59</v>
      </c>
      <c r="B2" s="1385" t="s">
        <v>4448</v>
      </c>
      <c r="C2" s="323" t="s">
        <v>60</v>
      </c>
      <c r="D2" s="323" t="s">
        <v>61</v>
      </c>
      <c r="E2" s="323" t="s">
        <v>62</v>
      </c>
      <c r="F2" s="323" t="s">
        <v>63</v>
      </c>
      <c r="G2" s="994" t="s">
        <v>4061</v>
      </c>
      <c r="H2" s="994" t="s">
        <v>4062</v>
      </c>
      <c r="I2" s="994" t="s">
        <v>4063</v>
      </c>
      <c r="J2" s="994" t="s">
        <v>4064</v>
      </c>
      <c r="K2" s="202" t="s">
        <v>3015</v>
      </c>
      <c r="L2" s="3" t="s">
        <v>65</v>
      </c>
      <c r="M2" s="3" t="s">
        <v>66</v>
      </c>
      <c r="N2" s="524" t="s">
        <v>67</v>
      </c>
      <c r="O2" s="3" t="s">
        <v>68</v>
      </c>
      <c r="P2" s="517" t="s">
        <v>69</v>
      </c>
      <c r="Q2" s="3" t="s">
        <v>70</v>
      </c>
      <c r="R2" s="3" t="s">
        <v>3017</v>
      </c>
      <c r="S2" s="516" t="s">
        <v>3018</v>
      </c>
    </row>
    <row r="3" spans="1:19" ht="22.5">
      <c r="A3" s="324">
        <v>16.100000000000001</v>
      </c>
      <c r="B3" s="324">
        <v>16</v>
      </c>
      <c r="C3" s="325"/>
      <c r="D3" s="324" t="s">
        <v>2558</v>
      </c>
      <c r="E3" s="324"/>
      <c r="F3" s="324"/>
      <c r="G3" s="324"/>
      <c r="H3" s="324"/>
      <c r="I3" s="324"/>
      <c r="J3" s="324"/>
      <c r="K3" s="324"/>
      <c r="L3" s="324"/>
      <c r="M3" s="324"/>
      <c r="N3" s="525"/>
      <c r="O3" s="324"/>
      <c r="P3" s="514">
        <f>P4+P17+P59+P112+P140</f>
        <v>0</v>
      </c>
      <c r="Q3" s="324"/>
      <c r="R3" s="324"/>
      <c r="S3" s="324"/>
    </row>
    <row r="4" spans="1:19" ht="25.5" customHeight="1">
      <c r="A4" s="1376" t="s">
        <v>4132</v>
      </c>
      <c r="B4" s="1376">
        <v>16.100000000000001</v>
      </c>
      <c r="C4" s="328"/>
      <c r="D4" s="329" t="s">
        <v>2559</v>
      </c>
      <c r="E4" s="330"/>
      <c r="F4" s="330"/>
      <c r="G4" s="331"/>
      <c r="H4" s="331"/>
      <c r="I4" s="331"/>
      <c r="J4" s="331"/>
      <c r="K4" s="331"/>
      <c r="L4" s="331"/>
      <c r="M4" s="331"/>
      <c r="N4" s="526"/>
      <c r="O4" s="331"/>
      <c r="P4" s="518">
        <f>P5+SUM(P9:P15)</f>
        <v>0</v>
      </c>
      <c r="Q4" s="331"/>
      <c r="R4" s="331"/>
      <c r="S4" s="331"/>
    </row>
    <row r="5" spans="1:19" ht="22.5" customHeight="1">
      <c r="A5" s="1377" t="s">
        <v>4133</v>
      </c>
      <c r="B5" s="1378" t="s">
        <v>4132</v>
      </c>
      <c r="C5" s="332"/>
      <c r="D5" s="332" t="s">
        <v>2560</v>
      </c>
      <c r="E5" s="332"/>
      <c r="F5" s="332"/>
      <c r="G5" s="332"/>
      <c r="H5" s="332"/>
      <c r="I5" s="332"/>
      <c r="J5" s="332"/>
      <c r="K5" s="332"/>
      <c r="L5" s="332"/>
      <c r="M5" s="332"/>
      <c r="N5" s="527"/>
      <c r="O5" s="332"/>
      <c r="P5" s="519">
        <f>SUM(P6:P8)</f>
        <v>0</v>
      </c>
      <c r="Q5" s="332"/>
      <c r="R5" s="332"/>
      <c r="S5" s="332"/>
    </row>
    <row r="6" spans="1:19" ht="21" customHeight="1">
      <c r="A6" s="1377" t="s">
        <v>4134</v>
      </c>
      <c r="B6" s="1378" t="s">
        <v>4133</v>
      </c>
      <c r="C6" s="333" t="s">
        <v>2561</v>
      </c>
      <c r="D6" s="333" t="s">
        <v>2562</v>
      </c>
      <c r="E6" s="334" t="s">
        <v>77</v>
      </c>
      <c r="F6" s="334" t="s">
        <v>4087</v>
      </c>
      <c r="G6" s="335"/>
      <c r="H6" s="335"/>
      <c r="I6" s="335"/>
      <c r="J6" s="335"/>
      <c r="K6" s="335"/>
      <c r="L6" s="1386"/>
      <c r="M6" s="1387"/>
      <c r="N6" s="1388">
        <f t="shared" ref="N6:N16" si="0">M6/100000</f>
        <v>0</v>
      </c>
      <c r="O6" s="1387"/>
      <c r="P6" s="1389">
        <f>N6*O6</f>
        <v>0</v>
      </c>
      <c r="Q6" s="1390"/>
      <c r="R6" s="335"/>
      <c r="S6" s="335"/>
    </row>
    <row r="7" spans="1:19" ht="14.25">
      <c r="A7" s="1377" t="s">
        <v>4135</v>
      </c>
      <c r="B7" s="1378" t="s">
        <v>4136</v>
      </c>
      <c r="C7" s="333" t="s">
        <v>2563</v>
      </c>
      <c r="D7" s="333" t="s">
        <v>2564</v>
      </c>
      <c r="E7" s="334" t="s">
        <v>77</v>
      </c>
      <c r="F7" s="334" t="s">
        <v>4087</v>
      </c>
      <c r="G7" s="335"/>
      <c r="H7" s="335"/>
      <c r="I7" s="335"/>
      <c r="J7" s="335"/>
      <c r="K7" s="335"/>
      <c r="L7" s="1386"/>
      <c r="M7" s="1391"/>
      <c r="N7" s="1388">
        <f t="shared" si="0"/>
        <v>0</v>
      </c>
      <c r="O7" s="1387"/>
      <c r="P7" s="1389">
        <f t="shared" ref="P7:P16" si="1">N7*O7</f>
        <v>0</v>
      </c>
      <c r="Q7" s="1392"/>
      <c r="R7" s="335"/>
      <c r="S7" s="335"/>
    </row>
    <row r="8" spans="1:19" ht="14.25">
      <c r="A8" s="1377" t="s">
        <v>4137</v>
      </c>
      <c r="B8" s="1378" t="s">
        <v>4138</v>
      </c>
      <c r="C8" s="333" t="s">
        <v>2565</v>
      </c>
      <c r="D8" s="333" t="s">
        <v>2566</v>
      </c>
      <c r="E8" s="334" t="s">
        <v>77</v>
      </c>
      <c r="F8" s="334" t="s">
        <v>4087</v>
      </c>
      <c r="G8" s="335"/>
      <c r="H8" s="335"/>
      <c r="I8" s="335"/>
      <c r="J8" s="335"/>
      <c r="K8" s="335"/>
      <c r="L8" s="1386"/>
      <c r="M8" s="1387"/>
      <c r="N8" s="1388">
        <f t="shared" si="0"/>
        <v>0</v>
      </c>
      <c r="O8" s="1387"/>
      <c r="P8" s="1389">
        <f t="shared" si="1"/>
        <v>0</v>
      </c>
      <c r="Q8" s="1392"/>
      <c r="R8" s="335"/>
      <c r="S8" s="335"/>
    </row>
    <row r="9" spans="1:19" ht="67.5">
      <c r="A9" s="1377" t="s">
        <v>4136</v>
      </c>
      <c r="B9" s="1378" t="s">
        <v>4139</v>
      </c>
      <c r="C9" s="336" t="s">
        <v>941</v>
      </c>
      <c r="D9" s="333" t="s">
        <v>942</v>
      </c>
      <c r="E9" s="334" t="s">
        <v>97</v>
      </c>
      <c r="F9" s="334" t="s">
        <v>4090</v>
      </c>
      <c r="G9" s="335"/>
      <c r="H9" s="335"/>
      <c r="I9" s="335"/>
      <c r="J9" s="335"/>
      <c r="K9" s="335"/>
      <c r="L9" s="1393"/>
      <c r="M9" s="335"/>
      <c r="N9" s="987">
        <f t="shared" si="0"/>
        <v>0</v>
      </c>
      <c r="O9" s="335"/>
      <c r="P9" s="515">
        <f t="shared" si="1"/>
        <v>0</v>
      </c>
      <c r="Q9" s="1393"/>
      <c r="R9" s="335"/>
      <c r="S9" s="335"/>
    </row>
    <row r="10" spans="1:19" ht="33.75" customHeight="1">
      <c r="A10" s="1377" t="s">
        <v>4138</v>
      </c>
      <c r="B10" s="1378" t="s">
        <v>4140</v>
      </c>
      <c r="C10" s="333" t="s">
        <v>1716</v>
      </c>
      <c r="D10" s="333" t="s">
        <v>1717</v>
      </c>
      <c r="E10" s="334" t="s">
        <v>97</v>
      </c>
      <c r="F10" s="334" t="s">
        <v>4449</v>
      </c>
      <c r="G10" s="335"/>
      <c r="H10" s="335"/>
      <c r="I10" s="335"/>
      <c r="J10" s="335"/>
      <c r="K10" s="335"/>
      <c r="L10" s="1393"/>
      <c r="M10" s="335"/>
      <c r="N10" s="987">
        <f t="shared" si="0"/>
        <v>0</v>
      </c>
      <c r="O10" s="335"/>
      <c r="P10" s="515">
        <f t="shared" si="1"/>
        <v>0</v>
      </c>
      <c r="Q10" s="1393"/>
      <c r="R10" s="335"/>
      <c r="S10" s="335"/>
    </row>
    <row r="11" spans="1:19" ht="25.5" customHeight="1">
      <c r="A11" s="1377" t="s">
        <v>4141</v>
      </c>
      <c r="B11" s="1378" t="s">
        <v>4142</v>
      </c>
      <c r="C11" s="333" t="s">
        <v>2567</v>
      </c>
      <c r="D11" s="336" t="s">
        <v>2568</v>
      </c>
      <c r="E11" s="334" t="s">
        <v>97</v>
      </c>
      <c r="F11" s="334" t="s">
        <v>4449</v>
      </c>
      <c r="G11" s="335"/>
      <c r="H11" s="335"/>
      <c r="I11" s="335"/>
      <c r="J11" s="335"/>
      <c r="K11" s="335"/>
      <c r="L11" s="1393"/>
      <c r="M11" s="335"/>
      <c r="N11" s="987">
        <f t="shared" si="0"/>
        <v>0</v>
      </c>
      <c r="O11" s="335"/>
      <c r="P11" s="515">
        <f t="shared" si="1"/>
        <v>0</v>
      </c>
      <c r="Q11" s="1393"/>
      <c r="R11" s="335"/>
      <c r="S11" s="335"/>
    </row>
    <row r="12" spans="1:19" ht="33.75">
      <c r="A12" s="1377" t="s">
        <v>4143</v>
      </c>
      <c r="B12" s="1378" t="s">
        <v>4144</v>
      </c>
      <c r="C12" s="333" t="s">
        <v>2569</v>
      </c>
      <c r="D12" s="333" t="s">
        <v>2570</v>
      </c>
      <c r="E12" s="334" t="s">
        <v>97</v>
      </c>
      <c r="F12" s="334" t="s">
        <v>4450</v>
      </c>
      <c r="G12" s="335"/>
      <c r="H12" s="335"/>
      <c r="I12" s="335"/>
      <c r="J12" s="335"/>
      <c r="K12" s="335"/>
      <c r="L12" s="1393"/>
      <c r="M12" s="335"/>
      <c r="N12" s="987">
        <f t="shared" si="0"/>
        <v>0</v>
      </c>
      <c r="O12" s="335"/>
      <c r="P12" s="515">
        <f t="shared" si="1"/>
        <v>0</v>
      </c>
      <c r="Q12" s="1393"/>
      <c r="R12" s="335"/>
      <c r="S12" s="335"/>
    </row>
    <row r="13" spans="1:19" ht="15">
      <c r="A13" s="1377" t="s">
        <v>4145</v>
      </c>
      <c r="B13" s="1378" t="s">
        <v>4146</v>
      </c>
      <c r="C13" s="333" t="s">
        <v>2571</v>
      </c>
      <c r="D13" s="336" t="s">
        <v>2572</v>
      </c>
      <c r="E13" s="335" t="s">
        <v>97</v>
      </c>
      <c r="F13" s="334" t="s">
        <v>4451</v>
      </c>
      <c r="G13" s="335"/>
      <c r="H13" s="335"/>
      <c r="I13" s="1394"/>
      <c r="J13" s="1394"/>
      <c r="K13" s="1395"/>
      <c r="L13" s="1396"/>
      <c r="M13" s="1396"/>
      <c r="N13" s="1397">
        <f t="shared" si="0"/>
        <v>0</v>
      </c>
      <c r="O13" s="1396"/>
      <c r="P13" s="1398">
        <f t="shared" si="1"/>
        <v>0</v>
      </c>
      <c r="Q13" s="1399"/>
      <c r="R13" s="335"/>
      <c r="S13" s="335"/>
    </row>
    <row r="14" spans="1:19" ht="54" customHeight="1">
      <c r="A14" s="1377" t="s">
        <v>4147</v>
      </c>
      <c r="B14" s="1378" t="s">
        <v>4148</v>
      </c>
      <c r="C14" s="333" t="s">
        <v>2573</v>
      </c>
      <c r="D14" s="336" t="s">
        <v>2574</v>
      </c>
      <c r="E14" s="335" t="s">
        <v>97</v>
      </c>
      <c r="F14" s="334" t="s">
        <v>4451</v>
      </c>
      <c r="G14" s="335"/>
      <c r="H14" s="335"/>
      <c r="I14" s="1394"/>
      <c r="J14" s="1394"/>
      <c r="K14" s="1395"/>
      <c r="L14" s="1400"/>
      <c r="M14" s="1401"/>
      <c r="N14" s="1397">
        <f t="shared" si="0"/>
        <v>0</v>
      </c>
      <c r="O14" s="1401"/>
      <c r="P14" s="1398">
        <f t="shared" si="1"/>
        <v>0</v>
      </c>
      <c r="Q14" s="1399"/>
      <c r="R14" s="335"/>
      <c r="S14" s="335"/>
    </row>
    <row r="15" spans="1:19" ht="39.75" customHeight="1">
      <c r="A15" s="1377" t="s">
        <v>4149</v>
      </c>
      <c r="B15" s="1378" t="s">
        <v>4150</v>
      </c>
      <c r="C15" s="338" t="s">
        <v>474</v>
      </c>
      <c r="D15" s="338" t="s">
        <v>2575</v>
      </c>
      <c r="E15" s="335" t="s">
        <v>92</v>
      </c>
      <c r="F15" s="334" t="s">
        <v>4452</v>
      </c>
      <c r="G15" s="335"/>
      <c r="H15" s="335"/>
      <c r="I15" s="335"/>
      <c r="J15" s="335"/>
      <c r="K15" s="335"/>
      <c r="L15" s="1393"/>
      <c r="M15" s="335"/>
      <c r="N15" s="987">
        <f t="shared" si="0"/>
        <v>0</v>
      </c>
      <c r="O15" s="335"/>
      <c r="P15" s="515">
        <f t="shared" si="1"/>
        <v>0</v>
      </c>
      <c r="Q15" s="1393"/>
      <c r="R15" s="335"/>
      <c r="S15" s="335"/>
    </row>
    <row r="16" spans="1:19" ht="184.5" customHeight="1">
      <c r="A16" s="1377" t="s">
        <v>4151</v>
      </c>
      <c r="B16" s="1378" t="s">
        <v>4152</v>
      </c>
      <c r="C16" s="1379"/>
      <c r="D16" s="1402" t="s">
        <v>349</v>
      </c>
      <c r="E16" s="1379"/>
      <c r="F16" s="1403"/>
      <c r="G16" s="1404"/>
      <c r="H16" s="1404"/>
      <c r="I16" s="1405"/>
      <c r="J16" s="1405"/>
      <c r="K16" s="1404"/>
      <c r="L16" s="1406"/>
      <c r="M16" s="1407"/>
      <c r="N16" s="1397">
        <f t="shared" si="0"/>
        <v>0</v>
      </c>
      <c r="O16" s="1407"/>
      <c r="P16" s="1398">
        <f t="shared" si="1"/>
        <v>0</v>
      </c>
      <c r="Q16" s="1408"/>
      <c r="R16" s="1404"/>
      <c r="S16" s="1404"/>
    </row>
    <row r="17" spans="1:19" ht="28.5" customHeight="1">
      <c r="A17" s="1377" t="s">
        <v>4139</v>
      </c>
      <c r="B17" s="1378">
        <v>16.2</v>
      </c>
      <c r="C17" s="328"/>
      <c r="D17" s="329" t="s">
        <v>3548</v>
      </c>
      <c r="E17" s="330"/>
      <c r="F17" s="330"/>
      <c r="G17" s="331"/>
      <c r="H17" s="331"/>
      <c r="I17" s="331"/>
      <c r="J17" s="331"/>
      <c r="K17" s="331"/>
      <c r="L17" s="331"/>
      <c r="M17" s="331"/>
      <c r="N17" s="988"/>
      <c r="O17" s="331"/>
      <c r="P17" s="518">
        <f>P18+P41</f>
        <v>0</v>
      </c>
      <c r="Q17" s="331"/>
      <c r="R17" s="331"/>
      <c r="S17" s="331"/>
    </row>
    <row r="18" spans="1:19" ht="30.75" customHeight="1">
      <c r="A18" s="1377" t="s">
        <v>4153</v>
      </c>
      <c r="B18" s="1378" t="s">
        <v>4154</v>
      </c>
      <c r="C18" s="332"/>
      <c r="D18" s="332" t="s">
        <v>2576</v>
      </c>
      <c r="E18" s="332"/>
      <c r="F18" s="332"/>
      <c r="G18" s="332"/>
      <c r="H18" s="332"/>
      <c r="I18" s="332"/>
      <c r="J18" s="332"/>
      <c r="K18" s="332"/>
      <c r="L18" s="332"/>
      <c r="M18" s="332"/>
      <c r="N18" s="989"/>
      <c r="O18" s="332"/>
      <c r="P18" s="519">
        <f>SUM(P19:P40)</f>
        <v>0</v>
      </c>
      <c r="Q18" s="332"/>
      <c r="R18" s="332"/>
      <c r="S18" s="332"/>
    </row>
    <row r="19" spans="1:19" ht="21.75" customHeight="1">
      <c r="A19" s="1377" t="s">
        <v>4155</v>
      </c>
      <c r="B19" s="1378" t="s">
        <v>4156</v>
      </c>
      <c r="C19" s="333" t="s">
        <v>950</v>
      </c>
      <c r="D19" s="336" t="s">
        <v>2577</v>
      </c>
      <c r="E19" s="334" t="s">
        <v>97</v>
      </c>
      <c r="F19" s="334" t="s">
        <v>4090</v>
      </c>
      <c r="G19" s="340"/>
      <c r="H19" s="340"/>
      <c r="I19" s="340"/>
      <c r="J19" s="340"/>
      <c r="K19" s="340"/>
      <c r="L19" s="340"/>
      <c r="M19" s="340"/>
      <c r="N19" s="987">
        <f t="shared" ref="N19:N40" si="2">M19/100000</f>
        <v>0</v>
      </c>
      <c r="O19" s="335"/>
      <c r="P19" s="515">
        <f t="shared" ref="P19:P40" si="3">N19*O19</f>
        <v>0</v>
      </c>
      <c r="Q19" s="340"/>
      <c r="R19" s="340"/>
      <c r="S19" s="340"/>
    </row>
    <row r="20" spans="1:19" ht="36" customHeight="1">
      <c r="A20" s="1377" t="s">
        <v>4157</v>
      </c>
      <c r="B20" s="1378" t="s">
        <v>4158</v>
      </c>
      <c r="C20" s="333"/>
      <c r="D20" s="336" t="s">
        <v>2950</v>
      </c>
      <c r="E20" s="334" t="s">
        <v>97</v>
      </c>
      <c r="F20" s="334" t="s">
        <v>4090</v>
      </c>
      <c r="G20" s="369"/>
      <c r="H20" s="369"/>
      <c r="I20" s="369"/>
      <c r="J20" s="369"/>
      <c r="K20" s="369"/>
      <c r="L20" s="1409"/>
      <c r="M20" s="1409"/>
      <c r="N20" s="1410">
        <f t="shared" si="2"/>
        <v>0</v>
      </c>
      <c r="O20" s="1411"/>
      <c r="P20" s="1412">
        <f t="shared" si="3"/>
        <v>0</v>
      </c>
      <c r="Q20" s="1413"/>
      <c r="R20" s="369"/>
      <c r="S20" s="369"/>
    </row>
    <row r="21" spans="1:19" ht="60.75" customHeight="1">
      <c r="A21" s="1377" t="s">
        <v>4159</v>
      </c>
      <c r="B21" s="1378" t="s">
        <v>4160</v>
      </c>
      <c r="C21" s="333"/>
      <c r="D21" s="351" t="s">
        <v>4453</v>
      </c>
      <c r="E21" s="334" t="s">
        <v>97</v>
      </c>
      <c r="F21" s="334" t="s">
        <v>4090</v>
      </c>
      <c r="G21" s="369"/>
      <c r="H21" s="369"/>
      <c r="I21" s="369"/>
      <c r="J21" s="369"/>
      <c r="K21" s="369"/>
      <c r="L21" s="340"/>
      <c r="M21" s="340"/>
      <c r="N21" s="987">
        <f t="shared" si="2"/>
        <v>0</v>
      </c>
      <c r="O21" s="1414"/>
      <c r="P21" s="515">
        <f t="shared" si="3"/>
        <v>0</v>
      </c>
      <c r="Q21" s="1415"/>
      <c r="R21" s="369"/>
      <c r="S21" s="369"/>
    </row>
    <row r="22" spans="1:19" ht="56.25">
      <c r="A22" s="1377" t="s">
        <v>4161</v>
      </c>
      <c r="B22" s="1378" t="s">
        <v>4162</v>
      </c>
      <c r="C22" s="333" t="s">
        <v>1002</v>
      </c>
      <c r="D22" s="333" t="s">
        <v>2969</v>
      </c>
      <c r="E22" s="334" t="s">
        <v>97</v>
      </c>
      <c r="F22" s="334" t="s">
        <v>4454</v>
      </c>
      <c r="G22" s="370"/>
      <c r="H22" s="370"/>
      <c r="I22" s="370"/>
      <c r="J22" s="370"/>
      <c r="K22" s="370"/>
      <c r="L22" s="1393"/>
      <c r="M22" s="335"/>
      <c r="N22" s="987">
        <f t="shared" si="2"/>
        <v>0</v>
      </c>
      <c r="O22" s="335"/>
      <c r="P22" s="515">
        <f t="shared" si="3"/>
        <v>0</v>
      </c>
      <c r="Q22" s="1393"/>
      <c r="R22" s="370"/>
      <c r="S22" s="370"/>
    </row>
    <row r="23" spans="1:19" ht="28.5" customHeight="1">
      <c r="A23" s="1377" t="s">
        <v>4163</v>
      </c>
      <c r="B23" s="1378" t="s">
        <v>4164</v>
      </c>
      <c r="C23" s="336" t="s">
        <v>2578</v>
      </c>
      <c r="D23" s="333" t="s">
        <v>2970</v>
      </c>
      <c r="E23" s="334" t="s">
        <v>97</v>
      </c>
      <c r="F23" s="334" t="s">
        <v>4454</v>
      </c>
      <c r="G23" s="370"/>
      <c r="H23" s="370"/>
      <c r="I23" s="370"/>
      <c r="J23" s="370"/>
      <c r="K23" s="370"/>
      <c r="L23" s="1393"/>
      <c r="M23" s="335"/>
      <c r="N23" s="987">
        <f t="shared" si="2"/>
        <v>0</v>
      </c>
      <c r="O23" s="335"/>
      <c r="P23" s="515">
        <f t="shared" si="3"/>
        <v>0</v>
      </c>
      <c r="Q23" s="1393"/>
      <c r="R23" s="370"/>
      <c r="S23" s="370"/>
    </row>
    <row r="24" spans="1:19" ht="28.5" customHeight="1">
      <c r="A24" s="1377" t="s">
        <v>4165</v>
      </c>
      <c r="B24" s="1378" t="s">
        <v>4166</v>
      </c>
      <c r="C24" s="333" t="s">
        <v>1075</v>
      </c>
      <c r="D24" s="336" t="s">
        <v>2579</v>
      </c>
      <c r="E24" s="334" t="s">
        <v>97</v>
      </c>
      <c r="F24" s="334" t="s">
        <v>4455</v>
      </c>
      <c r="G24" s="335"/>
      <c r="H24" s="335"/>
      <c r="I24" s="335"/>
      <c r="J24" s="335"/>
      <c r="K24" s="335"/>
      <c r="L24" s="1393"/>
      <c r="M24" s="335"/>
      <c r="N24" s="987">
        <f t="shared" si="2"/>
        <v>0</v>
      </c>
      <c r="O24" s="335"/>
      <c r="P24" s="515">
        <f t="shared" si="3"/>
        <v>0</v>
      </c>
      <c r="Q24" s="1393"/>
      <c r="R24" s="335"/>
      <c r="S24" s="335"/>
    </row>
    <row r="25" spans="1:19" ht="35.25" customHeight="1">
      <c r="A25" s="1377" t="s">
        <v>4167</v>
      </c>
      <c r="B25" s="1378" t="s">
        <v>4168</v>
      </c>
      <c r="C25" s="333" t="s">
        <v>2567</v>
      </c>
      <c r="D25" s="333" t="s">
        <v>2580</v>
      </c>
      <c r="E25" s="334" t="s">
        <v>97</v>
      </c>
      <c r="F25" s="334" t="s">
        <v>4449</v>
      </c>
      <c r="G25" s="335"/>
      <c r="H25" s="335"/>
      <c r="I25" s="335"/>
      <c r="J25" s="335"/>
      <c r="K25" s="335"/>
      <c r="L25" s="1393"/>
      <c r="M25" s="335"/>
      <c r="N25" s="987">
        <f t="shared" si="2"/>
        <v>0</v>
      </c>
      <c r="O25" s="335"/>
      <c r="P25" s="515">
        <f t="shared" si="3"/>
        <v>0</v>
      </c>
      <c r="Q25" s="1393"/>
      <c r="R25" s="335"/>
      <c r="S25" s="335"/>
    </row>
    <row r="26" spans="1:19" ht="110.25" customHeight="1">
      <c r="A26" s="1377" t="s">
        <v>4169</v>
      </c>
      <c r="B26" s="1378" t="s">
        <v>4170</v>
      </c>
      <c r="C26" s="333" t="s">
        <v>2581</v>
      </c>
      <c r="D26" s="342" t="s">
        <v>2582</v>
      </c>
      <c r="E26" s="334" t="s">
        <v>97</v>
      </c>
      <c r="F26" s="334" t="s">
        <v>4450</v>
      </c>
      <c r="G26" s="335"/>
      <c r="H26" s="335"/>
      <c r="I26" s="335"/>
      <c r="J26" s="335"/>
      <c r="K26" s="335"/>
      <c r="L26" s="1416"/>
      <c r="M26" s="335"/>
      <c r="N26" s="987">
        <f t="shared" si="2"/>
        <v>0</v>
      </c>
      <c r="O26" s="335"/>
      <c r="P26" s="515">
        <f t="shared" si="3"/>
        <v>0</v>
      </c>
      <c r="Q26" s="1416"/>
      <c r="R26" s="335"/>
      <c r="S26" s="335"/>
    </row>
    <row r="27" spans="1:19" ht="33.75">
      <c r="A27" s="1377" t="s">
        <v>4171</v>
      </c>
      <c r="B27" s="1378" t="s">
        <v>4172</v>
      </c>
      <c r="C27" s="333" t="s">
        <v>2583</v>
      </c>
      <c r="D27" s="342" t="s">
        <v>2584</v>
      </c>
      <c r="E27" s="334" t="s">
        <v>77</v>
      </c>
      <c r="F27" s="334" t="s">
        <v>4456</v>
      </c>
      <c r="G27" s="335"/>
      <c r="H27" s="335"/>
      <c r="I27" s="335"/>
      <c r="J27" s="335"/>
      <c r="K27" s="335"/>
      <c r="L27" s="1386"/>
      <c r="M27" s="1417"/>
      <c r="N27" s="1388">
        <f t="shared" si="2"/>
        <v>0</v>
      </c>
      <c r="O27" s="1417"/>
      <c r="P27" s="1389">
        <f t="shared" ref="P27" si="4">N27*O27</f>
        <v>0</v>
      </c>
      <c r="Q27" s="1392"/>
      <c r="R27" s="335"/>
      <c r="S27" s="335"/>
    </row>
    <row r="28" spans="1:19" ht="26.25" customHeight="1">
      <c r="A28" s="1377" t="s">
        <v>4173</v>
      </c>
      <c r="B28" s="1378" t="s">
        <v>4174</v>
      </c>
      <c r="C28" s="333" t="s">
        <v>2585</v>
      </c>
      <c r="D28" s="336" t="s">
        <v>2586</v>
      </c>
      <c r="E28" s="334" t="s">
        <v>77</v>
      </c>
      <c r="F28" s="334" t="s">
        <v>4087</v>
      </c>
      <c r="G28" s="335"/>
      <c r="H28" s="335"/>
      <c r="I28" s="335"/>
      <c r="J28" s="335"/>
      <c r="K28" s="335"/>
      <c r="L28" s="1393"/>
      <c r="M28" s="335"/>
      <c r="N28" s="987">
        <f t="shared" si="2"/>
        <v>0</v>
      </c>
      <c r="O28" s="335"/>
      <c r="P28" s="515">
        <f t="shared" si="3"/>
        <v>0</v>
      </c>
      <c r="Q28" s="1393"/>
      <c r="R28" s="335"/>
      <c r="S28" s="335"/>
    </row>
    <row r="29" spans="1:19" ht="27.75" customHeight="1">
      <c r="A29" s="1377" t="s">
        <v>4175</v>
      </c>
      <c r="B29" s="1378" t="s">
        <v>4176</v>
      </c>
      <c r="C29" s="333" t="s">
        <v>2587</v>
      </c>
      <c r="D29" s="336" t="s">
        <v>2588</v>
      </c>
      <c r="E29" s="334" t="s">
        <v>77</v>
      </c>
      <c r="F29" s="334" t="s">
        <v>4087</v>
      </c>
      <c r="G29" s="335"/>
      <c r="H29" s="335"/>
      <c r="I29" s="335"/>
      <c r="J29" s="335"/>
      <c r="K29" s="335"/>
      <c r="L29" s="1393"/>
      <c r="M29" s="335"/>
      <c r="N29" s="987">
        <f t="shared" si="2"/>
        <v>0</v>
      </c>
      <c r="O29" s="335"/>
      <c r="P29" s="515">
        <f t="shared" si="3"/>
        <v>0</v>
      </c>
      <c r="Q29" s="1393"/>
      <c r="R29" s="335"/>
      <c r="S29" s="335"/>
    </row>
    <row r="30" spans="1:19" ht="33.75">
      <c r="A30" s="1377" t="s">
        <v>4177</v>
      </c>
      <c r="B30" s="1378" t="s">
        <v>4178</v>
      </c>
      <c r="C30" s="333" t="s">
        <v>2589</v>
      </c>
      <c r="D30" s="333" t="s">
        <v>2590</v>
      </c>
      <c r="E30" s="334" t="s">
        <v>77</v>
      </c>
      <c r="F30" s="334" t="s">
        <v>4457</v>
      </c>
      <c r="G30" s="335"/>
      <c r="H30" s="335"/>
      <c r="I30" s="335"/>
      <c r="J30" s="335"/>
      <c r="K30" s="335"/>
      <c r="L30" s="1393"/>
      <c r="M30" s="335"/>
      <c r="N30" s="987">
        <f t="shared" si="2"/>
        <v>0</v>
      </c>
      <c r="O30" s="335"/>
      <c r="P30" s="515">
        <f t="shared" si="3"/>
        <v>0</v>
      </c>
      <c r="Q30" s="1393"/>
      <c r="R30" s="335"/>
      <c r="S30" s="335"/>
    </row>
    <row r="31" spans="1:19" ht="33.75">
      <c r="A31" s="1377" t="s">
        <v>4179</v>
      </c>
      <c r="B31" s="1378" t="s">
        <v>4180</v>
      </c>
      <c r="C31" s="333" t="s">
        <v>2591</v>
      </c>
      <c r="D31" s="333" t="s">
        <v>2592</v>
      </c>
      <c r="E31" s="334" t="s">
        <v>97</v>
      </c>
      <c r="F31" s="334" t="s">
        <v>4451</v>
      </c>
      <c r="G31" s="335"/>
      <c r="H31" s="335"/>
      <c r="I31" s="1394"/>
      <c r="J31" s="1394"/>
      <c r="K31" s="1395"/>
      <c r="L31" s="1400"/>
      <c r="M31" s="1401"/>
      <c r="N31" s="1397">
        <f t="shared" si="2"/>
        <v>0</v>
      </c>
      <c r="O31" s="1401"/>
      <c r="P31" s="1398">
        <f t="shared" si="3"/>
        <v>0</v>
      </c>
      <c r="Q31" s="1418"/>
      <c r="R31" s="335"/>
      <c r="S31" s="335"/>
    </row>
    <row r="32" spans="1:19" ht="45">
      <c r="A32" s="1377" t="s">
        <v>4181</v>
      </c>
      <c r="B32" s="1378" t="s">
        <v>4182</v>
      </c>
      <c r="C32" s="333" t="s">
        <v>2593</v>
      </c>
      <c r="D32" s="333" t="s">
        <v>2594</v>
      </c>
      <c r="E32" s="334" t="s">
        <v>97</v>
      </c>
      <c r="F32" s="334" t="s">
        <v>4451</v>
      </c>
      <c r="G32" s="335"/>
      <c r="H32" s="335"/>
      <c r="I32" s="1394"/>
      <c r="J32" s="1394"/>
      <c r="K32" s="1395"/>
      <c r="L32" s="1400"/>
      <c r="M32" s="1401"/>
      <c r="N32" s="1397">
        <f t="shared" si="2"/>
        <v>0</v>
      </c>
      <c r="O32" s="1401"/>
      <c r="P32" s="1398">
        <f t="shared" si="3"/>
        <v>0</v>
      </c>
      <c r="Q32" s="1418"/>
      <c r="R32" s="335"/>
      <c r="S32" s="335"/>
    </row>
    <row r="33" spans="1:19" ht="22.5">
      <c r="A33" s="1377" t="s">
        <v>4183</v>
      </c>
      <c r="B33" s="1378" t="s">
        <v>4184</v>
      </c>
      <c r="C33" s="333" t="s">
        <v>2595</v>
      </c>
      <c r="D33" s="333" t="s">
        <v>2596</v>
      </c>
      <c r="E33" s="334" t="s">
        <v>97</v>
      </c>
      <c r="F33" s="334" t="s">
        <v>4451</v>
      </c>
      <c r="G33" s="335"/>
      <c r="H33" s="335"/>
      <c r="I33" s="1394"/>
      <c r="J33" s="1394"/>
      <c r="K33" s="1395"/>
      <c r="L33" s="1400"/>
      <c r="M33" s="1401"/>
      <c r="N33" s="1397">
        <f t="shared" si="2"/>
        <v>0</v>
      </c>
      <c r="O33" s="1407"/>
      <c r="P33" s="1398">
        <f t="shared" si="3"/>
        <v>0</v>
      </c>
      <c r="Q33" s="1418"/>
      <c r="R33" s="335"/>
      <c r="S33" s="335"/>
    </row>
    <row r="34" spans="1:19" ht="28.5" customHeight="1">
      <c r="A34" s="1377" t="s">
        <v>4185</v>
      </c>
      <c r="B34" s="1378" t="s">
        <v>4186</v>
      </c>
      <c r="C34" s="338" t="s">
        <v>2597</v>
      </c>
      <c r="D34" s="343" t="s">
        <v>2598</v>
      </c>
      <c r="E34" s="335" t="s">
        <v>120</v>
      </c>
      <c r="F34" s="334" t="s">
        <v>4458</v>
      </c>
      <c r="G34" s="1419"/>
      <c r="H34" s="1419"/>
      <c r="I34" s="1420"/>
      <c r="J34" s="1420"/>
      <c r="K34" s="1420"/>
      <c r="L34" s="334"/>
      <c r="M34" s="334"/>
      <c r="N34" s="987">
        <f t="shared" si="2"/>
        <v>0</v>
      </c>
      <c r="O34" s="347"/>
      <c r="P34" s="515">
        <f t="shared" si="3"/>
        <v>0</v>
      </c>
      <c r="Q34" s="341"/>
      <c r="R34" s="1419"/>
      <c r="S34" s="1419"/>
    </row>
    <row r="35" spans="1:19" ht="45">
      <c r="A35" s="1377" t="s">
        <v>4187</v>
      </c>
      <c r="B35" s="1378" t="s">
        <v>4188</v>
      </c>
      <c r="C35" s="338" t="s">
        <v>1760</v>
      </c>
      <c r="D35" s="338" t="s">
        <v>2599</v>
      </c>
      <c r="E35" s="335" t="s">
        <v>120</v>
      </c>
      <c r="F35" s="334" t="s">
        <v>4459</v>
      </c>
      <c r="G35" s="335"/>
      <c r="H35" s="335"/>
      <c r="I35" s="335"/>
      <c r="J35" s="335"/>
      <c r="K35" s="335"/>
      <c r="L35" s="1393"/>
      <c r="M35" s="335"/>
      <c r="N35" s="987">
        <f t="shared" si="2"/>
        <v>0</v>
      </c>
      <c r="O35" s="335"/>
      <c r="P35" s="515">
        <f t="shared" si="3"/>
        <v>0</v>
      </c>
      <c r="Q35" s="1393"/>
      <c r="R35" s="335"/>
      <c r="S35" s="335"/>
    </row>
    <row r="36" spans="1:19" ht="19.5" customHeight="1">
      <c r="A36" s="1377" t="s">
        <v>4189</v>
      </c>
      <c r="B36" s="1378" t="s">
        <v>4190</v>
      </c>
      <c r="C36" s="344" t="s">
        <v>2600</v>
      </c>
      <c r="D36" s="338" t="s">
        <v>2601</v>
      </c>
      <c r="E36" s="335" t="s">
        <v>120</v>
      </c>
      <c r="F36" s="334" t="s">
        <v>4459</v>
      </c>
      <c r="G36" s="335"/>
      <c r="H36" s="335"/>
      <c r="I36" s="335"/>
      <c r="J36" s="335"/>
      <c r="K36" s="335"/>
      <c r="L36" s="1393"/>
      <c r="M36" s="335"/>
      <c r="N36" s="987">
        <f t="shared" si="2"/>
        <v>0</v>
      </c>
      <c r="O36" s="335"/>
      <c r="P36" s="515">
        <f t="shared" si="3"/>
        <v>0</v>
      </c>
      <c r="Q36" s="1393"/>
      <c r="R36" s="335"/>
      <c r="S36" s="335"/>
    </row>
    <row r="37" spans="1:19">
      <c r="A37" s="1377" t="s">
        <v>4191</v>
      </c>
      <c r="B37" s="1378" t="s">
        <v>4192</v>
      </c>
      <c r="C37" s="338" t="s">
        <v>2602</v>
      </c>
      <c r="D37" s="338" t="s">
        <v>2603</v>
      </c>
      <c r="E37" s="335" t="s">
        <v>120</v>
      </c>
      <c r="F37" s="334" t="s">
        <v>4460</v>
      </c>
      <c r="G37" s="337"/>
      <c r="H37" s="337"/>
      <c r="I37" s="337"/>
      <c r="J37" s="337"/>
      <c r="K37" s="337"/>
      <c r="L37" s="337"/>
      <c r="M37" s="337"/>
      <c r="N37" s="1421">
        <f>M37/100000</f>
        <v>0</v>
      </c>
      <c r="O37" s="337"/>
      <c r="P37" s="1422">
        <f>N37*O37</f>
        <v>0</v>
      </c>
      <c r="Q37" s="337"/>
      <c r="R37" s="337"/>
      <c r="S37" s="337"/>
    </row>
    <row r="38" spans="1:19" ht="22.5">
      <c r="A38" s="1377" t="s">
        <v>4193</v>
      </c>
      <c r="B38" s="1378" t="s">
        <v>4194</v>
      </c>
      <c r="C38" s="338" t="s">
        <v>1210</v>
      </c>
      <c r="D38" s="338" t="s">
        <v>2604</v>
      </c>
      <c r="E38" s="335" t="s">
        <v>120</v>
      </c>
      <c r="F38" s="334" t="s">
        <v>4461</v>
      </c>
      <c r="G38" s="335"/>
      <c r="H38" s="335"/>
      <c r="I38" s="335"/>
      <c r="J38" s="335"/>
      <c r="K38" s="335"/>
      <c r="L38" s="1393"/>
      <c r="M38" s="335"/>
      <c r="N38" s="987">
        <f t="shared" si="2"/>
        <v>0</v>
      </c>
      <c r="O38" s="335"/>
      <c r="P38" s="515">
        <f t="shared" si="3"/>
        <v>0</v>
      </c>
      <c r="Q38" s="1393"/>
      <c r="R38" s="335"/>
      <c r="S38" s="335"/>
    </row>
    <row r="39" spans="1:19" ht="22.5">
      <c r="A39" s="1377" t="s">
        <v>4195</v>
      </c>
      <c r="B39" s="1378" t="s">
        <v>4196</v>
      </c>
      <c r="C39" s="345" t="s">
        <v>2605</v>
      </c>
      <c r="D39" s="338" t="s">
        <v>2606</v>
      </c>
      <c r="E39" s="335" t="s">
        <v>92</v>
      </c>
      <c r="F39" s="334" t="s">
        <v>4462</v>
      </c>
      <c r="G39" s="335"/>
      <c r="H39" s="335"/>
      <c r="I39" s="335"/>
      <c r="J39" s="335"/>
      <c r="K39" s="335"/>
      <c r="L39" s="1393"/>
      <c r="M39" s="335"/>
      <c r="N39" s="987">
        <f t="shared" si="2"/>
        <v>0</v>
      </c>
      <c r="O39" s="335"/>
      <c r="P39" s="515">
        <f t="shared" si="3"/>
        <v>0</v>
      </c>
      <c r="Q39" s="1393"/>
      <c r="R39" s="335"/>
      <c r="S39" s="335"/>
    </row>
    <row r="40" spans="1:19">
      <c r="A40" s="1377" t="s">
        <v>4605</v>
      </c>
      <c r="B40" s="1378" t="s">
        <v>4606</v>
      </c>
      <c r="C40" s="1380"/>
      <c r="D40" s="1423" t="s">
        <v>349</v>
      </c>
      <c r="E40" s="1424"/>
      <c r="F40" s="1424"/>
      <c r="G40" s="335"/>
      <c r="H40" s="335"/>
      <c r="I40" s="335"/>
      <c r="J40" s="335"/>
      <c r="K40" s="335"/>
      <c r="L40" s="1393"/>
      <c r="M40" s="335"/>
      <c r="N40" s="987">
        <f t="shared" si="2"/>
        <v>0</v>
      </c>
      <c r="O40" s="335"/>
      <c r="P40" s="515">
        <f t="shared" si="3"/>
        <v>0</v>
      </c>
      <c r="Q40" s="1393"/>
      <c r="R40" s="335"/>
      <c r="S40" s="335"/>
    </row>
    <row r="41" spans="1:19" ht="22.5">
      <c r="A41" s="1377" t="s">
        <v>4197</v>
      </c>
      <c r="B41" s="1378" t="s">
        <v>4198</v>
      </c>
      <c r="C41" s="332"/>
      <c r="D41" s="332" t="s">
        <v>2607</v>
      </c>
      <c r="E41" s="332"/>
      <c r="F41" s="332"/>
      <c r="G41" s="332"/>
      <c r="H41" s="332"/>
      <c r="I41" s="332"/>
      <c r="J41" s="332"/>
      <c r="K41" s="332"/>
      <c r="L41" s="332"/>
      <c r="M41" s="332"/>
      <c r="N41" s="989"/>
      <c r="O41" s="332"/>
      <c r="P41" s="519">
        <f>SUM(P42:P58)</f>
        <v>0</v>
      </c>
      <c r="Q41" s="332"/>
      <c r="R41" s="332"/>
      <c r="S41" s="332"/>
    </row>
    <row r="42" spans="1:19" ht="33.75">
      <c r="A42" s="1377" t="s">
        <v>4199</v>
      </c>
      <c r="B42" s="1378" t="s">
        <v>4200</v>
      </c>
      <c r="C42" s="336" t="s">
        <v>2608</v>
      </c>
      <c r="D42" s="333" t="s">
        <v>2609</v>
      </c>
      <c r="E42" s="334" t="s">
        <v>97</v>
      </c>
      <c r="F42" s="334" t="s">
        <v>4090</v>
      </c>
      <c r="G42" s="347"/>
      <c r="H42" s="347"/>
      <c r="I42" s="347"/>
      <c r="J42" s="347"/>
      <c r="K42" s="347"/>
      <c r="L42" s="1393"/>
      <c r="M42" s="335"/>
      <c r="N42" s="987">
        <f t="shared" ref="N42:N45" si="5">M42/100000</f>
        <v>0</v>
      </c>
      <c r="O42" s="335"/>
      <c r="P42" s="515">
        <f t="shared" ref="P42:P45" si="6">N42*O42</f>
        <v>0</v>
      </c>
      <c r="Q42" s="1393"/>
      <c r="R42" s="347"/>
      <c r="S42" s="347"/>
    </row>
    <row r="43" spans="1:19" ht="33.75" customHeight="1">
      <c r="A43" s="1377" t="s">
        <v>4201</v>
      </c>
      <c r="B43" s="1378" t="s">
        <v>4202</v>
      </c>
      <c r="C43" s="348" t="s">
        <v>2610</v>
      </c>
      <c r="D43" s="348" t="s">
        <v>2611</v>
      </c>
      <c r="E43" s="347" t="s">
        <v>77</v>
      </c>
      <c r="F43" s="334" t="s">
        <v>4463</v>
      </c>
      <c r="G43" s="347"/>
      <c r="H43" s="347"/>
      <c r="I43" s="347"/>
      <c r="J43" s="347"/>
      <c r="K43" s="347"/>
      <c r="L43" s="1393"/>
      <c r="M43" s="335"/>
      <c r="N43" s="987">
        <f t="shared" si="5"/>
        <v>0</v>
      </c>
      <c r="O43" s="335"/>
      <c r="P43" s="515">
        <f t="shared" si="6"/>
        <v>0</v>
      </c>
      <c r="Q43" s="1393"/>
      <c r="R43" s="347"/>
      <c r="S43" s="347"/>
    </row>
    <row r="44" spans="1:19" ht="30.75" customHeight="1">
      <c r="A44" s="1377" t="s">
        <v>4203</v>
      </c>
      <c r="B44" s="1378" t="s">
        <v>4204</v>
      </c>
      <c r="C44" s="333" t="s">
        <v>2585</v>
      </c>
      <c r="D44" s="333" t="s">
        <v>2612</v>
      </c>
      <c r="E44" s="334" t="s">
        <v>77</v>
      </c>
      <c r="F44" s="334" t="s">
        <v>4087</v>
      </c>
      <c r="G44" s="347"/>
      <c r="H44" s="347"/>
      <c r="I44" s="347"/>
      <c r="J44" s="347"/>
      <c r="K44" s="347"/>
      <c r="L44" s="1393"/>
      <c r="M44" s="335"/>
      <c r="N44" s="987">
        <f t="shared" si="5"/>
        <v>0</v>
      </c>
      <c r="O44" s="335"/>
      <c r="P44" s="515">
        <f t="shared" si="6"/>
        <v>0</v>
      </c>
      <c r="Q44" s="1393"/>
      <c r="R44" s="347"/>
      <c r="S44" s="347"/>
    </row>
    <row r="45" spans="1:19" ht="45">
      <c r="A45" s="1377" t="s">
        <v>4205</v>
      </c>
      <c r="B45" s="1378" t="s">
        <v>4206</v>
      </c>
      <c r="C45" s="159" t="s">
        <v>2379</v>
      </c>
      <c r="D45" s="333" t="s">
        <v>2884</v>
      </c>
      <c r="E45" s="334" t="s">
        <v>77</v>
      </c>
      <c r="F45" s="334" t="s">
        <v>4087</v>
      </c>
      <c r="G45" s="347"/>
      <c r="H45" s="347"/>
      <c r="I45" s="1405"/>
      <c r="J45" s="1405"/>
      <c r="K45" s="1404"/>
      <c r="L45" s="1406"/>
      <c r="M45" s="1411"/>
      <c r="N45" s="1410">
        <f t="shared" si="5"/>
        <v>0</v>
      </c>
      <c r="O45" s="1411"/>
      <c r="P45" s="1412">
        <f t="shared" si="6"/>
        <v>0</v>
      </c>
      <c r="Q45" s="1425"/>
      <c r="R45" s="347"/>
      <c r="S45" s="347"/>
    </row>
    <row r="46" spans="1:19" ht="22.5">
      <c r="A46" s="1377" t="s">
        <v>4207</v>
      </c>
      <c r="B46" s="1378" t="s">
        <v>4208</v>
      </c>
      <c r="C46" s="349"/>
      <c r="D46" s="349" t="s">
        <v>2613</v>
      </c>
      <c r="E46" s="349"/>
      <c r="F46" s="349"/>
      <c r="G46" s="349"/>
      <c r="H46" s="349"/>
      <c r="I46" s="349"/>
      <c r="J46" s="349"/>
      <c r="K46" s="349"/>
      <c r="L46" s="349"/>
      <c r="M46" s="349"/>
      <c r="N46" s="990"/>
      <c r="O46" s="349"/>
      <c r="P46" s="520"/>
      <c r="Q46" s="349"/>
      <c r="R46" s="349"/>
      <c r="S46" s="349"/>
    </row>
    <row r="47" spans="1:19" ht="150.75" customHeight="1">
      <c r="A47" s="1377" t="s">
        <v>4209</v>
      </c>
      <c r="B47" s="1378" t="s">
        <v>4210</v>
      </c>
      <c r="C47" s="333" t="s">
        <v>2614</v>
      </c>
      <c r="D47" s="333" t="s">
        <v>2615</v>
      </c>
      <c r="E47" s="335" t="s">
        <v>120</v>
      </c>
      <c r="F47" s="334" t="s">
        <v>4459</v>
      </c>
      <c r="G47" s="1404"/>
      <c r="H47" s="1404"/>
      <c r="I47" s="1405"/>
      <c r="J47" s="1405"/>
      <c r="K47" s="1404"/>
      <c r="L47" s="1406"/>
      <c r="M47" s="1426"/>
      <c r="N47" s="1410">
        <f t="shared" ref="N47:N58" si="7">M47/100000</f>
        <v>0</v>
      </c>
      <c r="O47" s="1411"/>
      <c r="P47" s="1412">
        <f t="shared" ref="P47" si="8">N47*O47</f>
        <v>0</v>
      </c>
      <c r="Q47" s="1427"/>
      <c r="R47" s="1404"/>
      <c r="S47" s="1404"/>
    </row>
    <row r="48" spans="1:19" ht="33.75">
      <c r="A48" s="1377" t="s">
        <v>4211</v>
      </c>
      <c r="B48" s="1378" t="s">
        <v>4212</v>
      </c>
      <c r="C48" s="333" t="s">
        <v>2616</v>
      </c>
      <c r="D48" s="333" t="s">
        <v>2617</v>
      </c>
      <c r="E48" s="335" t="s">
        <v>120</v>
      </c>
      <c r="F48" s="334" t="s">
        <v>4459</v>
      </c>
      <c r="G48" s="1404"/>
      <c r="H48" s="1404"/>
      <c r="I48" s="1405"/>
      <c r="J48" s="1405"/>
      <c r="K48" s="1404"/>
      <c r="L48" s="1406"/>
      <c r="M48" s="1426"/>
      <c r="N48" s="1410">
        <f t="shared" si="7"/>
        <v>0</v>
      </c>
      <c r="O48" s="1411"/>
      <c r="P48" s="1412">
        <f>N48*O48</f>
        <v>0</v>
      </c>
      <c r="Q48" s="1427"/>
      <c r="R48" s="1404"/>
      <c r="S48" s="1404"/>
    </row>
    <row r="49" spans="1:19" ht="22.5">
      <c r="A49" s="1377" t="s">
        <v>4213</v>
      </c>
      <c r="B49" s="1378" t="s">
        <v>4214</v>
      </c>
      <c r="C49" s="338" t="s">
        <v>2618</v>
      </c>
      <c r="D49" s="338" t="s">
        <v>2619</v>
      </c>
      <c r="E49" s="335" t="s">
        <v>120</v>
      </c>
      <c r="F49" s="334" t="s">
        <v>4459</v>
      </c>
      <c r="G49" s="347"/>
      <c r="H49" s="347"/>
      <c r="I49" s="347"/>
      <c r="J49" s="347"/>
      <c r="K49" s="347"/>
      <c r="L49" s="1393"/>
      <c r="M49" s="335"/>
      <c r="N49" s="987">
        <f t="shared" si="7"/>
        <v>0</v>
      </c>
      <c r="O49" s="335"/>
      <c r="P49" s="515">
        <f t="shared" ref="P49:P56" si="9">N49*O49</f>
        <v>0</v>
      </c>
      <c r="Q49" s="1393"/>
      <c r="R49" s="347"/>
      <c r="S49" s="347"/>
    </row>
    <row r="50" spans="1:19" ht="22.5">
      <c r="A50" s="1377" t="s">
        <v>4215</v>
      </c>
      <c r="B50" s="1378" t="s">
        <v>4216</v>
      </c>
      <c r="C50" s="338" t="s">
        <v>1760</v>
      </c>
      <c r="D50" s="338" t="s">
        <v>2620</v>
      </c>
      <c r="E50" s="335" t="s">
        <v>120</v>
      </c>
      <c r="F50" s="334" t="s">
        <v>4459</v>
      </c>
      <c r="G50" s="347"/>
      <c r="H50" s="347"/>
      <c r="I50" s="347"/>
      <c r="J50" s="347"/>
      <c r="K50" s="347"/>
      <c r="L50" s="1393"/>
      <c r="M50" s="335"/>
      <c r="N50" s="987">
        <f t="shared" si="7"/>
        <v>0</v>
      </c>
      <c r="O50" s="335"/>
      <c r="P50" s="515">
        <f t="shared" si="9"/>
        <v>0</v>
      </c>
      <c r="Q50" s="1393"/>
      <c r="R50" s="347"/>
      <c r="S50" s="347"/>
    </row>
    <row r="51" spans="1:19" ht="22.5">
      <c r="A51" s="1377" t="s">
        <v>4217</v>
      </c>
      <c r="B51" s="1378" t="s">
        <v>4218</v>
      </c>
      <c r="C51" s="338" t="s">
        <v>2621</v>
      </c>
      <c r="D51" s="338" t="s">
        <v>2622</v>
      </c>
      <c r="E51" s="335" t="s">
        <v>120</v>
      </c>
      <c r="F51" s="334" t="s">
        <v>4459</v>
      </c>
      <c r="G51" s="347"/>
      <c r="H51" s="347"/>
      <c r="I51" s="347"/>
      <c r="J51" s="347"/>
      <c r="K51" s="347"/>
      <c r="L51" s="1393"/>
      <c r="M51" s="335"/>
      <c r="N51" s="987">
        <f t="shared" si="7"/>
        <v>0</v>
      </c>
      <c r="O51" s="335"/>
      <c r="P51" s="515">
        <f t="shared" si="9"/>
        <v>0</v>
      </c>
      <c r="Q51" s="1393"/>
      <c r="R51" s="347"/>
      <c r="S51" s="347"/>
    </row>
    <row r="52" spans="1:19" ht="28.5" customHeight="1">
      <c r="A52" s="1377" t="s">
        <v>4219</v>
      </c>
      <c r="B52" s="1378" t="s">
        <v>4220</v>
      </c>
      <c r="C52" s="333"/>
      <c r="D52" s="346" t="s">
        <v>2627</v>
      </c>
      <c r="E52" s="334"/>
      <c r="F52" s="334"/>
      <c r="G52" s="347"/>
      <c r="H52" s="347"/>
      <c r="I52" s="347"/>
      <c r="J52" s="347"/>
      <c r="K52" s="347"/>
      <c r="L52" s="1393"/>
      <c r="M52" s="335"/>
      <c r="N52" s="987">
        <f t="shared" si="7"/>
        <v>0</v>
      </c>
      <c r="O52" s="335"/>
      <c r="P52" s="515">
        <f t="shared" si="9"/>
        <v>0</v>
      </c>
      <c r="Q52" s="1393"/>
      <c r="R52" s="347"/>
      <c r="S52" s="347"/>
    </row>
    <row r="53" spans="1:19" ht="26.25" customHeight="1">
      <c r="A53" s="1377" t="s">
        <v>4221</v>
      </c>
      <c r="B53" s="1378" t="s">
        <v>4222</v>
      </c>
      <c r="C53" s="345" t="s">
        <v>2628</v>
      </c>
      <c r="D53" s="338" t="s">
        <v>1261</v>
      </c>
      <c r="E53" s="347" t="s">
        <v>92</v>
      </c>
      <c r="F53" s="334" t="s">
        <v>4464</v>
      </c>
      <c r="G53" s="347"/>
      <c r="H53" s="347"/>
      <c r="I53" s="347"/>
      <c r="J53" s="347"/>
      <c r="K53" s="347"/>
      <c r="L53" s="1393"/>
      <c r="M53" s="335"/>
      <c r="N53" s="987">
        <f t="shared" si="7"/>
        <v>0</v>
      </c>
      <c r="O53" s="335"/>
      <c r="P53" s="515">
        <f t="shared" si="9"/>
        <v>0</v>
      </c>
      <c r="Q53" s="1300"/>
      <c r="R53" s="347"/>
      <c r="S53" s="347"/>
    </row>
    <row r="54" spans="1:19" ht="92.25" customHeight="1">
      <c r="A54" s="1377" t="s">
        <v>4223</v>
      </c>
      <c r="B54" s="1378" t="s">
        <v>4224</v>
      </c>
      <c r="C54" s="345" t="s">
        <v>2629</v>
      </c>
      <c r="D54" s="338" t="s">
        <v>1264</v>
      </c>
      <c r="E54" s="347" t="s">
        <v>92</v>
      </c>
      <c r="F54" s="334" t="s">
        <v>4464</v>
      </c>
      <c r="G54" s="347"/>
      <c r="H54" s="347"/>
      <c r="I54" s="347"/>
      <c r="J54" s="347"/>
      <c r="K54" s="347"/>
      <c r="L54" s="1393"/>
      <c r="M54" s="335"/>
      <c r="N54" s="987">
        <f t="shared" si="7"/>
        <v>0</v>
      </c>
      <c r="O54" s="335"/>
      <c r="P54" s="515">
        <f t="shared" si="9"/>
        <v>0</v>
      </c>
      <c r="Q54" s="1428"/>
      <c r="R54" s="347"/>
      <c r="S54" s="347"/>
    </row>
    <row r="55" spans="1:19" ht="14.25">
      <c r="A55" s="1377" t="s">
        <v>4225</v>
      </c>
      <c r="B55" s="1378" t="s">
        <v>4226</v>
      </c>
      <c r="C55" s="338" t="s">
        <v>2623</v>
      </c>
      <c r="D55" s="338" t="s">
        <v>2624</v>
      </c>
      <c r="E55" s="335" t="s">
        <v>120</v>
      </c>
      <c r="F55" s="334" t="s">
        <v>4461</v>
      </c>
      <c r="G55" s="347"/>
      <c r="H55" s="347"/>
      <c r="I55" s="1405"/>
      <c r="J55" s="1405"/>
      <c r="K55" s="1429"/>
      <c r="L55" s="1406"/>
      <c r="M55" s="1404"/>
      <c r="N55" s="1410">
        <f t="shared" si="7"/>
        <v>0</v>
      </c>
      <c r="O55" s="1411"/>
      <c r="P55" s="1412">
        <f t="shared" si="9"/>
        <v>0</v>
      </c>
      <c r="Q55" s="1427"/>
      <c r="R55" s="347"/>
      <c r="S55" s="347"/>
    </row>
    <row r="56" spans="1:19" ht="22.5">
      <c r="A56" s="1377" t="s">
        <v>4227</v>
      </c>
      <c r="B56" s="1378" t="s">
        <v>4228</v>
      </c>
      <c r="C56" s="345" t="s">
        <v>2625</v>
      </c>
      <c r="D56" s="338" t="s">
        <v>2626</v>
      </c>
      <c r="E56" s="347" t="s">
        <v>92</v>
      </c>
      <c r="F56" s="334" t="s">
        <v>4462</v>
      </c>
      <c r="G56" s="347"/>
      <c r="H56" s="347"/>
      <c r="I56" s="347"/>
      <c r="J56" s="347"/>
      <c r="K56" s="347"/>
      <c r="L56" s="1393"/>
      <c r="M56" s="335"/>
      <c r="N56" s="987">
        <f t="shared" si="7"/>
        <v>0</v>
      </c>
      <c r="O56" s="335"/>
      <c r="P56" s="515">
        <f t="shared" si="9"/>
        <v>0</v>
      </c>
      <c r="Q56" s="1393"/>
      <c r="R56" s="347"/>
      <c r="S56" s="347"/>
    </row>
    <row r="57" spans="1:19" ht="22.5">
      <c r="A57" s="1377" t="s">
        <v>4229</v>
      </c>
      <c r="B57" s="1378" t="s">
        <v>4230</v>
      </c>
      <c r="C57" s="1640"/>
      <c r="D57" s="338" t="s">
        <v>4610</v>
      </c>
      <c r="E57" s="347" t="s">
        <v>92</v>
      </c>
      <c r="F57" s="334" t="s">
        <v>4464</v>
      </c>
      <c r="G57" s="347"/>
      <c r="H57" s="347"/>
      <c r="I57" s="347"/>
      <c r="J57" s="347"/>
      <c r="K57" s="347"/>
      <c r="L57" s="1393"/>
      <c r="M57" s="335"/>
      <c r="N57" s="987">
        <f t="shared" ref="N57" si="10">M57/100000</f>
        <v>0</v>
      </c>
      <c r="O57" s="335"/>
      <c r="P57" s="515">
        <f t="shared" ref="P57" si="11">N57*O57</f>
        <v>0</v>
      </c>
      <c r="Q57" s="1393"/>
      <c r="R57" s="347"/>
      <c r="S57" s="347"/>
    </row>
    <row r="58" spans="1:19" ht="102.75" customHeight="1">
      <c r="A58" s="1377" t="s">
        <v>4229</v>
      </c>
      <c r="B58" s="1378" t="s">
        <v>4230</v>
      </c>
      <c r="C58" s="1380"/>
      <c r="D58" s="1423" t="s">
        <v>349</v>
      </c>
      <c r="E58" s="1424"/>
      <c r="F58" s="1424"/>
      <c r="G58" s="347"/>
      <c r="H58" s="347"/>
      <c r="I58" s="347"/>
      <c r="J58" s="347"/>
      <c r="K58" s="347"/>
      <c r="L58" s="1430"/>
      <c r="M58" s="1430"/>
      <c r="N58" s="1388">
        <f t="shared" si="7"/>
        <v>0</v>
      </c>
      <c r="O58" s="1417"/>
      <c r="P58" s="1634">
        <f>N58*O58</f>
        <v>0</v>
      </c>
      <c r="Q58" s="1430"/>
      <c r="R58" s="347"/>
      <c r="S58" s="347"/>
    </row>
    <row r="59" spans="1:19" s="350" customFormat="1" ht="19.5" customHeight="1">
      <c r="A59" s="1377" t="s">
        <v>4140</v>
      </c>
      <c r="B59" s="1378">
        <v>16.3</v>
      </c>
      <c r="C59" s="329"/>
      <c r="D59" s="329" t="s">
        <v>2630</v>
      </c>
      <c r="E59" s="329"/>
      <c r="F59" s="329"/>
      <c r="G59" s="329"/>
      <c r="H59" s="329"/>
      <c r="I59" s="329"/>
      <c r="J59" s="329"/>
      <c r="K59" s="329"/>
      <c r="L59" s="329"/>
      <c r="M59" s="329"/>
      <c r="N59" s="991"/>
      <c r="O59" s="329"/>
      <c r="P59" s="521">
        <f>P60+P83+P86+P104+P110</f>
        <v>0</v>
      </c>
      <c r="Q59" s="329"/>
      <c r="R59" s="329"/>
      <c r="S59" s="329"/>
    </row>
    <row r="60" spans="1:19" ht="18" customHeight="1">
      <c r="A60" s="1377" t="s">
        <v>4231</v>
      </c>
      <c r="B60" s="1378" t="s">
        <v>4232</v>
      </c>
      <c r="C60" s="332"/>
      <c r="D60" s="332" t="s">
        <v>2562</v>
      </c>
      <c r="E60" s="332"/>
      <c r="F60" s="332"/>
      <c r="G60" s="332"/>
      <c r="H60" s="332"/>
      <c r="I60" s="332"/>
      <c r="J60" s="332"/>
      <c r="K60" s="332"/>
      <c r="L60" s="332"/>
      <c r="M60" s="332"/>
      <c r="N60" s="989"/>
      <c r="O60" s="332"/>
      <c r="P60" s="519">
        <f>SUM(P61:P82)</f>
        <v>0</v>
      </c>
      <c r="Q60" s="332"/>
      <c r="R60" s="332"/>
      <c r="S60" s="332"/>
    </row>
    <row r="61" spans="1:19" ht="99.75" customHeight="1">
      <c r="A61" s="1377" t="s">
        <v>4233</v>
      </c>
      <c r="B61" s="1378" t="s">
        <v>4234</v>
      </c>
      <c r="C61" s="333" t="s">
        <v>2632</v>
      </c>
      <c r="D61" s="333" t="s">
        <v>2633</v>
      </c>
      <c r="E61" s="333" t="s">
        <v>97</v>
      </c>
      <c r="F61" s="334" t="s">
        <v>4450</v>
      </c>
      <c r="G61" s="335"/>
      <c r="H61" s="335"/>
      <c r="I61" s="335"/>
      <c r="J61" s="335"/>
      <c r="K61" s="335"/>
      <c r="L61" s="1386"/>
      <c r="M61" s="1417"/>
      <c r="N61" s="1388">
        <f t="shared" ref="N61:N77" si="12">M61/100000</f>
        <v>0</v>
      </c>
      <c r="O61" s="1417"/>
      <c r="P61" s="1389">
        <f t="shared" ref="P61:P77" si="13">N61*O61</f>
        <v>0</v>
      </c>
      <c r="Q61" s="1431"/>
      <c r="R61" s="335"/>
      <c r="S61" s="335"/>
    </row>
    <row r="62" spans="1:19" ht="33.75">
      <c r="A62" s="1377" t="s">
        <v>4235</v>
      </c>
      <c r="B62" s="1378" t="s">
        <v>4236</v>
      </c>
      <c r="C62" s="333" t="s">
        <v>100</v>
      </c>
      <c r="D62" s="333" t="s">
        <v>3784</v>
      </c>
      <c r="E62" s="333" t="s">
        <v>97</v>
      </c>
      <c r="F62" s="334" t="s">
        <v>4455</v>
      </c>
      <c r="G62" s="335"/>
      <c r="H62" s="335"/>
      <c r="I62" s="335"/>
      <c r="J62" s="335"/>
      <c r="K62" s="335"/>
      <c r="L62" s="1393"/>
      <c r="M62" s="335"/>
      <c r="N62" s="987">
        <f t="shared" si="12"/>
        <v>0</v>
      </c>
      <c r="O62" s="335"/>
      <c r="P62" s="515">
        <f t="shared" si="13"/>
        <v>0</v>
      </c>
      <c r="Q62" s="1393"/>
      <c r="R62" s="335"/>
      <c r="S62" s="335"/>
    </row>
    <row r="63" spans="1:19" ht="33.75">
      <c r="A63" s="1377" t="s">
        <v>4237</v>
      </c>
      <c r="B63" s="1378" t="s">
        <v>4238</v>
      </c>
      <c r="C63" s="333" t="s">
        <v>2634</v>
      </c>
      <c r="D63" s="333" t="s">
        <v>2635</v>
      </c>
      <c r="E63" s="333" t="s">
        <v>77</v>
      </c>
      <c r="F63" s="334" t="s">
        <v>4087</v>
      </c>
      <c r="G63" s="335"/>
      <c r="H63" s="335"/>
      <c r="I63" s="1432"/>
      <c r="J63" s="1433"/>
      <c r="K63" s="335"/>
      <c r="L63" s="1393"/>
      <c r="M63" s="335"/>
      <c r="N63" s="987">
        <f t="shared" si="12"/>
        <v>0</v>
      </c>
      <c r="O63" s="335"/>
      <c r="P63" s="515">
        <f t="shared" si="13"/>
        <v>0</v>
      </c>
      <c r="Q63" s="1416"/>
      <c r="R63" s="335"/>
      <c r="S63" s="335"/>
    </row>
    <row r="64" spans="1:19" ht="45">
      <c r="A64" s="1377" t="s">
        <v>4239</v>
      </c>
      <c r="B64" s="1378" t="s">
        <v>4240</v>
      </c>
      <c r="C64" s="333" t="s">
        <v>2636</v>
      </c>
      <c r="D64" s="333" t="s">
        <v>2637</v>
      </c>
      <c r="E64" s="333" t="s">
        <v>77</v>
      </c>
      <c r="F64" s="334" t="s">
        <v>4456</v>
      </c>
      <c r="G64" s="335"/>
      <c r="H64" s="335"/>
      <c r="I64" s="335"/>
      <c r="J64" s="335"/>
      <c r="K64" s="335"/>
      <c r="L64" s="1393"/>
      <c r="M64" s="335"/>
      <c r="N64" s="987">
        <f t="shared" si="12"/>
        <v>0</v>
      </c>
      <c r="O64" s="335"/>
      <c r="P64" s="515">
        <f t="shared" si="13"/>
        <v>0</v>
      </c>
      <c r="Q64" s="1393"/>
      <c r="R64" s="335"/>
      <c r="S64" s="335"/>
    </row>
    <row r="65" spans="1:19" ht="22.5">
      <c r="A65" s="1377" t="s">
        <v>4241</v>
      </c>
      <c r="B65" s="1378" t="s">
        <v>4242</v>
      </c>
      <c r="C65" s="333" t="s">
        <v>2638</v>
      </c>
      <c r="D65" s="333" t="s">
        <v>2639</v>
      </c>
      <c r="E65" s="333" t="s">
        <v>97</v>
      </c>
      <c r="F65" s="334" t="s">
        <v>4451</v>
      </c>
      <c r="G65" s="335"/>
      <c r="H65" s="335"/>
      <c r="I65" s="1394"/>
      <c r="J65" s="1394"/>
      <c r="K65" s="1395"/>
      <c r="L65" s="1434"/>
      <c r="M65" s="1407"/>
      <c r="N65" s="1397">
        <f t="shared" si="12"/>
        <v>0</v>
      </c>
      <c r="O65" s="1407"/>
      <c r="P65" s="1398">
        <f t="shared" si="13"/>
        <v>0</v>
      </c>
      <c r="Q65" s="1435"/>
      <c r="R65" s="335"/>
      <c r="S65" s="335"/>
    </row>
    <row r="66" spans="1:19" ht="22.5">
      <c r="A66" s="1377" t="s">
        <v>4243</v>
      </c>
      <c r="B66" s="1378" t="s">
        <v>4244</v>
      </c>
      <c r="C66" s="333" t="s">
        <v>2529</v>
      </c>
      <c r="D66" s="333" t="s">
        <v>2640</v>
      </c>
      <c r="E66" s="333" t="s">
        <v>97</v>
      </c>
      <c r="F66" s="334" t="s">
        <v>4451</v>
      </c>
      <c r="G66" s="335"/>
      <c r="H66" s="335"/>
      <c r="I66" s="1394"/>
      <c r="J66" s="1394"/>
      <c r="K66" s="1436"/>
      <c r="L66" s="1434"/>
      <c r="M66" s="1407"/>
      <c r="N66" s="1397">
        <f t="shared" si="12"/>
        <v>0</v>
      </c>
      <c r="O66" s="1407"/>
      <c r="P66" s="1398">
        <f t="shared" si="13"/>
        <v>0</v>
      </c>
      <c r="Q66" s="1437"/>
      <c r="R66" s="335"/>
      <c r="S66" s="335"/>
    </row>
    <row r="67" spans="1:19" ht="56.25">
      <c r="A67" s="1377" t="s">
        <v>4245</v>
      </c>
      <c r="B67" s="1378" t="s">
        <v>4246</v>
      </c>
      <c r="C67" s="333" t="s">
        <v>2641</v>
      </c>
      <c r="D67" s="333" t="s">
        <v>2642</v>
      </c>
      <c r="E67" s="333" t="s">
        <v>120</v>
      </c>
      <c r="F67" s="334" t="s">
        <v>4458</v>
      </c>
      <c r="G67" s="1438"/>
      <c r="H67" s="1438"/>
      <c r="I67" s="1438"/>
      <c r="J67" s="1438"/>
      <c r="K67" s="1438"/>
      <c r="L67" s="1438"/>
      <c r="M67" s="1439"/>
      <c r="N67" s="987">
        <f t="shared" si="12"/>
        <v>0</v>
      </c>
      <c r="O67" s="334"/>
      <c r="P67" s="515">
        <f t="shared" si="13"/>
        <v>0</v>
      </c>
      <c r="Q67" s="339"/>
      <c r="R67" s="1438"/>
      <c r="S67" s="1438"/>
    </row>
    <row r="68" spans="1:19" ht="45">
      <c r="A68" s="1377" t="s">
        <v>4247</v>
      </c>
      <c r="B68" s="1378" t="s">
        <v>4248</v>
      </c>
      <c r="C68" s="333" t="s">
        <v>2614</v>
      </c>
      <c r="D68" s="333" t="s">
        <v>2643</v>
      </c>
      <c r="E68" s="333" t="s">
        <v>120</v>
      </c>
      <c r="F68" s="334" t="s">
        <v>4459</v>
      </c>
      <c r="G68" s="1426"/>
      <c r="H68" s="1426"/>
      <c r="I68" s="1405"/>
      <c r="J68" s="1405"/>
      <c r="K68" s="1426"/>
      <c r="L68" s="1406"/>
      <c r="M68" s="1426"/>
      <c r="N68" s="1410">
        <f t="shared" si="12"/>
        <v>0</v>
      </c>
      <c r="O68" s="1411"/>
      <c r="P68" s="1412">
        <f t="shared" si="13"/>
        <v>0</v>
      </c>
      <c r="Q68" s="1427"/>
      <c r="R68" s="1426"/>
      <c r="S68" s="1426"/>
    </row>
    <row r="69" spans="1:19" ht="22.5">
      <c r="A69" s="1377" t="s">
        <v>4249</v>
      </c>
      <c r="B69" s="1378" t="s">
        <v>4250</v>
      </c>
      <c r="C69" s="333" t="s">
        <v>1760</v>
      </c>
      <c r="D69" s="333" t="s">
        <v>2644</v>
      </c>
      <c r="E69" s="333" t="s">
        <v>120</v>
      </c>
      <c r="F69" s="334" t="s">
        <v>4459</v>
      </c>
      <c r="G69" s="335"/>
      <c r="H69" s="335"/>
      <c r="I69" s="335"/>
      <c r="J69" s="335"/>
      <c r="K69" s="335"/>
      <c r="L69" s="1393"/>
      <c r="M69" s="335"/>
      <c r="N69" s="987">
        <f t="shared" si="12"/>
        <v>0</v>
      </c>
      <c r="O69" s="335"/>
      <c r="P69" s="515">
        <f t="shared" si="13"/>
        <v>0</v>
      </c>
      <c r="Q69" s="1393"/>
      <c r="R69" s="335"/>
      <c r="S69" s="335"/>
    </row>
    <row r="70" spans="1:19" ht="22.5">
      <c r="A70" s="1377" t="s">
        <v>4251</v>
      </c>
      <c r="B70" s="1378" t="s">
        <v>4252</v>
      </c>
      <c r="C70" s="333" t="s">
        <v>2645</v>
      </c>
      <c r="D70" s="333" t="s">
        <v>2646</v>
      </c>
      <c r="E70" s="333" t="s">
        <v>120</v>
      </c>
      <c r="F70" s="334" t="s">
        <v>4459</v>
      </c>
      <c r="G70" s="335"/>
      <c r="H70" s="335"/>
      <c r="I70" s="335"/>
      <c r="J70" s="335"/>
      <c r="K70" s="335"/>
      <c r="L70" s="1393"/>
      <c r="M70" s="335"/>
      <c r="N70" s="987">
        <f t="shared" si="12"/>
        <v>0</v>
      </c>
      <c r="O70" s="335"/>
      <c r="P70" s="515">
        <f t="shared" si="13"/>
        <v>0</v>
      </c>
      <c r="Q70" s="1393"/>
      <c r="R70" s="335"/>
      <c r="S70" s="335"/>
    </row>
    <row r="71" spans="1:19" ht="22.5">
      <c r="A71" s="1377" t="s">
        <v>4253</v>
      </c>
      <c r="B71" s="1378" t="s">
        <v>4254</v>
      </c>
      <c r="C71" s="333" t="s">
        <v>2647</v>
      </c>
      <c r="D71" s="333" t="s">
        <v>2648</v>
      </c>
      <c r="E71" s="333" t="s">
        <v>120</v>
      </c>
      <c r="F71" s="334" t="s">
        <v>4460</v>
      </c>
      <c r="G71" s="337"/>
      <c r="H71" s="337"/>
      <c r="I71" s="337"/>
      <c r="J71" s="337"/>
      <c r="K71" s="337"/>
      <c r="L71" s="337"/>
      <c r="M71" s="337"/>
      <c r="N71" s="1421">
        <f>M71/100000</f>
        <v>0</v>
      </c>
      <c r="O71" s="337"/>
      <c r="P71" s="1422">
        <f>N71*O71</f>
        <v>0</v>
      </c>
      <c r="Q71" s="1393"/>
      <c r="R71" s="337"/>
      <c r="S71" s="337"/>
    </row>
    <row r="72" spans="1:19">
      <c r="A72" s="1377" t="s">
        <v>4255</v>
      </c>
      <c r="B72" s="1378" t="s">
        <v>4256</v>
      </c>
      <c r="C72" s="333" t="s">
        <v>2649</v>
      </c>
      <c r="D72" s="333" t="s">
        <v>2650</v>
      </c>
      <c r="E72" s="333" t="s">
        <v>120</v>
      </c>
      <c r="F72" s="334" t="s">
        <v>4460</v>
      </c>
      <c r="G72" s="337"/>
      <c r="H72" s="337"/>
      <c r="I72" s="337"/>
      <c r="J72" s="337"/>
      <c r="K72" s="337"/>
      <c r="L72" s="337"/>
      <c r="M72" s="337"/>
      <c r="N72" s="1421">
        <f>M72/100000</f>
        <v>0</v>
      </c>
      <c r="O72" s="337"/>
      <c r="P72" s="1422">
        <f>N72*O72</f>
        <v>0</v>
      </c>
      <c r="Q72" s="1393"/>
      <c r="R72" s="337"/>
      <c r="S72" s="337"/>
    </row>
    <row r="73" spans="1:19">
      <c r="A73" s="1377" t="s">
        <v>4257</v>
      </c>
      <c r="B73" s="1378" t="s">
        <v>4258</v>
      </c>
      <c r="C73" s="333" t="s">
        <v>1456</v>
      </c>
      <c r="D73" s="333" t="s">
        <v>2651</v>
      </c>
      <c r="E73" s="333" t="s">
        <v>120</v>
      </c>
      <c r="F73" s="334" t="s">
        <v>4461</v>
      </c>
      <c r="G73" s="335"/>
      <c r="H73" s="335"/>
      <c r="I73" s="335"/>
      <c r="J73" s="335"/>
      <c r="K73" s="335"/>
      <c r="L73" s="1393"/>
      <c r="M73" s="335"/>
      <c r="N73" s="987">
        <f t="shared" si="12"/>
        <v>0</v>
      </c>
      <c r="O73" s="335"/>
      <c r="P73" s="515">
        <f t="shared" si="13"/>
        <v>0</v>
      </c>
      <c r="Q73" s="1393"/>
      <c r="R73" s="335"/>
      <c r="S73" s="335"/>
    </row>
    <row r="74" spans="1:19">
      <c r="A74" s="1377" t="s">
        <v>4259</v>
      </c>
      <c r="B74" s="1378" t="s">
        <v>4260</v>
      </c>
      <c r="C74" s="333" t="s">
        <v>1459</v>
      </c>
      <c r="D74" s="333" t="s">
        <v>1460</v>
      </c>
      <c r="E74" s="333" t="s">
        <v>120</v>
      </c>
      <c r="F74" s="334" t="s">
        <v>4461</v>
      </c>
      <c r="G74" s="335"/>
      <c r="H74" s="335"/>
      <c r="I74" s="335"/>
      <c r="J74" s="335"/>
      <c r="K74" s="335"/>
      <c r="L74" s="1393"/>
      <c r="M74" s="335"/>
      <c r="N74" s="987">
        <f t="shared" si="12"/>
        <v>0</v>
      </c>
      <c r="O74" s="335"/>
      <c r="P74" s="515">
        <f t="shared" si="13"/>
        <v>0</v>
      </c>
      <c r="Q74" s="1393"/>
      <c r="R74" s="335"/>
      <c r="S74" s="335"/>
    </row>
    <row r="75" spans="1:19" ht="22.5">
      <c r="A75" s="1377" t="s">
        <v>4261</v>
      </c>
      <c r="B75" s="1378" t="s">
        <v>4262</v>
      </c>
      <c r="C75" s="333" t="s">
        <v>2652</v>
      </c>
      <c r="D75" s="333" t="s">
        <v>2653</v>
      </c>
      <c r="E75" s="333" t="s">
        <v>92</v>
      </c>
      <c r="F75" s="334" t="s">
        <v>4462</v>
      </c>
      <c r="G75" s="335"/>
      <c r="H75" s="335"/>
      <c r="I75" s="335"/>
      <c r="J75" s="335"/>
      <c r="K75" s="335"/>
      <c r="L75" s="1393"/>
      <c r="M75" s="335"/>
      <c r="N75" s="987">
        <f t="shared" si="12"/>
        <v>0</v>
      </c>
      <c r="O75" s="335"/>
      <c r="P75" s="515">
        <f t="shared" si="13"/>
        <v>0</v>
      </c>
      <c r="Q75" s="1393"/>
      <c r="R75" s="335"/>
      <c r="S75" s="335"/>
    </row>
    <row r="76" spans="1:19" ht="33.75">
      <c r="A76" s="1377" t="s">
        <v>4263</v>
      </c>
      <c r="B76" s="1378" t="s">
        <v>4265</v>
      </c>
      <c r="C76" s="1641"/>
      <c r="D76" s="333" t="s">
        <v>4607</v>
      </c>
      <c r="E76" s="333" t="s">
        <v>120</v>
      </c>
      <c r="F76" s="334" t="s">
        <v>4459</v>
      </c>
      <c r="G76" s="335"/>
      <c r="H76" s="335"/>
      <c r="I76" s="335"/>
      <c r="J76" s="335"/>
      <c r="K76" s="335"/>
      <c r="L76" s="1393"/>
      <c r="M76" s="335"/>
      <c r="N76" s="987">
        <f t="shared" ref="N76" si="14">M76/100000</f>
        <v>0</v>
      </c>
      <c r="O76" s="347"/>
      <c r="P76" s="515">
        <f t="shared" ref="P76" si="15">N76*O76</f>
        <v>0</v>
      </c>
      <c r="Q76" s="1393"/>
      <c r="R76" s="335"/>
      <c r="S76" s="335"/>
    </row>
    <row r="77" spans="1:19" ht="21.75" customHeight="1">
      <c r="A77" s="1377" t="s">
        <v>4264</v>
      </c>
      <c r="B77" s="1378" t="s">
        <v>4267</v>
      </c>
      <c r="C77" s="1643"/>
      <c r="D77" s="1384" t="s">
        <v>4447</v>
      </c>
      <c r="E77" s="333" t="s">
        <v>120</v>
      </c>
      <c r="F77" s="334" t="s">
        <v>4095</v>
      </c>
      <c r="G77" s="335"/>
      <c r="H77" s="335"/>
      <c r="I77" s="335"/>
      <c r="J77" s="335"/>
      <c r="K77" s="347"/>
      <c r="L77" s="347"/>
      <c r="M77" s="347"/>
      <c r="N77" s="987">
        <f t="shared" si="12"/>
        <v>0</v>
      </c>
      <c r="O77" s="347"/>
      <c r="P77" s="515">
        <f t="shared" si="13"/>
        <v>0</v>
      </c>
      <c r="Q77" s="347"/>
      <c r="R77" s="335"/>
      <c r="S77" s="335"/>
    </row>
    <row r="78" spans="1:19" ht="22.5">
      <c r="A78" s="1377" t="s">
        <v>4264</v>
      </c>
      <c r="B78" s="1378" t="s">
        <v>4265</v>
      </c>
      <c r="C78" s="349" t="s">
        <v>2654</v>
      </c>
      <c r="D78" s="349" t="s">
        <v>2655</v>
      </c>
      <c r="E78" s="349"/>
      <c r="F78" s="349"/>
      <c r="G78" s="349"/>
      <c r="H78" s="349"/>
      <c r="I78" s="349"/>
      <c r="J78" s="349"/>
      <c r="K78" s="349"/>
      <c r="L78" s="349"/>
      <c r="M78" s="349"/>
      <c r="N78" s="990"/>
      <c r="O78" s="349"/>
      <c r="P78" s="520"/>
      <c r="Q78" s="349"/>
      <c r="R78" s="349"/>
      <c r="S78" s="349"/>
    </row>
    <row r="79" spans="1:19">
      <c r="A79" s="1377" t="s">
        <v>4266</v>
      </c>
      <c r="B79" s="1378" t="s">
        <v>4267</v>
      </c>
      <c r="C79" s="333" t="s">
        <v>2656</v>
      </c>
      <c r="D79" s="333" t="s">
        <v>2657</v>
      </c>
      <c r="E79" s="333" t="s">
        <v>92</v>
      </c>
      <c r="F79" s="334" t="s">
        <v>4462</v>
      </c>
      <c r="G79" s="335"/>
      <c r="H79" s="335"/>
      <c r="I79" s="335"/>
      <c r="J79" s="335"/>
      <c r="K79" s="335"/>
      <c r="L79" s="335"/>
      <c r="M79" s="335"/>
      <c r="N79" s="987">
        <f>M79/100000</f>
        <v>0</v>
      </c>
      <c r="O79" s="335"/>
      <c r="P79" s="515">
        <f>N79*O79</f>
        <v>0</v>
      </c>
      <c r="Q79" s="1393"/>
      <c r="R79" s="335"/>
      <c r="S79" s="335"/>
    </row>
    <row r="80" spans="1:19" ht="22.5">
      <c r="A80" s="1377" t="s">
        <v>4268</v>
      </c>
      <c r="B80" s="1378" t="s">
        <v>4269</v>
      </c>
      <c r="C80" s="333" t="s">
        <v>2658</v>
      </c>
      <c r="D80" s="333" t="s">
        <v>2659</v>
      </c>
      <c r="E80" s="333" t="s">
        <v>92</v>
      </c>
      <c r="F80" s="334" t="s">
        <v>4462</v>
      </c>
      <c r="G80" s="335"/>
      <c r="H80" s="335"/>
      <c r="I80" s="335"/>
      <c r="J80" s="335"/>
      <c r="K80" s="335"/>
      <c r="L80" s="335"/>
      <c r="M80" s="335"/>
      <c r="N80" s="987">
        <f>M80/100000</f>
        <v>0</v>
      </c>
      <c r="O80" s="335"/>
      <c r="P80" s="515">
        <f>N80*O80</f>
        <v>0</v>
      </c>
      <c r="Q80" s="1393"/>
      <c r="R80" s="335"/>
      <c r="S80" s="335"/>
    </row>
    <row r="81" spans="1:19" ht="31.5" customHeight="1">
      <c r="A81" s="1377" t="s">
        <v>4270</v>
      </c>
      <c r="B81" s="1378" t="s">
        <v>4271</v>
      </c>
      <c r="C81" s="333" t="s">
        <v>2660</v>
      </c>
      <c r="D81" s="333" t="s">
        <v>2661</v>
      </c>
      <c r="E81" s="333" t="s">
        <v>92</v>
      </c>
      <c r="F81" s="334" t="s">
        <v>4464</v>
      </c>
      <c r="G81" s="335"/>
      <c r="H81" s="335"/>
      <c r="I81" s="335"/>
      <c r="J81" s="335"/>
      <c r="K81" s="335"/>
      <c r="L81" s="1393"/>
      <c r="M81" s="335"/>
      <c r="N81" s="987">
        <f t="shared" ref="N81:N82" si="16">M81/100000</f>
        <v>0</v>
      </c>
      <c r="O81" s="335"/>
      <c r="P81" s="515">
        <f t="shared" ref="P81:P82" si="17">N81*O81</f>
        <v>0</v>
      </c>
      <c r="Q81" s="1440"/>
      <c r="R81" s="335"/>
      <c r="S81" s="335"/>
    </row>
    <row r="82" spans="1:19">
      <c r="A82" s="1377" t="s">
        <v>4272</v>
      </c>
      <c r="B82" s="1378" t="s">
        <v>4273</v>
      </c>
      <c r="C82" s="1381"/>
      <c r="D82" s="1441" t="s">
        <v>349</v>
      </c>
      <c r="E82" s="1381"/>
      <c r="F82" s="1381"/>
      <c r="G82" s="335"/>
      <c r="H82" s="335"/>
      <c r="I82" s="335"/>
      <c r="J82" s="335"/>
      <c r="K82" s="335"/>
      <c r="L82" s="1393"/>
      <c r="M82" s="335"/>
      <c r="N82" s="987">
        <f t="shared" si="16"/>
        <v>0</v>
      </c>
      <c r="O82" s="335"/>
      <c r="P82" s="515">
        <f t="shared" si="17"/>
        <v>0</v>
      </c>
      <c r="Q82" s="1393"/>
      <c r="R82" s="335"/>
      <c r="S82" s="335"/>
    </row>
    <row r="83" spans="1:19">
      <c r="A83" s="1377" t="s">
        <v>4274</v>
      </c>
      <c r="B83" s="1378" t="s">
        <v>4275</v>
      </c>
      <c r="C83" s="332"/>
      <c r="D83" s="332" t="s">
        <v>2662</v>
      </c>
      <c r="E83" s="332"/>
      <c r="F83" s="332"/>
      <c r="G83" s="332"/>
      <c r="H83" s="332"/>
      <c r="I83" s="332"/>
      <c r="J83" s="332"/>
      <c r="K83" s="332"/>
      <c r="L83" s="332"/>
      <c r="M83" s="332"/>
      <c r="N83" s="989"/>
      <c r="O83" s="332"/>
      <c r="P83" s="519">
        <f>SUM(P84:P85)</f>
        <v>0</v>
      </c>
      <c r="Q83" s="332"/>
      <c r="R83" s="332"/>
      <c r="S83" s="332"/>
    </row>
    <row r="84" spans="1:19" ht="31.5" customHeight="1">
      <c r="A84" s="1377" t="s">
        <v>4276</v>
      </c>
      <c r="B84" s="1378" t="s">
        <v>4277</v>
      </c>
      <c r="C84" s="333" t="s">
        <v>2663</v>
      </c>
      <c r="D84" s="333" t="s">
        <v>2664</v>
      </c>
      <c r="E84" s="335" t="s">
        <v>120</v>
      </c>
      <c r="F84" s="334" t="s">
        <v>4459</v>
      </c>
      <c r="G84" s="335"/>
      <c r="H84" s="335"/>
      <c r="I84" s="335"/>
      <c r="J84" s="335"/>
      <c r="K84" s="335"/>
      <c r="L84" s="1393"/>
      <c r="M84" s="335"/>
      <c r="N84" s="987">
        <f t="shared" ref="N84:N85" si="18">M84/100000</f>
        <v>0</v>
      </c>
      <c r="O84" s="335"/>
      <c r="P84" s="515">
        <f t="shared" ref="P84:P85" si="19">N84*O84</f>
        <v>0</v>
      </c>
      <c r="Q84" s="1393"/>
      <c r="R84" s="335"/>
      <c r="S84" s="335"/>
    </row>
    <row r="85" spans="1:19" ht="27.75" customHeight="1">
      <c r="A85" s="1377" t="s">
        <v>4278</v>
      </c>
      <c r="B85" s="1378" t="s">
        <v>4279</v>
      </c>
      <c r="C85" s="1381"/>
      <c r="D85" s="1441" t="s">
        <v>349</v>
      </c>
      <c r="E85" s="1381"/>
      <c r="F85" s="1381"/>
      <c r="G85" s="335"/>
      <c r="H85" s="335"/>
      <c r="I85" s="335"/>
      <c r="J85" s="335"/>
      <c r="K85" s="335"/>
      <c r="L85" s="1393"/>
      <c r="M85" s="335"/>
      <c r="N85" s="987">
        <f t="shared" si="18"/>
        <v>0</v>
      </c>
      <c r="O85" s="335"/>
      <c r="P85" s="515">
        <f t="shared" si="19"/>
        <v>0</v>
      </c>
      <c r="Q85" s="1393"/>
      <c r="R85" s="335"/>
      <c r="S85" s="335"/>
    </row>
    <row r="86" spans="1:19" ht="27.75" customHeight="1">
      <c r="A86" s="1377" t="s">
        <v>4280</v>
      </c>
      <c r="B86" s="1378" t="s">
        <v>4281</v>
      </c>
      <c r="C86" s="332"/>
      <c r="D86" s="332" t="s">
        <v>2665</v>
      </c>
      <c r="E86" s="332"/>
      <c r="F86" s="332"/>
      <c r="G86" s="332"/>
      <c r="H86" s="332"/>
      <c r="I86" s="332"/>
      <c r="J86" s="332"/>
      <c r="K86" s="332"/>
      <c r="L86" s="332"/>
      <c r="M86" s="332"/>
      <c r="N86" s="989"/>
      <c r="O86" s="332"/>
      <c r="P86" s="519">
        <f>SUM(P87:P103)</f>
        <v>0</v>
      </c>
      <c r="Q86" s="332"/>
      <c r="R86" s="332"/>
      <c r="S86" s="332"/>
    </row>
    <row r="87" spans="1:19" s="350" customFormat="1" ht="56.25">
      <c r="A87" s="1377" t="s">
        <v>4282</v>
      </c>
      <c r="B87" s="1378" t="s">
        <v>4283</v>
      </c>
      <c r="C87" s="1381" t="s">
        <v>1568</v>
      </c>
      <c r="D87" s="1381" t="s">
        <v>2666</v>
      </c>
      <c r="E87" s="1381" t="s">
        <v>97</v>
      </c>
      <c r="F87" s="334" t="s">
        <v>4454</v>
      </c>
      <c r="G87" s="340"/>
      <c r="H87" s="340"/>
      <c r="I87" s="340"/>
      <c r="J87" s="340"/>
      <c r="K87" s="340"/>
      <c r="L87" s="340"/>
      <c r="M87" s="340"/>
      <c r="N87" s="987">
        <f t="shared" ref="N87:N103" si="20">M87/100000</f>
        <v>0</v>
      </c>
      <c r="O87" s="335"/>
      <c r="P87" s="515">
        <f t="shared" ref="P87:P103" si="21">N87*O87</f>
        <v>0</v>
      </c>
      <c r="Q87" s="340"/>
      <c r="R87" s="340"/>
      <c r="S87" s="340"/>
    </row>
    <row r="88" spans="1:19" s="350" customFormat="1" ht="56.25">
      <c r="A88" s="1377" t="s">
        <v>4284</v>
      </c>
      <c r="B88" s="1378" t="s">
        <v>4285</v>
      </c>
      <c r="C88" s="1381" t="s">
        <v>1569</v>
      </c>
      <c r="D88" s="1381" t="s">
        <v>2667</v>
      </c>
      <c r="E88" s="1381" t="s">
        <v>97</v>
      </c>
      <c r="F88" s="334" t="s">
        <v>4454</v>
      </c>
      <c r="G88" s="340"/>
      <c r="H88" s="340"/>
      <c r="I88" s="340"/>
      <c r="J88" s="340"/>
      <c r="K88" s="340"/>
      <c r="L88" s="340"/>
      <c r="M88" s="340"/>
      <c r="N88" s="987">
        <f t="shared" si="20"/>
        <v>0</v>
      </c>
      <c r="O88" s="335"/>
      <c r="P88" s="515">
        <f t="shared" si="21"/>
        <v>0</v>
      </c>
      <c r="Q88" s="340"/>
      <c r="R88" s="340"/>
      <c r="S88" s="340"/>
    </row>
    <row r="89" spans="1:19" ht="165" customHeight="1">
      <c r="A89" s="1377" t="s">
        <v>4286</v>
      </c>
      <c r="B89" s="1378" t="s">
        <v>4287</v>
      </c>
      <c r="C89" s="333" t="s">
        <v>2668</v>
      </c>
      <c r="D89" s="333" t="s">
        <v>2669</v>
      </c>
      <c r="E89" s="333" t="s">
        <v>97</v>
      </c>
      <c r="F89" s="333" t="s">
        <v>4465</v>
      </c>
      <c r="G89" s="335"/>
      <c r="H89" s="335"/>
      <c r="I89" s="335"/>
      <c r="J89" s="335"/>
      <c r="K89" s="335"/>
      <c r="L89" s="337"/>
      <c r="M89" s="1414"/>
      <c r="N89" s="987">
        <f t="shared" si="20"/>
        <v>0</v>
      </c>
      <c r="O89" s="1414"/>
      <c r="P89" s="515">
        <f t="shared" si="21"/>
        <v>0</v>
      </c>
      <c r="Q89" s="1416"/>
      <c r="R89" s="335"/>
      <c r="S89" s="335"/>
    </row>
    <row r="90" spans="1:19" ht="41.25" customHeight="1">
      <c r="A90" s="1377" t="s">
        <v>4288</v>
      </c>
      <c r="B90" s="1378" t="s">
        <v>4289</v>
      </c>
      <c r="C90" s="333" t="s">
        <v>2634</v>
      </c>
      <c r="D90" s="333" t="s">
        <v>2635</v>
      </c>
      <c r="E90" s="333" t="s">
        <v>77</v>
      </c>
      <c r="F90" s="334" t="s">
        <v>4087</v>
      </c>
      <c r="G90" s="335"/>
      <c r="H90" s="335"/>
      <c r="I90" s="335"/>
      <c r="J90" s="335"/>
      <c r="K90" s="335"/>
      <c r="L90" s="1393"/>
      <c r="M90" s="335"/>
      <c r="N90" s="987">
        <f t="shared" si="20"/>
        <v>0</v>
      </c>
      <c r="O90" s="335"/>
      <c r="P90" s="515">
        <f t="shared" si="21"/>
        <v>0</v>
      </c>
      <c r="Q90" s="1393"/>
      <c r="R90" s="335"/>
      <c r="S90" s="335"/>
    </row>
    <row r="91" spans="1:19" ht="45">
      <c r="A91" s="1377" t="s">
        <v>4290</v>
      </c>
      <c r="B91" s="1378" t="s">
        <v>4291</v>
      </c>
      <c r="C91" s="333" t="s">
        <v>2636</v>
      </c>
      <c r="D91" s="333" t="s">
        <v>2637</v>
      </c>
      <c r="E91" s="333" t="s">
        <v>77</v>
      </c>
      <c r="F91" s="334" t="s">
        <v>4456</v>
      </c>
      <c r="G91" s="335"/>
      <c r="H91" s="335"/>
      <c r="I91" s="335"/>
      <c r="J91" s="335"/>
      <c r="K91" s="335"/>
      <c r="L91" s="1393"/>
      <c r="M91" s="335"/>
      <c r="N91" s="987">
        <f t="shared" si="20"/>
        <v>0</v>
      </c>
      <c r="O91" s="335"/>
      <c r="P91" s="515">
        <f t="shared" si="21"/>
        <v>0</v>
      </c>
      <c r="Q91" s="1393"/>
      <c r="R91" s="335"/>
      <c r="S91" s="335"/>
    </row>
    <row r="92" spans="1:19" ht="24" customHeight="1">
      <c r="A92" s="1377" t="s">
        <v>4292</v>
      </c>
      <c r="B92" s="1378" t="s">
        <v>4293</v>
      </c>
      <c r="C92" s="333" t="s">
        <v>2670</v>
      </c>
      <c r="D92" s="333" t="s">
        <v>2671</v>
      </c>
      <c r="E92" s="333" t="s">
        <v>77</v>
      </c>
      <c r="F92" s="334" t="s">
        <v>4457</v>
      </c>
      <c r="G92" s="335"/>
      <c r="H92" s="335"/>
      <c r="I92" s="335"/>
      <c r="J92" s="335"/>
      <c r="K92" s="335"/>
      <c r="L92" s="1393"/>
      <c r="M92" s="335"/>
      <c r="N92" s="987">
        <f t="shared" si="20"/>
        <v>0</v>
      </c>
      <c r="O92" s="335"/>
      <c r="P92" s="515">
        <f t="shared" si="21"/>
        <v>0</v>
      </c>
      <c r="Q92" s="1393"/>
      <c r="R92" s="335"/>
      <c r="S92" s="335"/>
    </row>
    <row r="93" spans="1:19" ht="163.5" customHeight="1">
      <c r="A93" s="1377" t="s">
        <v>4294</v>
      </c>
      <c r="B93" s="1378" t="s">
        <v>4295</v>
      </c>
      <c r="C93" s="333" t="s">
        <v>2672</v>
      </c>
      <c r="D93" s="333" t="s">
        <v>2673</v>
      </c>
      <c r="E93" s="333" t="s">
        <v>97</v>
      </c>
      <c r="F93" s="334" t="s">
        <v>4451</v>
      </c>
      <c r="G93" s="335"/>
      <c r="H93" s="1396"/>
      <c r="I93" s="1394"/>
      <c r="J93" s="1394"/>
      <c r="K93" s="1395"/>
      <c r="L93" s="1434"/>
      <c r="M93" s="1407"/>
      <c r="N93" s="1397">
        <f t="shared" si="20"/>
        <v>0</v>
      </c>
      <c r="O93" s="1407"/>
      <c r="P93" s="1398">
        <f t="shared" si="21"/>
        <v>0</v>
      </c>
      <c r="Q93" s="1435"/>
      <c r="R93" s="335"/>
      <c r="S93" s="335"/>
    </row>
    <row r="94" spans="1:19" ht="56.25">
      <c r="A94" s="1377" t="s">
        <v>4296</v>
      </c>
      <c r="B94" s="1378" t="s">
        <v>4297</v>
      </c>
      <c r="C94" s="333" t="s">
        <v>2641</v>
      </c>
      <c r="D94" s="333" t="s">
        <v>2674</v>
      </c>
      <c r="E94" s="335" t="s">
        <v>120</v>
      </c>
      <c r="F94" s="334" t="s">
        <v>4458</v>
      </c>
      <c r="G94" s="1420"/>
      <c r="H94" s="1420"/>
      <c r="I94" s="1420"/>
      <c r="J94" s="1420"/>
      <c r="K94" s="1420"/>
      <c r="L94" s="1438"/>
      <c r="M94" s="1438"/>
      <c r="N94" s="987">
        <f t="shared" si="20"/>
        <v>0</v>
      </c>
      <c r="O94" s="334"/>
      <c r="P94" s="515">
        <f t="shared" si="21"/>
        <v>0</v>
      </c>
      <c r="Q94" s="341"/>
      <c r="R94" s="1420"/>
      <c r="S94" s="1420"/>
    </row>
    <row r="95" spans="1:19" ht="45">
      <c r="A95" s="1377" t="s">
        <v>4298</v>
      </c>
      <c r="B95" s="1378" t="s">
        <v>4299</v>
      </c>
      <c r="C95" s="333" t="s">
        <v>2614</v>
      </c>
      <c r="D95" s="333" t="s">
        <v>2643</v>
      </c>
      <c r="E95" s="333" t="s">
        <v>120</v>
      </c>
      <c r="F95" s="334" t="s">
        <v>4459</v>
      </c>
      <c r="G95" s="335"/>
      <c r="H95" s="335"/>
      <c r="I95" s="335"/>
      <c r="J95" s="335"/>
      <c r="K95" s="335"/>
      <c r="L95" s="1393"/>
      <c r="M95" s="335"/>
      <c r="N95" s="987">
        <f t="shared" si="20"/>
        <v>0</v>
      </c>
      <c r="O95" s="335"/>
      <c r="P95" s="515">
        <f t="shared" si="21"/>
        <v>0</v>
      </c>
      <c r="Q95" s="1393"/>
      <c r="R95" s="335"/>
      <c r="S95" s="335"/>
    </row>
    <row r="96" spans="1:19" ht="22.5">
      <c r="A96" s="1377" t="s">
        <v>4300</v>
      </c>
      <c r="B96" s="1378" t="s">
        <v>4301</v>
      </c>
      <c r="C96" s="333" t="s">
        <v>2675</v>
      </c>
      <c r="D96" s="333" t="s">
        <v>2676</v>
      </c>
      <c r="E96" s="333" t="s">
        <v>120</v>
      </c>
      <c r="F96" s="334" t="s">
        <v>4460</v>
      </c>
      <c r="G96" s="337"/>
      <c r="H96" s="337"/>
      <c r="I96" s="337"/>
      <c r="J96" s="337"/>
      <c r="K96" s="337"/>
      <c r="L96" s="337"/>
      <c r="M96" s="337"/>
      <c r="N96" s="987">
        <f t="shared" ref="N96" si="22">M96/100000</f>
        <v>0</v>
      </c>
      <c r="O96" s="335"/>
      <c r="P96" s="515">
        <f t="shared" ref="P96" si="23">N96*O96</f>
        <v>0</v>
      </c>
      <c r="Q96" s="1393"/>
      <c r="R96" s="337"/>
      <c r="S96" s="337"/>
    </row>
    <row r="97" spans="1:19" ht="26.25" customHeight="1">
      <c r="A97" s="1377" t="s">
        <v>4302</v>
      </c>
      <c r="B97" s="1378" t="s">
        <v>4303</v>
      </c>
      <c r="C97" s="333" t="s">
        <v>2677</v>
      </c>
      <c r="D97" s="333" t="s">
        <v>2678</v>
      </c>
      <c r="E97" s="333" t="s">
        <v>120</v>
      </c>
      <c r="F97" s="334" t="s">
        <v>4460</v>
      </c>
      <c r="G97" s="337"/>
      <c r="H97" s="337"/>
      <c r="I97" s="337"/>
      <c r="J97" s="337"/>
      <c r="K97" s="337"/>
      <c r="L97" s="337"/>
      <c r="M97" s="337"/>
      <c r="N97" s="1421">
        <f>M97/100000</f>
        <v>0</v>
      </c>
      <c r="O97" s="337"/>
      <c r="P97" s="1422">
        <f>N97*O97</f>
        <v>0</v>
      </c>
      <c r="Q97" s="1393"/>
      <c r="R97" s="337"/>
      <c r="S97" s="337"/>
    </row>
    <row r="98" spans="1:19" ht="33.75">
      <c r="A98" s="1377" t="s">
        <v>4304</v>
      </c>
      <c r="B98" s="1378" t="s">
        <v>4305</v>
      </c>
      <c r="C98" s="333" t="s">
        <v>1210</v>
      </c>
      <c r="D98" s="333" t="s">
        <v>2679</v>
      </c>
      <c r="E98" s="335" t="s">
        <v>120</v>
      </c>
      <c r="F98" s="334" t="s">
        <v>4461</v>
      </c>
      <c r="G98" s="335"/>
      <c r="H98" s="335"/>
      <c r="I98" s="335"/>
      <c r="J98" s="335"/>
      <c r="K98" s="335"/>
      <c r="L98" s="1393"/>
      <c r="M98" s="335"/>
      <c r="N98" s="987">
        <f t="shared" si="20"/>
        <v>0</v>
      </c>
      <c r="O98" s="335"/>
      <c r="P98" s="515">
        <f t="shared" si="21"/>
        <v>0</v>
      </c>
      <c r="Q98" s="1393"/>
      <c r="R98" s="335"/>
      <c r="S98" s="335"/>
    </row>
    <row r="99" spans="1:19" ht="28.5" customHeight="1">
      <c r="A99" s="1377" t="s">
        <v>4306</v>
      </c>
      <c r="B99" s="1378" t="s">
        <v>4307</v>
      </c>
      <c r="C99" s="333" t="s">
        <v>2680</v>
      </c>
      <c r="D99" s="333" t="s">
        <v>2681</v>
      </c>
      <c r="E99" s="333" t="s">
        <v>92</v>
      </c>
      <c r="F99" s="334" t="s">
        <v>4452</v>
      </c>
      <c r="G99" s="335"/>
      <c r="H99" s="335"/>
      <c r="I99" s="335"/>
      <c r="J99" s="335"/>
      <c r="K99" s="335"/>
      <c r="L99" s="1386"/>
      <c r="M99" s="1387"/>
      <c r="N99" s="1388">
        <f t="shared" si="20"/>
        <v>0</v>
      </c>
      <c r="O99" s="1387"/>
      <c r="P99" s="1389">
        <f t="shared" si="21"/>
        <v>0</v>
      </c>
      <c r="Q99" s="1392"/>
      <c r="R99" s="335"/>
      <c r="S99" s="335"/>
    </row>
    <row r="100" spans="1:19" ht="26.25" customHeight="1">
      <c r="A100" s="1377" t="s">
        <v>4308</v>
      </c>
      <c r="B100" s="1378" t="s">
        <v>4309</v>
      </c>
      <c r="C100" s="333" t="s">
        <v>2682</v>
      </c>
      <c r="D100" s="333" t="s">
        <v>2683</v>
      </c>
      <c r="E100" s="333" t="s">
        <v>92</v>
      </c>
      <c r="F100" s="334" t="s">
        <v>4462</v>
      </c>
      <c r="G100" s="335"/>
      <c r="H100" s="335"/>
      <c r="I100" s="335"/>
      <c r="J100" s="335"/>
      <c r="K100" s="335"/>
      <c r="L100" s="1393"/>
      <c r="M100" s="335"/>
      <c r="N100" s="987">
        <f t="shared" si="20"/>
        <v>0</v>
      </c>
      <c r="O100" s="335"/>
      <c r="P100" s="515">
        <f t="shared" si="21"/>
        <v>0</v>
      </c>
      <c r="Q100" s="1393"/>
      <c r="R100" s="335"/>
      <c r="S100" s="335"/>
    </row>
    <row r="101" spans="1:19" ht="22.5">
      <c r="A101" s="1377" t="s">
        <v>4310</v>
      </c>
      <c r="B101" s="1378" t="s">
        <v>4311</v>
      </c>
      <c r="C101" s="333" t="s">
        <v>2684</v>
      </c>
      <c r="D101" s="333" t="s">
        <v>2685</v>
      </c>
      <c r="E101" s="333"/>
      <c r="F101" s="334" t="s">
        <v>4462</v>
      </c>
      <c r="G101" s="335"/>
      <c r="H101" s="335"/>
      <c r="I101" s="335"/>
      <c r="J101" s="335"/>
      <c r="K101" s="335"/>
      <c r="L101" s="335"/>
      <c r="M101" s="335"/>
      <c r="N101" s="987">
        <f>M101/100000</f>
        <v>0</v>
      </c>
      <c r="O101" s="335"/>
      <c r="P101" s="515">
        <f t="shared" si="21"/>
        <v>0</v>
      </c>
      <c r="Q101" s="1393"/>
      <c r="R101" s="335"/>
      <c r="S101" s="335"/>
    </row>
    <row r="102" spans="1:19" ht="29.25" customHeight="1">
      <c r="A102" s="1377" t="s">
        <v>4312</v>
      </c>
      <c r="B102" s="1378" t="s">
        <v>4313</v>
      </c>
      <c r="C102" s="333" t="s">
        <v>2660</v>
      </c>
      <c r="D102" s="333" t="s">
        <v>2686</v>
      </c>
      <c r="E102" s="333" t="s">
        <v>92</v>
      </c>
      <c r="F102" s="334" t="s">
        <v>4464</v>
      </c>
      <c r="G102" s="335"/>
      <c r="H102" s="335"/>
      <c r="I102" s="335"/>
      <c r="J102" s="335"/>
      <c r="K102" s="335"/>
      <c r="L102" s="1393"/>
      <c r="M102" s="335"/>
      <c r="N102" s="987">
        <f t="shared" si="20"/>
        <v>0</v>
      </c>
      <c r="O102" s="335"/>
      <c r="P102" s="515">
        <f t="shared" si="21"/>
        <v>0</v>
      </c>
      <c r="Q102" s="1393"/>
      <c r="R102" s="335"/>
      <c r="S102" s="335"/>
    </row>
    <row r="103" spans="1:19" ht="26.25" customHeight="1">
      <c r="A103" s="1377" t="s">
        <v>4314</v>
      </c>
      <c r="B103" s="1378" t="s">
        <v>4315</v>
      </c>
      <c r="C103" s="1381"/>
      <c r="D103" s="1441" t="s">
        <v>349</v>
      </c>
      <c r="E103" s="1381"/>
      <c r="F103" s="1381"/>
      <c r="G103" s="335"/>
      <c r="H103" s="335"/>
      <c r="I103" s="335"/>
      <c r="J103" s="335"/>
      <c r="K103" s="335"/>
      <c r="L103" s="1393"/>
      <c r="M103" s="335"/>
      <c r="N103" s="987">
        <f t="shared" si="20"/>
        <v>0</v>
      </c>
      <c r="O103" s="335"/>
      <c r="P103" s="515">
        <f t="shared" si="21"/>
        <v>0</v>
      </c>
      <c r="Q103" s="1393"/>
      <c r="R103" s="335"/>
      <c r="S103" s="335"/>
    </row>
    <row r="104" spans="1:19">
      <c r="A104" s="1377" t="s">
        <v>4316</v>
      </c>
      <c r="B104" s="1378" t="s">
        <v>4317</v>
      </c>
      <c r="C104" s="332"/>
      <c r="D104" s="332" t="s">
        <v>2566</v>
      </c>
      <c r="E104" s="332"/>
      <c r="F104" s="332"/>
      <c r="G104" s="332"/>
      <c r="H104" s="332"/>
      <c r="I104" s="332"/>
      <c r="J104" s="332"/>
      <c r="K104" s="332"/>
      <c r="L104" s="332"/>
      <c r="M104" s="332"/>
      <c r="N104" s="989"/>
      <c r="O104" s="332"/>
      <c r="P104" s="519">
        <f>SUM(P105:P109)</f>
        <v>0</v>
      </c>
      <c r="Q104" s="332"/>
      <c r="R104" s="332"/>
      <c r="S104" s="332"/>
    </row>
    <row r="105" spans="1:19" ht="56.25">
      <c r="A105" s="1377" t="s">
        <v>4318</v>
      </c>
      <c r="B105" s="1378" t="s">
        <v>4319</v>
      </c>
      <c r="C105" s="333" t="s">
        <v>1568</v>
      </c>
      <c r="D105" s="333" t="s">
        <v>2687</v>
      </c>
      <c r="E105" s="333" t="s">
        <v>97</v>
      </c>
      <c r="F105" s="334" t="s">
        <v>4454</v>
      </c>
      <c r="G105" s="333"/>
      <c r="H105" s="333"/>
      <c r="I105" s="333"/>
      <c r="J105" s="333"/>
      <c r="K105" s="333"/>
      <c r="L105" s="333"/>
      <c r="M105" s="333"/>
      <c r="N105" s="987">
        <f t="shared" ref="N105:N109" si="24">M105/100000</f>
        <v>0</v>
      </c>
      <c r="O105" s="335"/>
      <c r="P105" s="515">
        <f t="shared" ref="P105:P109" si="25">N105*O105</f>
        <v>0</v>
      </c>
      <c r="Q105" s="333"/>
      <c r="R105" s="333"/>
      <c r="S105" s="333"/>
    </row>
    <row r="106" spans="1:19" ht="56.25">
      <c r="A106" s="1377" t="s">
        <v>4320</v>
      </c>
      <c r="B106" s="1378" t="s">
        <v>4321</v>
      </c>
      <c r="C106" s="333" t="s">
        <v>1569</v>
      </c>
      <c r="D106" s="333" t="s">
        <v>2688</v>
      </c>
      <c r="E106" s="333" t="s">
        <v>97</v>
      </c>
      <c r="F106" s="334" t="s">
        <v>4454</v>
      </c>
      <c r="G106" s="333"/>
      <c r="H106" s="333"/>
      <c r="I106" s="333"/>
      <c r="J106" s="333"/>
      <c r="K106" s="333"/>
      <c r="L106" s="333"/>
      <c r="M106" s="333"/>
      <c r="N106" s="987">
        <f t="shared" si="24"/>
        <v>0</v>
      </c>
      <c r="O106" s="335"/>
      <c r="P106" s="515">
        <f t="shared" si="25"/>
        <v>0</v>
      </c>
      <c r="Q106" s="333"/>
      <c r="R106" s="333"/>
      <c r="S106" s="333"/>
    </row>
    <row r="107" spans="1:19" ht="14.25">
      <c r="A107" s="1377" t="s">
        <v>4322</v>
      </c>
      <c r="B107" s="1378" t="s">
        <v>4323</v>
      </c>
      <c r="C107" s="333" t="s">
        <v>2689</v>
      </c>
      <c r="D107" s="333" t="s">
        <v>2690</v>
      </c>
      <c r="E107" s="333" t="s">
        <v>97</v>
      </c>
      <c r="F107" s="333" t="s">
        <v>4465</v>
      </c>
      <c r="G107" s="333"/>
      <c r="H107" s="333"/>
      <c r="I107" s="333"/>
      <c r="J107" s="333"/>
      <c r="K107" s="333"/>
      <c r="L107" s="1442"/>
      <c r="M107" s="1442"/>
      <c r="N107" s="1388">
        <f t="shared" si="24"/>
        <v>0</v>
      </c>
      <c r="O107" s="1387"/>
      <c r="P107" s="1389">
        <f t="shared" si="25"/>
        <v>0</v>
      </c>
      <c r="Q107" s="1443"/>
      <c r="R107" s="333"/>
      <c r="S107" s="333"/>
    </row>
    <row r="108" spans="1:19" ht="45">
      <c r="A108" s="1377" t="s">
        <v>4324</v>
      </c>
      <c r="B108" s="1378" t="s">
        <v>4325</v>
      </c>
      <c r="C108" s="333" t="s">
        <v>2583</v>
      </c>
      <c r="D108" s="333" t="s">
        <v>2691</v>
      </c>
      <c r="E108" s="333" t="s">
        <v>77</v>
      </c>
      <c r="F108" s="334" t="s">
        <v>4456</v>
      </c>
      <c r="G108" s="333"/>
      <c r="H108" s="333"/>
      <c r="I108" s="333"/>
      <c r="J108" s="333"/>
      <c r="K108" s="333"/>
      <c r="L108" s="333"/>
      <c r="M108" s="333"/>
      <c r="N108" s="987">
        <f t="shared" si="24"/>
        <v>0</v>
      </c>
      <c r="O108" s="335"/>
      <c r="P108" s="515">
        <f t="shared" si="25"/>
        <v>0</v>
      </c>
      <c r="Q108" s="333"/>
      <c r="R108" s="333"/>
      <c r="S108" s="333"/>
    </row>
    <row r="109" spans="1:19" ht="213.75" customHeight="1">
      <c r="A109" s="1377" t="s">
        <v>4326</v>
      </c>
      <c r="B109" s="1378" t="s">
        <v>4327</v>
      </c>
      <c r="C109" s="1381"/>
      <c r="D109" s="1441" t="s">
        <v>349</v>
      </c>
      <c r="E109" s="1381"/>
      <c r="F109" s="1381"/>
      <c r="G109" s="333"/>
      <c r="H109" s="333"/>
      <c r="I109" s="333"/>
      <c r="J109" s="333"/>
      <c r="K109" s="333"/>
      <c r="L109" s="1444"/>
      <c r="M109" s="1444"/>
      <c r="N109" s="1397">
        <f t="shared" si="24"/>
        <v>0</v>
      </c>
      <c r="O109" s="1445"/>
      <c r="P109" s="1398">
        <f t="shared" si="25"/>
        <v>0</v>
      </c>
      <c r="Q109" s="1446"/>
      <c r="R109" s="333"/>
      <c r="S109" s="333"/>
    </row>
    <row r="110" spans="1:19" ht="24.75" customHeight="1">
      <c r="A110" s="1377" t="s">
        <v>4328</v>
      </c>
      <c r="B110" s="1378" t="s">
        <v>4329</v>
      </c>
      <c r="C110" s="332"/>
      <c r="D110" s="332" t="s">
        <v>2692</v>
      </c>
      <c r="E110" s="332"/>
      <c r="F110" s="332"/>
      <c r="G110" s="332"/>
      <c r="H110" s="332"/>
      <c r="I110" s="332"/>
      <c r="J110" s="332"/>
      <c r="K110" s="332"/>
      <c r="L110" s="332"/>
      <c r="M110" s="332"/>
      <c r="N110" s="989"/>
      <c r="O110" s="332"/>
      <c r="P110" s="519">
        <f>P111</f>
        <v>0</v>
      </c>
      <c r="Q110" s="332"/>
      <c r="R110" s="332"/>
      <c r="S110" s="332"/>
    </row>
    <row r="111" spans="1:19" ht="22.5">
      <c r="A111" s="1377" t="s">
        <v>4330</v>
      </c>
      <c r="B111" s="1378" t="s">
        <v>4331</v>
      </c>
      <c r="C111" s="1381" t="s">
        <v>2693</v>
      </c>
      <c r="D111" s="1381" t="s">
        <v>2694</v>
      </c>
      <c r="E111" s="1424" t="s">
        <v>120</v>
      </c>
      <c r="F111" s="334" t="s">
        <v>4460</v>
      </c>
      <c r="G111" s="337"/>
      <c r="H111" s="337"/>
      <c r="I111" s="337"/>
      <c r="J111" s="337"/>
      <c r="K111" s="337"/>
      <c r="L111" s="337"/>
      <c r="M111" s="337"/>
      <c r="N111" s="1421">
        <f>M111/100000</f>
        <v>0</v>
      </c>
      <c r="O111" s="337"/>
      <c r="P111" s="1422">
        <f>N111*O111</f>
        <v>0</v>
      </c>
      <c r="Q111" s="337"/>
      <c r="R111" s="337"/>
      <c r="S111" s="337"/>
    </row>
    <row r="112" spans="1:19" ht="82.5" customHeight="1">
      <c r="A112" s="1377" t="s">
        <v>4142</v>
      </c>
      <c r="B112" s="1378">
        <v>16.399999999999999</v>
      </c>
      <c r="C112" s="327"/>
      <c r="D112" s="327" t="s">
        <v>2695</v>
      </c>
      <c r="E112" s="327"/>
      <c r="F112" s="327"/>
      <c r="G112" s="327"/>
      <c r="H112" s="327"/>
      <c r="I112" s="327"/>
      <c r="J112" s="327"/>
      <c r="K112" s="327"/>
      <c r="L112" s="327"/>
      <c r="M112" s="327"/>
      <c r="N112" s="992"/>
      <c r="O112" s="327"/>
      <c r="P112" s="518">
        <f>P113+P128+P138</f>
        <v>0</v>
      </c>
      <c r="Q112" s="327"/>
      <c r="R112" s="327"/>
      <c r="S112" s="327"/>
    </row>
    <row r="113" spans="1:19" ht="16.5" customHeight="1">
      <c r="A113" s="1377" t="s">
        <v>4332</v>
      </c>
      <c r="B113" s="1378" t="s">
        <v>4333</v>
      </c>
      <c r="C113" s="332"/>
      <c r="D113" s="332" t="s">
        <v>2562</v>
      </c>
      <c r="E113" s="332"/>
      <c r="F113" s="332"/>
      <c r="G113" s="332"/>
      <c r="H113" s="332"/>
      <c r="I113" s="332"/>
      <c r="J113" s="332"/>
      <c r="K113" s="332"/>
      <c r="L113" s="332"/>
      <c r="M113" s="332"/>
      <c r="N113" s="989"/>
      <c r="O113" s="332"/>
      <c r="P113" s="519">
        <f>SUM(P114:P126)</f>
        <v>0</v>
      </c>
      <c r="Q113" s="332"/>
      <c r="R113" s="332"/>
      <c r="S113" s="332"/>
    </row>
    <row r="114" spans="1:19" ht="408" customHeight="1">
      <c r="A114" s="1377" t="s">
        <v>4334</v>
      </c>
      <c r="B114" s="1378" t="s">
        <v>4335</v>
      </c>
      <c r="C114" s="333" t="s">
        <v>2696</v>
      </c>
      <c r="D114" s="333" t="s">
        <v>2832</v>
      </c>
      <c r="E114" s="333" t="s">
        <v>97</v>
      </c>
      <c r="F114" s="334" t="s">
        <v>4466</v>
      </c>
      <c r="G114" s="1003"/>
      <c r="H114" s="1003"/>
      <c r="I114" s="1447"/>
      <c r="J114" s="1448"/>
      <c r="K114" s="1003"/>
      <c r="L114" s="1261"/>
      <c r="M114" s="1003"/>
      <c r="N114" s="1003">
        <f t="shared" ref="N114:N127" si="26">M114/100000</f>
        <v>0</v>
      </c>
      <c r="O114" s="1003"/>
      <c r="P114" s="1003">
        <f t="shared" ref="P114:P127" si="27">N114*O114</f>
        <v>0</v>
      </c>
      <c r="Q114" s="1449"/>
      <c r="R114" s="1003"/>
      <c r="S114" s="1003"/>
    </row>
    <row r="115" spans="1:19" ht="22.5">
      <c r="A115" s="1377" t="s">
        <v>4336</v>
      </c>
      <c r="B115" s="1378" t="s">
        <v>4337</v>
      </c>
      <c r="C115" s="333" t="s">
        <v>2697</v>
      </c>
      <c r="D115" s="333" t="s">
        <v>2698</v>
      </c>
      <c r="E115" s="335" t="s">
        <v>120</v>
      </c>
      <c r="F115" s="334" t="s">
        <v>4458</v>
      </c>
      <c r="G115" s="1419"/>
      <c r="H115" s="1419"/>
      <c r="I115" s="1420"/>
      <c r="J115" s="1420"/>
      <c r="K115" s="1438"/>
      <c r="L115" s="1438"/>
      <c r="M115" s="1438"/>
      <c r="N115" s="987">
        <f t="shared" si="26"/>
        <v>0</v>
      </c>
      <c r="O115" s="334"/>
      <c r="P115" s="515">
        <f t="shared" si="27"/>
        <v>0</v>
      </c>
      <c r="Q115" s="1450"/>
      <c r="R115" s="1419"/>
      <c r="S115" s="1419"/>
    </row>
    <row r="116" spans="1:19" ht="22.5">
      <c r="A116" s="1377" t="s">
        <v>4338</v>
      </c>
      <c r="B116" s="1378" t="s">
        <v>4339</v>
      </c>
      <c r="C116" s="333" t="s">
        <v>2585</v>
      </c>
      <c r="D116" s="333" t="s">
        <v>2699</v>
      </c>
      <c r="E116" s="333" t="s">
        <v>77</v>
      </c>
      <c r="F116" s="334" t="s">
        <v>4087</v>
      </c>
      <c r="G116" s="335"/>
      <c r="H116" s="335"/>
      <c r="I116" s="335"/>
      <c r="J116" s="335"/>
      <c r="K116" s="347"/>
      <c r="L116" s="347"/>
      <c r="M116" s="347"/>
      <c r="N116" s="987">
        <f t="shared" si="26"/>
        <v>0</v>
      </c>
      <c r="O116" s="347"/>
      <c r="P116" s="1634">
        <f>N116*O116</f>
        <v>0</v>
      </c>
      <c r="Q116" s="339"/>
      <c r="R116" s="335"/>
      <c r="S116" s="335"/>
    </row>
    <row r="117" spans="1:19" ht="22.5">
      <c r="A117" s="1377" t="s">
        <v>4340</v>
      </c>
      <c r="B117" s="1378" t="s">
        <v>4341</v>
      </c>
      <c r="C117" s="333" t="s">
        <v>1594</v>
      </c>
      <c r="D117" s="333" t="s">
        <v>2700</v>
      </c>
      <c r="E117" s="333" t="s">
        <v>77</v>
      </c>
      <c r="F117" s="334" t="s">
        <v>4457</v>
      </c>
      <c r="G117" s="335"/>
      <c r="H117" s="335"/>
      <c r="I117" s="335"/>
      <c r="J117" s="335"/>
      <c r="K117" s="347"/>
      <c r="L117" s="347"/>
      <c r="M117" s="347"/>
      <c r="N117" s="987">
        <f t="shared" si="26"/>
        <v>0</v>
      </c>
      <c r="O117" s="347"/>
      <c r="P117" s="515">
        <f t="shared" si="27"/>
        <v>0</v>
      </c>
      <c r="Q117" s="339"/>
      <c r="R117" s="335"/>
      <c r="S117" s="335"/>
    </row>
    <row r="118" spans="1:19" ht="45">
      <c r="A118" s="1377" t="s">
        <v>4342</v>
      </c>
      <c r="B118" s="1378" t="s">
        <v>4343</v>
      </c>
      <c r="C118" s="333" t="s">
        <v>2597</v>
      </c>
      <c r="D118" s="333" t="s">
        <v>2701</v>
      </c>
      <c r="E118" s="333" t="s">
        <v>120</v>
      </c>
      <c r="F118" s="334" t="s">
        <v>4458</v>
      </c>
      <c r="G118" s="1420"/>
      <c r="H118" s="1420"/>
      <c r="I118" s="1420"/>
      <c r="J118" s="1420"/>
      <c r="K118" s="1438"/>
      <c r="L118" s="1438"/>
      <c r="M118" s="1438"/>
      <c r="N118" s="987">
        <f t="shared" si="26"/>
        <v>0</v>
      </c>
      <c r="O118" s="334"/>
      <c r="P118" s="515">
        <f t="shared" si="27"/>
        <v>0</v>
      </c>
      <c r="Q118" s="1450"/>
      <c r="R118" s="1420"/>
      <c r="S118" s="1420"/>
    </row>
    <row r="119" spans="1:19" ht="26.25" customHeight="1">
      <c r="A119" s="1377" t="s">
        <v>4344</v>
      </c>
      <c r="B119" s="1378" t="s">
        <v>4345</v>
      </c>
      <c r="C119" s="333" t="s">
        <v>1760</v>
      </c>
      <c r="D119" s="333" t="s">
        <v>2702</v>
      </c>
      <c r="E119" s="333" t="s">
        <v>120</v>
      </c>
      <c r="F119" s="334" t="s">
        <v>4459</v>
      </c>
      <c r="G119" s="335"/>
      <c r="H119" s="335"/>
      <c r="I119" s="335"/>
      <c r="J119" s="335"/>
      <c r="K119" s="335"/>
      <c r="L119" s="1393"/>
      <c r="M119" s="335"/>
      <c r="N119" s="987">
        <f t="shared" si="26"/>
        <v>0</v>
      </c>
      <c r="O119" s="335"/>
      <c r="P119" s="515">
        <f t="shared" si="27"/>
        <v>0</v>
      </c>
      <c r="Q119" s="1393"/>
      <c r="R119" s="335"/>
      <c r="S119" s="335"/>
    </row>
    <row r="120" spans="1:19" ht="22.5">
      <c r="A120" s="1377" t="s">
        <v>4346</v>
      </c>
      <c r="B120" s="1378" t="s">
        <v>4347</v>
      </c>
      <c r="C120" s="333" t="s">
        <v>2703</v>
      </c>
      <c r="D120" s="333" t="s">
        <v>2704</v>
      </c>
      <c r="E120" s="333" t="s">
        <v>120</v>
      </c>
      <c r="F120" s="334" t="s">
        <v>4459</v>
      </c>
      <c r="G120" s="335"/>
      <c r="H120" s="335"/>
      <c r="I120" s="335"/>
      <c r="J120" s="335"/>
      <c r="K120" s="335"/>
      <c r="L120" s="1393"/>
      <c r="M120" s="335"/>
      <c r="N120" s="987">
        <f t="shared" si="26"/>
        <v>0</v>
      </c>
      <c r="O120" s="335"/>
      <c r="P120" s="515">
        <f t="shared" si="27"/>
        <v>0</v>
      </c>
      <c r="Q120" s="1393"/>
      <c r="R120" s="335"/>
      <c r="S120" s="335"/>
    </row>
    <row r="121" spans="1:19" ht="22.5">
      <c r="A121" s="1377" t="s">
        <v>4348</v>
      </c>
      <c r="B121" s="1378" t="s">
        <v>4349</v>
      </c>
      <c r="C121" s="333" t="s">
        <v>2705</v>
      </c>
      <c r="D121" s="333" t="s">
        <v>2706</v>
      </c>
      <c r="E121" s="333" t="s">
        <v>120</v>
      </c>
      <c r="F121" s="334" t="s">
        <v>4460</v>
      </c>
      <c r="G121" s="337"/>
      <c r="H121" s="337"/>
      <c r="I121" s="337"/>
      <c r="J121" s="337"/>
      <c r="K121" s="337"/>
      <c r="L121" s="337"/>
      <c r="M121" s="337"/>
      <c r="N121" s="1421">
        <f>M121/100000</f>
        <v>0</v>
      </c>
      <c r="O121" s="337"/>
      <c r="P121" s="1422">
        <f>N121*O121</f>
        <v>0</v>
      </c>
      <c r="Q121" s="1393"/>
      <c r="R121" s="337"/>
      <c r="S121" s="337"/>
    </row>
    <row r="122" spans="1:19" ht="28.5" customHeight="1">
      <c r="A122" s="1377" t="s">
        <v>4350</v>
      </c>
      <c r="B122" s="1378" t="s">
        <v>4351</v>
      </c>
      <c r="C122" s="333" t="s">
        <v>2707</v>
      </c>
      <c r="D122" s="333" t="s">
        <v>2708</v>
      </c>
      <c r="E122" s="333" t="s">
        <v>120</v>
      </c>
      <c r="F122" s="334" t="s">
        <v>4460</v>
      </c>
      <c r="G122" s="337"/>
      <c r="H122" s="337"/>
      <c r="I122" s="337"/>
      <c r="J122" s="337"/>
      <c r="K122" s="337"/>
      <c r="L122" s="337"/>
      <c r="M122" s="337"/>
      <c r="N122" s="1421">
        <f>M122/100000</f>
        <v>0</v>
      </c>
      <c r="O122" s="337"/>
      <c r="P122" s="1422">
        <f>N122*O122</f>
        <v>0</v>
      </c>
      <c r="Q122" s="1393"/>
      <c r="R122" s="337"/>
      <c r="S122" s="337"/>
    </row>
    <row r="123" spans="1:19" ht="22.5">
      <c r="A123" s="1377" t="s">
        <v>4352</v>
      </c>
      <c r="B123" s="1378" t="s">
        <v>4353</v>
      </c>
      <c r="C123" s="333" t="s">
        <v>2709</v>
      </c>
      <c r="D123" s="333" t="s">
        <v>2710</v>
      </c>
      <c r="E123" s="333" t="s">
        <v>120</v>
      </c>
      <c r="F123" s="334" t="s">
        <v>4461</v>
      </c>
      <c r="G123" s="335"/>
      <c r="H123" s="335"/>
      <c r="I123" s="335"/>
      <c r="J123" s="335"/>
      <c r="K123" s="335"/>
      <c r="L123" s="1393"/>
      <c r="M123" s="335"/>
      <c r="N123" s="987">
        <f t="shared" si="26"/>
        <v>0</v>
      </c>
      <c r="O123" s="335"/>
      <c r="P123" s="515">
        <f t="shared" si="27"/>
        <v>0</v>
      </c>
      <c r="Q123" s="1393"/>
      <c r="R123" s="335"/>
      <c r="S123" s="335"/>
    </row>
    <row r="124" spans="1:19" ht="22.5">
      <c r="A124" s="1377" t="s">
        <v>4354</v>
      </c>
      <c r="B124" s="1378" t="s">
        <v>4355</v>
      </c>
      <c r="C124" s="333" t="s">
        <v>2711</v>
      </c>
      <c r="D124" s="333" t="s">
        <v>2712</v>
      </c>
      <c r="E124" s="333" t="s">
        <v>92</v>
      </c>
      <c r="F124" s="334" t="s">
        <v>4462</v>
      </c>
      <c r="G124" s="335"/>
      <c r="H124" s="335"/>
      <c r="I124" s="335"/>
      <c r="J124" s="335"/>
      <c r="K124" s="335"/>
      <c r="L124" s="335"/>
      <c r="M124" s="335"/>
      <c r="N124" s="987">
        <f>M124/100000</f>
        <v>0</v>
      </c>
      <c r="O124" s="335"/>
      <c r="P124" s="515">
        <f t="shared" si="27"/>
        <v>0</v>
      </c>
      <c r="Q124" s="1393"/>
      <c r="R124" s="335"/>
      <c r="S124" s="335"/>
    </row>
    <row r="125" spans="1:19" ht="22.5">
      <c r="A125" s="1377" t="s">
        <v>4356</v>
      </c>
      <c r="B125" s="1378" t="s">
        <v>4357</v>
      </c>
      <c r="C125" s="333" t="s">
        <v>2713</v>
      </c>
      <c r="D125" s="333" t="s">
        <v>2714</v>
      </c>
      <c r="E125" s="333" t="s">
        <v>92</v>
      </c>
      <c r="F125" s="334" t="s">
        <v>4462</v>
      </c>
      <c r="G125" s="335"/>
      <c r="H125" s="335"/>
      <c r="I125" s="335"/>
      <c r="J125" s="335"/>
      <c r="K125" s="335"/>
      <c r="L125" s="335"/>
      <c r="M125" s="335"/>
      <c r="N125" s="987">
        <f>M125/100000</f>
        <v>0</v>
      </c>
      <c r="O125" s="335"/>
      <c r="P125" s="515">
        <f t="shared" si="27"/>
        <v>0</v>
      </c>
      <c r="Q125" s="1393"/>
      <c r="R125" s="335"/>
      <c r="S125" s="335"/>
    </row>
    <row r="126" spans="1:19">
      <c r="A126" s="1377" t="s">
        <v>4358</v>
      </c>
      <c r="B126" s="1378" t="s">
        <v>4359</v>
      </c>
      <c r="C126" s="333" t="s">
        <v>2660</v>
      </c>
      <c r="D126" s="333" t="s">
        <v>2715</v>
      </c>
      <c r="E126" s="333" t="s">
        <v>92</v>
      </c>
      <c r="F126" s="334" t="s">
        <v>4464</v>
      </c>
      <c r="G126" s="335"/>
      <c r="H126" s="335"/>
      <c r="I126" s="335"/>
      <c r="J126" s="335"/>
      <c r="K126" s="335"/>
      <c r="L126" s="1393"/>
      <c r="M126" s="335"/>
      <c r="N126" s="987">
        <f t="shared" si="26"/>
        <v>0</v>
      </c>
      <c r="O126" s="335"/>
      <c r="P126" s="515">
        <f t="shared" si="27"/>
        <v>0</v>
      </c>
      <c r="Q126" s="1440"/>
      <c r="R126" s="335"/>
      <c r="S126" s="335"/>
    </row>
    <row r="127" spans="1:19" ht="15">
      <c r="A127" s="1377" t="s">
        <v>4360</v>
      </c>
      <c r="B127" s="1378"/>
      <c r="C127" s="333"/>
      <c r="D127" s="1384" t="s">
        <v>4446</v>
      </c>
      <c r="E127" s="333" t="s">
        <v>120</v>
      </c>
      <c r="F127" s="334" t="s">
        <v>4095</v>
      </c>
      <c r="G127" s="335"/>
      <c r="H127" s="335"/>
      <c r="I127" s="335"/>
      <c r="J127" s="335"/>
      <c r="K127" s="347"/>
      <c r="L127" s="347"/>
      <c r="M127" s="347"/>
      <c r="N127" s="347">
        <f t="shared" si="26"/>
        <v>0</v>
      </c>
      <c r="O127" s="347"/>
      <c r="P127" s="515">
        <f t="shared" si="27"/>
        <v>0</v>
      </c>
      <c r="Q127" s="347"/>
      <c r="R127" s="335"/>
      <c r="S127" s="335"/>
    </row>
    <row r="128" spans="1:19">
      <c r="A128" s="1377" t="s">
        <v>4361</v>
      </c>
      <c r="B128" s="1378" t="s">
        <v>4362</v>
      </c>
      <c r="C128" s="332"/>
      <c r="D128" s="332" t="s">
        <v>2665</v>
      </c>
      <c r="E128" s="332"/>
      <c r="F128" s="332"/>
      <c r="G128" s="332"/>
      <c r="H128" s="332"/>
      <c r="I128" s="332"/>
      <c r="J128" s="332"/>
      <c r="K128" s="332"/>
      <c r="L128" s="332"/>
      <c r="M128" s="332"/>
      <c r="N128" s="989"/>
      <c r="O128" s="332"/>
      <c r="P128" s="519">
        <f>SUM(P129:P137)</f>
        <v>0</v>
      </c>
      <c r="Q128" s="332"/>
      <c r="R128" s="332"/>
      <c r="S128" s="332"/>
    </row>
    <row r="129" spans="1:19" ht="22.5">
      <c r="A129" s="1377" t="s">
        <v>4363</v>
      </c>
      <c r="B129" s="1378" t="s">
        <v>4364</v>
      </c>
      <c r="C129" s="333" t="s">
        <v>2587</v>
      </c>
      <c r="D129" s="333" t="s">
        <v>2716</v>
      </c>
      <c r="E129" s="333" t="s">
        <v>77</v>
      </c>
      <c r="F129" s="334" t="s">
        <v>4467</v>
      </c>
      <c r="G129" s="335"/>
      <c r="H129" s="335"/>
      <c r="I129" s="335"/>
      <c r="J129" s="335"/>
      <c r="K129" s="335"/>
      <c r="L129" s="1393"/>
      <c r="M129" s="335"/>
      <c r="N129" s="987">
        <f t="shared" ref="N129:N137" si="28">M129/100000</f>
        <v>0</v>
      </c>
      <c r="O129" s="335"/>
      <c r="P129" s="515">
        <f t="shared" ref="P129:P137" si="29">N129*O129</f>
        <v>0</v>
      </c>
      <c r="Q129" s="1393"/>
      <c r="R129" s="335"/>
      <c r="S129" s="335"/>
    </row>
    <row r="130" spans="1:19" ht="14.25">
      <c r="A130" s="1377" t="s">
        <v>4365</v>
      </c>
      <c r="B130" s="1378" t="s">
        <v>4366</v>
      </c>
      <c r="C130" s="333" t="s">
        <v>2670</v>
      </c>
      <c r="D130" s="333" t="s">
        <v>2717</v>
      </c>
      <c r="E130" s="333" t="s">
        <v>77</v>
      </c>
      <c r="F130" s="334" t="s">
        <v>4468</v>
      </c>
      <c r="G130" s="335"/>
      <c r="H130" s="335"/>
      <c r="I130" s="335"/>
      <c r="J130" s="335"/>
      <c r="K130" s="335"/>
      <c r="L130" s="1386"/>
      <c r="M130" s="1387"/>
      <c r="N130" s="1388">
        <f t="shared" si="28"/>
        <v>0</v>
      </c>
      <c r="O130" s="1387"/>
      <c r="P130" s="1389">
        <f t="shared" si="29"/>
        <v>0</v>
      </c>
      <c r="Q130" s="1392"/>
      <c r="R130" s="335"/>
      <c r="S130" s="335"/>
    </row>
    <row r="131" spans="1:19" ht="21" customHeight="1">
      <c r="A131" s="1377" t="s">
        <v>4367</v>
      </c>
      <c r="B131" s="1378" t="s">
        <v>4368</v>
      </c>
      <c r="C131" s="333" t="s">
        <v>1760</v>
      </c>
      <c r="D131" s="333" t="s">
        <v>2702</v>
      </c>
      <c r="E131" s="333" t="s">
        <v>120</v>
      </c>
      <c r="F131" s="334" t="s">
        <v>4459</v>
      </c>
      <c r="G131" s="335"/>
      <c r="H131" s="335"/>
      <c r="I131" s="335"/>
      <c r="J131" s="335"/>
      <c r="K131" s="335"/>
      <c r="L131" s="1393"/>
      <c r="M131" s="335"/>
      <c r="N131" s="987">
        <f t="shared" si="28"/>
        <v>0</v>
      </c>
      <c r="O131" s="335"/>
      <c r="P131" s="515">
        <f t="shared" si="29"/>
        <v>0</v>
      </c>
      <c r="Q131" s="1393"/>
      <c r="R131" s="335"/>
      <c r="S131" s="335"/>
    </row>
    <row r="132" spans="1:19" ht="22.5">
      <c r="A132" s="1377" t="s">
        <v>4369</v>
      </c>
      <c r="B132" s="1378" t="s">
        <v>4370</v>
      </c>
      <c r="C132" s="333" t="s">
        <v>2718</v>
      </c>
      <c r="D132" s="333" t="s">
        <v>2719</v>
      </c>
      <c r="E132" s="333" t="s">
        <v>120</v>
      </c>
      <c r="F132" s="334" t="s">
        <v>4460</v>
      </c>
      <c r="G132" s="337"/>
      <c r="H132" s="337"/>
      <c r="I132" s="337"/>
      <c r="J132" s="337"/>
      <c r="K132" s="337"/>
      <c r="L132" s="337"/>
      <c r="M132" s="337"/>
      <c r="N132" s="1421">
        <f>M132/100000</f>
        <v>0</v>
      </c>
      <c r="O132" s="337"/>
      <c r="P132" s="1422">
        <f>N132*O132</f>
        <v>0</v>
      </c>
      <c r="Q132" s="1393"/>
      <c r="R132" s="337"/>
      <c r="S132" s="337"/>
    </row>
    <row r="133" spans="1:19" ht="26.25" customHeight="1">
      <c r="A133" s="1377" t="s">
        <v>4371</v>
      </c>
      <c r="B133" s="1378" t="s">
        <v>4372</v>
      </c>
      <c r="C133" s="333" t="s">
        <v>2720</v>
      </c>
      <c r="D133" s="333" t="s">
        <v>2721</v>
      </c>
      <c r="E133" s="333" t="s">
        <v>120</v>
      </c>
      <c r="F133" s="334" t="s">
        <v>4460</v>
      </c>
      <c r="G133" s="337"/>
      <c r="H133" s="337"/>
      <c r="I133" s="337"/>
      <c r="J133" s="337"/>
      <c r="K133" s="337"/>
      <c r="L133" s="337"/>
      <c r="M133" s="337"/>
      <c r="N133" s="1421">
        <f>M133/100000</f>
        <v>0</v>
      </c>
      <c r="O133" s="337"/>
      <c r="P133" s="1422">
        <f>N133*O133</f>
        <v>0</v>
      </c>
      <c r="Q133" s="1393"/>
      <c r="R133" s="337"/>
      <c r="S133" s="337"/>
    </row>
    <row r="134" spans="1:19" ht="45">
      <c r="A134" s="1377" t="s">
        <v>4373</v>
      </c>
      <c r="B134" s="1378" t="s">
        <v>4374</v>
      </c>
      <c r="C134" s="1381" t="s">
        <v>2722</v>
      </c>
      <c r="D134" s="1381" t="s">
        <v>2723</v>
      </c>
      <c r="E134" s="1381" t="s">
        <v>92</v>
      </c>
      <c r="F134" s="334" t="s">
        <v>4452</v>
      </c>
      <c r="G134" s="335"/>
      <c r="H134" s="335"/>
      <c r="I134" s="335"/>
      <c r="J134" s="335"/>
      <c r="K134" s="335"/>
      <c r="L134" s="1406"/>
      <c r="M134" s="1426"/>
      <c r="N134" s="1410">
        <f t="shared" ref="N134:N135" si="30">M134/100000</f>
        <v>0</v>
      </c>
      <c r="O134" s="1426"/>
      <c r="P134" s="1412">
        <f t="shared" ref="P134:P135" si="31">N134*O134</f>
        <v>0</v>
      </c>
      <c r="Q134" s="1427"/>
      <c r="R134" s="335"/>
      <c r="S134" s="335"/>
    </row>
    <row r="135" spans="1:19" ht="14.25">
      <c r="A135" s="1377" t="s">
        <v>4375</v>
      </c>
      <c r="B135" s="1378" t="s">
        <v>4376</v>
      </c>
      <c r="C135" s="333" t="s">
        <v>2680</v>
      </c>
      <c r="D135" s="333" t="s">
        <v>2724</v>
      </c>
      <c r="E135" s="333" t="s">
        <v>92</v>
      </c>
      <c r="F135" s="334" t="s">
        <v>4452</v>
      </c>
      <c r="G135" s="335"/>
      <c r="H135" s="335"/>
      <c r="I135" s="335"/>
      <c r="J135" s="335"/>
      <c r="K135" s="335"/>
      <c r="L135" s="1406"/>
      <c r="M135" s="1426"/>
      <c r="N135" s="1410">
        <f t="shared" si="30"/>
        <v>0</v>
      </c>
      <c r="O135" s="1426"/>
      <c r="P135" s="1412">
        <f t="shared" si="31"/>
        <v>0</v>
      </c>
      <c r="Q135" s="1427"/>
      <c r="R135" s="335"/>
      <c r="S135" s="335"/>
    </row>
    <row r="136" spans="1:19" ht="22.5">
      <c r="A136" s="1377" t="s">
        <v>4377</v>
      </c>
      <c r="B136" s="1378" t="s">
        <v>4378</v>
      </c>
      <c r="C136" s="333" t="s">
        <v>2725</v>
      </c>
      <c r="D136" s="333" t="s">
        <v>2726</v>
      </c>
      <c r="E136" s="333" t="s">
        <v>92</v>
      </c>
      <c r="F136" s="1451" t="s">
        <v>4462</v>
      </c>
      <c r="G136" s="335"/>
      <c r="H136" s="335"/>
      <c r="I136" s="335"/>
      <c r="J136" s="335"/>
      <c r="K136" s="335"/>
      <c r="L136" s="335"/>
      <c r="M136" s="335"/>
      <c r="N136" s="987">
        <f>M136/100000</f>
        <v>0</v>
      </c>
      <c r="O136" s="335"/>
      <c r="P136" s="515">
        <f t="shared" si="29"/>
        <v>0</v>
      </c>
      <c r="Q136" s="1393"/>
      <c r="R136" s="335"/>
      <c r="S136" s="335"/>
    </row>
    <row r="137" spans="1:19" ht="22.5" customHeight="1">
      <c r="A137" s="1377" t="s">
        <v>4379</v>
      </c>
      <c r="B137" s="1378" t="s">
        <v>4380</v>
      </c>
      <c r="C137" s="333" t="s">
        <v>2660</v>
      </c>
      <c r="D137" s="333" t="s">
        <v>2727</v>
      </c>
      <c r="E137" s="333" t="s">
        <v>92</v>
      </c>
      <c r="F137" s="334" t="s">
        <v>4464</v>
      </c>
      <c r="G137" s="335"/>
      <c r="H137" s="335"/>
      <c r="I137" s="335"/>
      <c r="J137" s="335"/>
      <c r="K137" s="335"/>
      <c r="L137" s="1393"/>
      <c r="M137" s="335"/>
      <c r="N137" s="987">
        <f t="shared" si="28"/>
        <v>0</v>
      </c>
      <c r="O137" s="335"/>
      <c r="P137" s="515">
        <f t="shared" si="29"/>
        <v>0</v>
      </c>
      <c r="Q137" s="1393"/>
      <c r="R137" s="335"/>
      <c r="S137" s="335"/>
    </row>
    <row r="138" spans="1:19" ht="23.25" customHeight="1">
      <c r="A138" s="1377" t="s">
        <v>4381</v>
      </c>
      <c r="B138" s="1378" t="s">
        <v>4382</v>
      </c>
      <c r="C138" s="332"/>
      <c r="D138" s="332" t="s">
        <v>4469</v>
      </c>
      <c r="E138" s="332"/>
      <c r="F138" s="332"/>
      <c r="G138" s="332"/>
      <c r="H138" s="332"/>
      <c r="I138" s="332"/>
      <c r="J138" s="332"/>
      <c r="K138" s="332"/>
      <c r="L138" s="332"/>
      <c r="M138" s="332"/>
      <c r="N138" s="989"/>
      <c r="O138" s="332"/>
      <c r="P138" s="519">
        <f>P139</f>
        <v>0</v>
      </c>
      <c r="Q138" s="332"/>
      <c r="R138" s="332"/>
      <c r="S138" s="332"/>
    </row>
    <row r="139" spans="1:19" ht="22.5">
      <c r="A139" s="1377" t="s">
        <v>4383</v>
      </c>
      <c r="B139" s="1378" t="s">
        <v>4384</v>
      </c>
      <c r="C139" s="333" t="s">
        <v>2728</v>
      </c>
      <c r="D139" s="333" t="s">
        <v>2729</v>
      </c>
      <c r="E139" s="333" t="s">
        <v>97</v>
      </c>
      <c r="F139" s="334" t="s">
        <v>4090</v>
      </c>
      <c r="G139" s="333"/>
      <c r="H139" s="333"/>
      <c r="I139" s="333"/>
      <c r="J139" s="333"/>
      <c r="K139" s="333"/>
      <c r="L139" s="333"/>
      <c r="M139" s="333"/>
      <c r="N139" s="987">
        <f t="shared" ref="N139" si="32">M139/100000</f>
        <v>0</v>
      </c>
      <c r="O139" s="335"/>
      <c r="P139" s="515">
        <f t="shared" ref="P139" si="33">N139*O139</f>
        <v>0</v>
      </c>
      <c r="Q139" s="333"/>
      <c r="R139" s="333"/>
      <c r="S139" s="333"/>
    </row>
    <row r="140" spans="1:19" ht="22.5">
      <c r="A140" s="1377" t="s">
        <v>4144</v>
      </c>
      <c r="B140" s="1378">
        <v>16.7</v>
      </c>
      <c r="C140" s="327"/>
      <c r="D140" s="327" t="s">
        <v>2730</v>
      </c>
      <c r="E140" s="327"/>
      <c r="F140" s="327"/>
      <c r="G140" s="327"/>
      <c r="H140" s="327"/>
      <c r="I140" s="327"/>
      <c r="J140" s="327"/>
      <c r="K140" s="327"/>
      <c r="L140" s="327"/>
      <c r="M140" s="327"/>
      <c r="N140" s="992"/>
      <c r="O140" s="327"/>
      <c r="P140" s="518">
        <f>P141+P145+P154</f>
        <v>0</v>
      </c>
      <c r="Q140" s="327"/>
      <c r="R140" s="327"/>
      <c r="S140" s="327"/>
    </row>
    <row r="141" spans="1:19" ht="23.25" customHeight="1">
      <c r="A141" s="1377" t="s">
        <v>4385</v>
      </c>
      <c r="B141" s="1378" t="s">
        <v>4386</v>
      </c>
      <c r="C141" s="332"/>
      <c r="D141" s="332" t="s">
        <v>2731</v>
      </c>
      <c r="E141" s="332"/>
      <c r="F141" s="332"/>
      <c r="G141" s="332"/>
      <c r="H141" s="332"/>
      <c r="I141" s="332"/>
      <c r="J141" s="332"/>
      <c r="K141" s="332"/>
      <c r="L141" s="332"/>
      <c r="M141" s="332"/>
      <c r="N141" s="989"/>
      <c r="O141" s="332"/>
      <c r="P141" s="519">
        <f>SUM(P142:P144)</f>
        <v>0</v>
      </c>
      <c r="Q141" s="332"/>
      <c r="R141" s="332"/>
      <c r="S141" s="332"/>
    </row>
    <row r="142" spans="1:19" ht="33.75">
      <c r="A142" s="1377" t="s">
        <v>4387</v>
      </c>
      <c r="B142" s="1378" t="s">
        <v>4388</v>
      </c>
      <c r="C142" s="336" t="s">
        <v>2732</v>
      </c>
      <c r="D142" s="333" t="s">
        <v>2733</v>
      </c>
      <c r="E142" s="336" t="s">
        <v>77</v>
      </c>
      <c r="F142" s="334" t="s">
        <v>4470</v>
      </c>
      <c r="G142" s="333"/>
      <c r="H142" s="333"/>
      <c r="I142" s="333"/>
      <c r="J142" s="333"/>
      <c r="K142" s="333"/>
      <c r="L142" s="333"/>
      <c r="M142" s="333"/>
      <c r="N142" s="987">
        <f t="shared" ref="N142:N144" si="34">M142/100000</f>
        <v>0</v>
      </c>
      <c r="O142" s="335"/>
      <c r="P142" s="515">
        <f t="shared" ref="P142:P144" si="35">N142*O142</f>
        <v>0</v>
      </c>
      <c r="Q142" s="333"/>
      <c r="R142" s="333"/>
      <c r="S142" s="333"/>
    </row>
    <row r="143" spans="1:19" ht="22.5">
      <c r="A143" s="1377" t="s">
        <v>4389</v>
      </c>
      <c r="B143" s="1378" t="s">
        <v>4390</v>
      </c>
      <c r="C143" s="336" t="s">
        <v>1305</v>
      </c>
      <c r="D143" s="333" t="s">
        <v>2734</v>
      </c>
      <c r="E143" s="336" t="s">
        <v>77</v>
      </c>
      <c r="F143" s="334" t="s">
        <v>4087</v>
      </c>
      <c r="G143" s="1442"/>
      <c r="H143" s="1442"/>
      <c r="I143" s="1452"/>
      <c r="J143" s="1452"/>
      <c r="K143" s="1442"/>
      <c r="L143" s="1453"/>
      <c r="M143" s="1454"/>
      <c r="N143" s="1388">
        <f t="shared" si="34"/>
        <v>0</v>
      </c>
      <c r="O143" s="1387"/>
      <c r="P143" s="1389">
        <f t="shared" si="35"/>
        <v>0</v>
      </c>
      <c r="Q143" s="1455"/>
      <c r="R143" s="1442"/>
      <c r="S143" s="1442"/>
    </row>
    <row r="144" spans="1:19" ht="45">
      <c r="A144" s="1377" t="s">
        <v>4391</v>
      </c>
      <c r="B144" s="1378" t="s">
        <v>4392</v>
      </c>
      <c r="C144" s="336" t="s">
        <v>2614</v>
      </c>
      <c r="D144" s="333" t="s">
        <v>2737</v>
      </c>
      <c r="E144" s="336" t="s">
        <v>120</v>
      </c>
      <c r="F144" s="334" t="s">
        <v>4459</v>
      </c>
      <c r="G144" s="333"/>
      <c r="H144" s="333"/>
      <c r="I144" s="333"/>
      <c r="J144" s="333"/>
      <c r="K144" s="333"/>
      <c r="L144" s="333"/>
      <c r="M144" s="333"/>
      <c r="N144" s="987">
        <f t="shared" si="34"/>
        <v>0</v>
      </c>
      <c r="O144" s="335"/>
      <c r="P144" s="515">
        <f t="shared" si="35"/>
        <v>0</v>
      </c>
      <c r="Q144" s="333"/>
      <c r="R144" s="333"/>
      <c r="S144" s="333"/>
    </row>
    <row r="145" spans="1:19" ht="33.75">
      <c r="A145" s="1377" t="s">
        <v>4393</v>
      </c>
      <c r="B145" s="1378" t="s">
        <v>4394</v>
      </c>
      <c r="C145" s="332"/>
      <c r="D145" s="332" t="s">
        <v>2738</v>
      </c>
      <c r="E145" s="332"/>
      <c r="F145" s="332"/>
      <c r="G145" s="332"/>
      <c r="H145" s="332"/>
      <c r="I145" s="332"/>
      <c r="J145" s="332"/>
      <c r="K145" s="332"/>
      <c r="L145" s="332"/>
      <c r="M145" s="332"/>
      <c r="N145" s="989"/>
      <c r="O145" s="332"/>
      <c r="P145" s="519">
        <f>SUM(P146:P152)</f>
        <v>0</v>
      </c>
      <c r="Q145" s="332"/>
      <c r="R145" s="332"/>
      <c r="S145" s="332"/>
    </row>
    <row r="146" spans="1:19" ht="33.75">
      <c r="A146" s="1377" t="s">
        <v>4395</v>
      </c>
      <c r="B146" s="1378" t="s">
        <v>4396</v>
      </c>
      <c r="C146" s="336" t="s">
        <v>2597</v>
      </c>
      <c r="D146" s="333" t="s">
        <v>2739</v>
      </c>
      <c r="E146" s="336" t="s">
        <v>120</v>
      </c>
      <c r="F146" s="334" t="s">
        <v>4458</v>
      </c>
      <c r="G146" s="1420"/>
      <c r="H146" s="1420"/>
      <c r="I146" s="1420"/>
      <c r="J146" s="1420"/>
      <c r="K146" s="1420"/>
      <c r="L146" s="1420"/>
      <c r="M146" s="1420"/>
      <c r="N146" s="1456">
        <f t="shared" ref="N146:N149" si="36">M146/100000</f>
        <v>0</v>
      </c>
      <c r="O146" s="1457"/>
      <c r="P146" s="1458">
        <f t="shared" ref="P146:P149" si="37">N146*O146</f>
        <v>0</v>
      </c>
      <c r="Q146" s="1459"/>
      <c r="R146" s="1420"/>
      <c r="S146" s="1420"/>
    </row>
    <row r="147" spans="1:19" ht="22.5">
      <c r="A147" s="1377" t="s">
        <v>4397</v>
      </c>
      <c r="B147" s="1378" t="s">
        <v>4398</v>
      </c>
      <c r="C147" s="352" t="s">
        <v>2740</v>
      </c>
      <c r="D147" s="351" t="s">
        <v>2741</v>
      </c>
      <c r="E147" s="352" t="s">
        <v>120</v>
      </c>
      <c r="F147" s="334" t="s">
        <v>4459</v>
      </c>
      <c r="G147" s="335"/>
      <c r="H147" s="335"/>
      <c r="I147" s="335"/>
      <c r="J147" s="335"/>
      <c r="K147" s="335"/>
      <c r="L147" s="1393"/>
      <c r="M147" s="335"/>
      <c r="N147" s="987">
        <f t="shared" si="36"/>
        <v>0</v>
      </c>
      <c r="O147" s="335"/>
      <c r="P147" s="515">
        <f t="shared" si="37"/>
        <v>0</v>
      </c>
      <c r="Q147" s="1393"/>
      <c r="R147" s="335"/>
      <c r="S147" s="335"/>
    </row>
    <row r="148" spans="1:19" ht="27.75" customHeight="1">
      <c r="A148" s="1377" t="s">
        <v>4399</v>
      </c>
      <c r="B148" s="1378" t="s">
        <v>4400</v>
      </c>
      <c r="C148" s="336" t="s">
        <v>2742</v>
      </c>
      <c r="D148" s="333" t="s">
        <v>2743</v>
      </c>
      <c r="E148" s="336" t="s">
        <v>120</v>
      </c>
      <c r="F148" s="334" t="s">
        <v>4460</v>
      </c>
      <c r="G148" s="337"/>
      <c r="H148" s="337"/>
      <c r="I148" s="337"/>
      <c r="J148" s="337"/>
      <c r="K148" s="337"/>
      <c r="L148" s="337"/>
      <c r="M148" s="337"/>
      <c r="N148" s="1421">
        <f>M148/100000</f>
        <v>0</v>
      </c>
      <c r="O148" s="337"/>
      <c r="P148" s="1422">
        <f>N148*O148</f>
        <v>0</v>
      </c>
      <c r="Q148" s="1416"/>
      <c r="R148" s="337"/>
      <c r="S148" s="337"/>
    </row>
    <row r="149" spans="1:19" ht="22.5">
      <c r="A149" s="1377" t="s">
        <v>4401</v>
      </c>
      <c r="B149" s="1378" t="s">
        <v>4402</v>
      </c>
      <c r="C149" s="336" t="s">
        <v>1456</v>
      </c>
      <c r="D149" s="333" t="s">
        <v>2744</v>
      </c>
      <c r="E149" s="336" t="s">
        <v>120</v>
      </c>
      <c r="F149" s="334" t="s">
        <v>4461</v>
      </c>
      <c r="G149" s="335"/>
      <c r="H149" s="335"/>
      <c r="I149" s="335"/>
      <c r="J149" s="335"/>
      <c r="K149" s="335"/>
      <c r="L149" s="1393"/>
      <c r="M149" s="335"/>
      <c r="N149" s="987">
        <f t="shared" si="36"/>
        <v>0</v>
      </c>
      <c r="O149" s="335"/>
      <c r="P149" s="515">
        <f t="shared" si="37"/>
        <v>0</v>
      </c>
      <c r="Q149" s="1393"/>
      <c r="R149" s="335"/>
      <c r="S149" s="335"/>
    </row>
    <row r="150" spans="1:19" ht="45">
      <c r="A150" s="1377" t="s">
        <v>4403</v>
      </c>
      <c r="B150" s="1378" t="s">
        <v>4404</v>
      </c>
      <c r="C150" s="349" t="s">
        <v>2745</v>
      </c>
      <c r="D150" s="349" t="s">
        <v>2746</v>
      </c>
      <c r="E150" s="349"/>
      <c r="F150" s="349"/>
      <c r="G150" s="349"/>
      <c r="H150" s="349"/>
      <c r="I150" s="349"/>
      <c r="J150" s="349"/>
      <c r="K150" s="349"/>
      <c r="L150" s="349"/>
      <c r="M150" s="349"/>
      <c r="N150" s="990"/>
      <c r="O150" s="349"/>
      <c r="P150" s="520"/>
      <c r="Q150" s="349"/>
      <c r="R150" s="349"/>
      <c r="S150" s="349"/>
    </row>
    <row r="151" spans="1:19">
      <c r="A151" s="1377" t="s">
        <v>4405</v>
      </c>
      <c r="B151" s="1378" t="s">
        <v>4406</v>
      </c>
      <c r="C151" s="336" t="s">
        <v>2747</v>
      </c>
      <c r="D151" s="333" t="s">
        <v>1261</v>
      </c>
      <c r="E151" s="336" t="s">
        <v>92</v>
      </c>
      <c r="F151" s="334" t="s">
        <v>4464</v>
      </c>
      <c r="G151" s="335"/>
      <c r="H151" s="335"/>
      <c r="I151" s="335"/>
      <c r="J151" s="335"/>
      <c r="K151" s="335"/>
      <c r="L151" s="1393"/>
      <c r="M151" s="335"/>
      <c r="N151" s="987">
        <f t="shared" ref="N151:N153" si="38">M151/100000</f>
        <v>0</v>
      </c>
      <c r="O151" s="335"/>
      <c r="P151" s="515">
        <f t="shared" ref="P151:P153" si="39">N151*O151</f>
        <v>0</v>
      </c>
      <c r="Q151" s="1440"/>
      <c r="R151" s="335"/>
      <c r="S151" s="335"/>
    </row>
    <row r="152" spans="1:19">
      <c r="A152" s="1377" t="s">
        <v>4407</v>
      </c>
      <c r="B152" s="1378" t="s">
        <v>4408</v>
      </c>
      <c r="C152" s="336" t="s">
        <v>2748</v>
      </c>
      <c r="D152" s="333" t="s">
        <v>2749</v>
      </c>
      <c r="E152" s="336" t="s">
        <v>92</v>
      </c>
      <c r="F152" s="334" t="s">
        <v>4464</v>
      </c>
      <c r="G152" s="335"/>
      <c r="H152" s="335"/>
      <c r="I152" s="335"/>
      <c r="J152" s="335"/>
      <c r="K152" s="335"/>
      <c r="L152" s="1393"/>
      <c r="M152" s="335"/>
      <c r="N152" s="987">
        <f t="shared" si="38"/>
        <v>0</v>
      </c>
      <c r="O152" s="335"/>
      <c r="P152" s="515">
        <f t="shared" si="39"/>
        <v>0</v>
      </c>
      <c r="Q152" s="1440"/>
      <c r="R152" s="335"/>
      <c r="S152" s="335"/>
    </row>
    <row r="153" spans="1:19" ht="33.75">
      <c r="A153" s="1377" t="s">
        <v>4409</v>
      </c>
      <c r="B153" s="1378"/>
      <c r="C153" s="336"/>
      <c r="D153" s="333" t="s">
        <v>4471</v>
      </c>
      <c r="E153" s="336" t="s">
        <v>120</v>
      </c>
      <c r="F153" s="334" t="s">
        <v>4095</v>
      </c>
      <c r="G153" s="335"/>
      <c r="H153" s="335"/>
      <c r="I153" s="335"/>
      <c r="J153" s="335"/>
      <c r="K153" s="335"/>
      <c r="L153" s="337"/>
      <c r="M153" s="1414"/>
      <c r="N153" s="987">
        <f t="shared" si="38"/>
        <v>0</v>
      </c>
      <c r="O153" s="1414"/>
      <c r="P153" s="515">
        <f t="shared" si="39"/>
        <v>0</v>
      </c>
      <c r="Q153" s="1416"/>
      <c r="R153" s="335"/>
      <c r="S153" s="335"/>
    </row>
    <row r="154" spans="1:19" ht="25.5" customHeight="1">
      <c r="A154" s="1377" t="s">
        <v>4410</v>
      </c>
      <c r="B154" s="1378" t="s">
        <v>4411</v>
      </c>
      <c r="C154" s="1382"/>
      <c r="D154" s="1382" t="s">
        <v>349</v>
      </c>
      <c r="E154" s="1382"/>
      <c r="F154" s="1382"/>
      <c r="G154" s="332"/>
      <c r="H154" s="332"/>
      <c r="I154" s="332"/>
      <c r="J154" s="332"/>
      <c r="K154" s="332"/>
      <c r="L154" s="332"/>
      <c r="M154" s="332"/>
      <c r="N154" s="989"/>
      <c r="O154" s="332"/>
      <c r="P154" s="519">
        <f>SUM(P155:P171)</f>
        <v>0</v>
      </c>
      <c r="Q154" s="332"/>
      <c r="R154" s="332"/>
      <c r="S154" s="332"/>
    </row>
    <row r="155" spans="1:19" ht="33.75">
      <c r="A155" s="1377" t="s">
        <v>4412</v>
      </c>
      <c r="B155" s="1378" t="s">
        <v>4413</v>
      </c>
      <c r="C155" s="336" t="s">
        <v>140</v>
      </c>
      <c r="D155" s="333" t="s">
        <v>2750</v>
      </c>
      <c r="E155" s="336" t="s">
        <v>97</v>
      </c>
      <c r="F155" s="334" t="s">
        <v>4090</v>
      </c>
      <c r="G155" s="335"/>
      <c r="H155" s="335"/>
      <c r="I155" s="335"/>
      <c r="J155" s="335"/>
      <c r="K155" s="335"/>
      <c r="L155" s="1393"/>
      <c r="M155" s="335"/>
      <c r="N155" s="987">
        <f t="shared" ref="N155:N165" si="40">M155/100000</f>
        <v>0</v>
      </c>
      <c r="O155" s="335"/>
      <c r="P155" s="515">
        <f t="shared" ref="P155:P165" si="41">N155*O155</f>
        <v>0</v>
      </c>
      <c r="Q155" s="1393"/>
      <c r="R155" s="335"/>
      <c r="S155" s="335"/>
    </row>
    <row r="156" spans="1:19" ht="14.25">
      <c r="A156" s="1377" t="s">
        <v>4414</v>
      </c>
      <c r="B156" s="1378" t="s">
        <v>4415</v>
      </c>
      <c r="C156" s="336" t="s">
        <v>2753</v>
      </c>
      <c r="D156" s="333" t="s">
        <v>2754</v>
      </c>
      <c r="E156" s="336" t="s">
        <v>97</v>
      </c>
      <c r="F156" s="336" t="s">
        <v>4465</v>
      </c>
      <c r="G156" s="335"/>
      <c r="H156" s="335"/>
      <c r="I156" s="335"/>
      <c r="J156" s="335"/>
      <c r="K156" s="335"/>
      <c r="L156" s="1460"/>
      <c r="M156" s="1461"/>
      <c r="N156" s="1388">
        <f t="shared" si="40"/>
        <v>0</v>
      </c>
      <c r="O156" s="1461"/>
      <c r="P156" s="1389">
        <f t="shared" si="41"/>
        <v>0</v>
      </c>
      <c r="Q156" s="1393"/>
      <c r="R156" s="335"/>
      <c r="S156" s="335"/>
    </row>
    <row r="157" spans="1:19" ht="14.25">
      <c r="A157" s="1377" t="s">
        <v>4416</v>
      </c>
      <c r="B157" s="1378" t="s">
        <v>4417</v>
      </c>
      <c r="C157" s="336" t="s">
        <v>2755</v>
      </c>
      <c r="D157" s="333" t="s">
        <v>2756</v>
      </c>
      <c r="E157" s="336" t="s">
        <v>97</v>
      </c>
      <c r="F157" s="336" t="s">
        <v>4465</v>
      </c>
      <c r="G157" s="335"/>
      <c r="H157" s="335"/>
      <c r="I157" s="335"/>
      <c r="J157" s="335"/>
      <c r="K157" s="335"/>
      <c r="L157" s="1460"/>
      <c r="M157" s="1461"/>
      <c r="N157" s="1388">
        <f t="shared" si="40"/>
        <v>0</v>
      </c>
      <c r="O157" s="1461"/>
      <c r="P157" s="1389">
        <f t="shared" si="41"/>
        <v>0</v>
      </c>
      <c r="Q157" s="1393"/>
      <c r="R157" s="335"/>
      <c r="S157" s="335"/>
    </row>
    <row r="158" spans="1:19" ht="33.75">
      <c r="A158" s="1377" t="s">
        <v>4418</v>
      </c>
      <c r="B158" s="1378" t="s">
        <v>4419</v>
      </c>
      <c r="C158" s="336" t="s">
        <v>2757</v>
      </c>
      <c r="D158" s="333" t="s">
        <v>2758</v>
      </c>
      <c r="E158" s="336" t="s">
        <v>77</v>
      </c>
      <c r="F158" s="334" t="s">
        <v>4472</v>
      </c>
      <c r="G158" s="335"/>
      <c r="H158" s="335"/>
      <c r="I158" s="335"/>
      <c r="J158" s="335"/>
      <c r="K158" s="335"/>
      <c r="L158" s="1393"/>
      <c r="M158" s="335"/>
      <c r="N158" s="987">
        <f t="shared" si="40"/>
        <v>0</v>
      </c>
      <c r="O158" s="335"/>
      <c r="P158" s="515">
        <f t="shared" si="41"/>
        <v>0</v>
      </c>
      <c r="Q158" s="1393"/>
      <c r="R158" s="335"/>
      <c r="S158" s="335"/>
    </row>
    <row r="159" spans="1:19" ht="22.5">
      <c r="A159" s="1377" t="s">
        <v>4420</v>
      </c>
      <c r="B159" s="1378" t="s">
        <v>4421</v>
      </c>
      <c r="C159" s="336" t="s">
        <v>2759</v>
      </c>
      <c r="D159" s="333" t="s">
        <v>2760</v>
      </c>
      <c r="E159" s="336" t="s">
        <v>77</v>
      </c>
      <c r="F159" s="334" t="s">
        <v>4087</v>
      </c>
      <c r="G159" s="335"/>
      <c r="H159" s="335"/>
      <c r="I159" s="335"/>
      <c r="J159" s="335"/>
      <c r="K159" s="335"/>
      <c r="L159" s="1393"/>
      <c r="M159" s="335"/>
      <c r="N159" s="987">
        <f t="shared" si="40"/>
        <v>0</v>
      </c>
      <c r="O159" s="335"/>
      <c r="P159" s="515">
        <f t="shared" si="41"/>
        <v>0</v>
      </c>
      <c r="Q159" s="1393"/>
      <c r="R159" s="335"/>
      <c r="S159" s="335"/>
    </row>
    <row r="160" spans="1:19" ht="25.5" customHeight="1">
      <c r="A160" s="1377" t="s">
        <v>4422</v>
      </c>
      <c r="B160" s="1378" t="s">
        <v>4423</v>
      </c>
      <c r="C160" s="1383" t="s">
        <v>2761</v>
      </c>
      <c r="D160" s="1381" t="s">
        <v>2762</v>
      </c>
      <c r="E160" s="1383" t="s">
        <v>77</v>
      </c>
      <c r="F160" s="334" t="s">
        <v>4087</v>
      </c>
      <c r="G160" s="335"/>
      <c r="H160" s="335"/>
      <c r="I160" s="335"/>
      <c r="J160" s="335"/>
      <c r="K160" s="335"/>
      <c r="L160" s="1386"/>
      <c r="M160" s="1387"/>
      <c r="N160" s="1388">
        <f t="shared" si="40"/>
        <v>0</v>
      </c>
      <c r="O160" s="1387"/>
      <c r="P160" s="1389">
        <f t="shared" si="41"/>
        <v>0</v>
      </c>
      <c r="Q160" s="1392"/>
      <c r="R160" s="335"/>
      <c r="S160" s="335"/>
    </row>
    <row r="161" spans="1:19">
      <c r="A161" s="1377" t="s">
        <v>4424</v>
      </c>
      <c r="B161" s="1378" t="s">
        <v>4425</v>
      </c>
      <c r="C161" s="1383" t="s">
        <v>2763</v>
      </c>
      <c r="D161" s="1381" t="s">
        <v>2764</v>
      </c>
      <c r="E161" s="1383" t="s">
        <v>120</v>
      </c>
      <c r="F161" s="334" t="s">
        <v>4459</v>
      </c>
      <c r="G161" s="335"/>
      <c r="H161" s="335"/>
      <c r="I161" s="335"/>
      <c r="J161" s="335"/>
      <c r="K161" s="335"/>
      <c r="L161" s="1393"/>
      <c r="M161" s="335"/>
      <c r="N161" s="987">
        <f t="shared" si="40"/>
        <v>0</v>
      </c>
      <c r="O161" s="335"/>
      <c r="P161" s="515">
        <f t="shared" si="41"/>
        <v>0</v>
      </c>
      <c r="Q161" s="1393"/>
      <c r="R161" s="335"/>
      <c r="S161" s="335"/>
    </row>
    <row r="162" spans="1:19" ht="45">
      <c r="A162" s="1377" t="s">
        <v>4426</v>
      </c>
      <c r="B162" s="1378" t="s">
        <v>4427</v>
      </c>
      <c r="C162" s="996" t="s">
        <v>2614</v>
      </c>
      <c r="D162" s="996" t="s">
        <v>2737</v>
      </c>
      <c r="E162" s="996" t="s">
        <v>120</v>
      </c>
      <c r="F162" s="334" t="s">
        <v>4459</v>
      </c>
      <c r="G162" s="335"/>
      <c r="H162" s="335"/>
      <c r="I162" s="335"/>
      <c r="J162" s="335"/>
      <c r="K162" s="335"/>
      <c r="L162" s="1393"/>
      <c r="M162" s="335"/>
      <c r="N162" s="987">
        <f t="shared" si="40"/>
        <v>0</v>
      </c>
      <c r="O162" s="335"/>
      <c r="P162" s="515">
        <f t="shared" si="41"/>
        <v>0</v>
      </c>
      <c r="Q162" s="1393"/>
      <c r="R162" s="335"/>
      <c r="S162" s="335"/>
    </row>
    <row r="163" spans="1:19" ht="45">
      <c r="A163" s="1377" t="s">
        <v>4428</v>
      </c>
      <c r="B163" s="1378" t="s">
        <v>4429</v>
      </c>
      <c r="C163" s="1383" t="s">
        <v>2765</v>
      </c>
      <c r="D163" s="1381" t="s">
        <v>2766</v>
      </c>
      <c r="E163" s="1383" t="s">
        <v>92</v>
      </c>
      <c r="F163" s="334" t="s">
        <v>4473</v>
      </c>
      <c r="G163" s="335"/>
      <c r="H163" s="335"/>
      <c r="I163" s="335"/>
      <c r="J163" s="335"/>
      <c r="K163" s="335"/>
      <c r="L163" s="1393"/>
      <c r="M163" s="335"/>
      <c r="N163" s="987">
        <f t="shared" si="40"/>
        <v>0</v>
      </c>
      <c r="O163" s="335"/>
      <c r="P163" s="515">
        <f t="shared" si="41"/>
        <v>0</v>
      </c>
      <c r="Q163" s="1393"/>
      <c r="R163" s="335"/>
      <c r="S163" s="335"/>
    </row>
    <row r="164" spans="1:19" ht="22.5">
      <c r="A164" s="1377" t="s">
        <v>4430</v>
      </c>
      <c r="B164" s="1378" t="s">
        <v>4431</v>
      </c>
      <c r="C164" s="1383" t="s">
        <v>2767</v>
      </c>
      <c r="D164" s="1381" t="s">
        <v>2768</v>
      </c>
      <c r="E164" s="1383" t="s">
        <v>92</v>
      </c>
      <c r="F164" s="334" t="s">
        <v>4462</v>
      </c>
      <c r="G164" s="335"/>
      <c r="H164" s="335"/>
      <c r="I164" s="335"/>
      <c r="J164" s="335"/>
      <c r="K164" s="335"/>
      <c r="L164" s="1393"/>
      <c r="M164" s="335"/>
      <c r="N164" s="987">
        <f>M164/100000</f>
        <v>0</v>
      </c>
      <c r="O164" s="335"/>
      <c r="P164" s="515">
        <f t="shared" si="41"/>
        <v>0</v>
      </c>
      <c r="Q164" s="1393"/>
      <c r="R164" s="335"/>
      <c r="S164" s="335"/>
    </row>
    <row r="165" spans="1:19" ht="22.5">
      <c r="A165" s="1377" t="s">
        <v>4432</v>
      </c>
      <c r="B165" s="1378" t="s">
        <v>4433</v>
      </c>
      <c r="C165" s="1383" t="s">
        <v>2769</v>
      </c>
      <c r="D165" s="1381" t="s">
        <v>2770</v>
      </c>
      <c r="E165" s="1383" t="s">
        <v>92</v>
      </c>
      <c r="F165" s="334" t="s">
        <v>4462</v>
      </c>
      <c r="G165" s="335"/>
      <c r="H165" s="335"/>
      <c r="I165" s="335"/>
      <c r="J165" s="335"/>
      <c r="K165" s="335"/>
      <c r="L165" s="1393"/>
      <c r="M165" s="335"/>
      <c r="N165" s="987">
        <f t="shared" si="40"/>
        <v>0</v>
      </c>
      <c r="O165" s="335"/>
      <c r="P165" s="515">
        <f t="shared" si="41"/>
        <v>0</v>
      </c>
      <c r="Q165" s="1393"/>
      <c r="R165" s="335"/>
      <c r="S165" s="335"/>
    </row>
    <row r="166" spans="1:19" ht="24" customHeight="1">
      <c r="A166" s="1377" t="s">
        <v>4434</v>
      </c>
      <c r="B166" s="1378" t="s">
        <v>4435</v>
      </c>
      <c r="C166" s="336" t="s">
        <v>2771</v>
      </c>
      <c r="D166" s="333" t="s">
        <v>2772</v>
      </c>
      <c r="E166" s="336" t="s">
        <v>92</v>
      </c>
      <c r="F166" s="334" t="s">
        <v>4462</v>
      </c>
      <c r="G166" s="335"/>
      <c r="H166" s="335"/>
      <c r="I166" s="335"/>
      <c r="J166" s="335"/>
      <c r="K166" s="335"/>
      <c r="L166" s="335"/>
      <c r="M166" s="335"/>
      <c r="N166" s="987">
        <f>M166/100000</f>
        <v>0</v>
      </c>
      <c r="O166" s="335"/>
      <c r="P166" s="515">
        <f>N166*O166</f>
        <v>0</v>
      </c>
      <c r="Q166" s="1393"/>
      <c r="R166" s="335"/>
      <c r="S166" s="335"/>
    </row>
    <row r="167" spans="1:19">
      <c r="A167" s="1377" t="s">
        <v>4436</v>
      </c>
      <c r="B167" s="1378" t="s">
        <v>4437</v>
      </c>
      <c r="C167" s="349" t="s">
        <v>2773</v>
      </c>
      <c r="D167" s="349" t="s">
        <v>2774</v>
      </c>
      <c r="E167" s="349" t="s">
        <v>92</v>
      </c>
      <c r="F167" s="334" t="s">
        <v>4464</v>
      </c>
      <c r="G167" s="349"/>
      <c r="H167" s="349"/>
      <c r="I167" s="349"/>
      <c r="J167" s="349"/>
      <c r="K167" s="349"/>
      <c r="L167" s="349"/>
      <c r="M167" s="349"/>
      <c r="N167" s="990"/>
      <c r="O167" s="349"/>
      <c r="P167" s="520"/>
      <c r="Q167" s="349"/>
      <c r="R167" s="349"/>
      <c r="S167" s="349"/>
    </row>
    <row r="168" spans="1:19">
      <c r="A168" s="1377" t="s">
        <v>4438</v>
      </c>
      <c r="B168" s="1378" t="s">
        <v>4439</v>
      </c>
      <c r="C168" s="345" t="s">
        <v>2775</v>
      </c>
      <c r="D168" s="338" t="s">
        <v>1369</v>
      </c>
      <c r="E168" s="334" t="s">
        <v>92</v>
      </c>
      <c r="F168" s="334" t="s">
        <v>4464</v>
      </c>
      <c r="G168" s="335"/>
      <c r="H168" s="335"/>
      <c r="I168" s="335"/>
      <c r="J168" s="335"/>
      <c r="K168" s="335"/>
      <c r="L168" s="1393"/>
      <c r="M168" s="335"/>
      <c r="N168" s="987">
        <f t="shared" ref="N168" si="42">M168/100000</f>
        <v>0</v>
      </c>
      <c r="O168" s="335"/>
      <c r="P168" s="515">
        <f t="shared" ref="P168" si="43">N168*O168</f>
        <v>0</v>
      </c>
      <c r="Q168" s="1393"/>
      <c r="R168" s="335"/>
      <c r="S168" s="335"/>
    </row>
    <row r="169" spans="1:19">
      <c r="A169" s="1377" t="s">
        <v>4440</v>
      </c>
      <c r="B169" s="1378" t="s">
        <v>4441</v>
      </c>
      <c r="C169" s="349" t="s">
        <v>2776</v>
      </c>
      <c r="D169" s="349" t="s">
        <v>2777</v>
      </c>
      <c r="E169" s="349" t="s">
        <v>92</v>
      </c>
      <c r="F169" s="334" t="s">
        <v>4464</v>
      </c>
      <c r="G169" s="349"/>
      <c r="H169" s="349"/>
      <c r="I169" s="349"/>
      <c r="J169" s="349"/>
      <c r="K169" s="349"/>
      <c r="L169" s="349"/>
      <c r="M169" s="349"/>
      <c r="N169" s="990"/>
      <c r="O169" s="349"/>
      <c r="P169" s="520"/>
      <c r="Q169" s="349"/>
      <c r="R169" s="349"/>
      <c r="S169" s="349"/>
    </row>
    <row r="170" spans="1:19">
      <c r="A170" s="1377" t="s">
        <v>4442</v>
      </c>
      <c r="B170" s="1378" t="s">
        <v>4443</v>
      </c>
      <c r="C170" s="345" t="s">
        <v>2778</v>
      </c>
      <c r="D170" s="338" t="s">
        <v>1369</v>
      </c>
      <c r="E170" s="334" t="s">
        <v>92</v>
      </c>
      <c r="F170" s="334" t="s">
        <v>4464</v>
      </c>
      <c r="G170" s="335"/>
      <c r="H170" s="335"/>
      <c r="I170" s="335"/>
      <c r="J170" s="335"/>
      <c r="K170" s="335"/>
      <c r="L170" s="1393"/>
      <c r="M170" s="335"/>
      <c r="N170" s="987">
        <f t="shared" ref="N170:N171" si="44">M170/100000</f>
        <v>0</v>
      </c>
      <c r="O170" s="335"/>
      <c r="P170" s="515">
        <f t="shared" ref="P170:P171" si="45">N170*O170</f>
        <v>0</v>
      </c>
      <c r="Q170" s="1393"/>
      <c r="R170" s="335"/>
      <c r="S170" s="335"/>
    </row>
    <row r="171" spans="1:19">
      <c r="A171" s="1377" t="s">
        <v>4444</v>
      </c>
      <c r="B171" s="1378" t="s">
        <v>4445</v>
      </c>
      <c r="C171" s="345" t="s">
        <v>2779</v>
      </c>
      <c r="D171" s="338" t="s">
        <v>2780</v>
      </c>
      <c r="E171" s="334" t="s">
        <v>92</v>
      </c>
      <c r="F171" s="334" t="s">
        <v>4464</v>
      </c>
      <c r="G171" s="335"/>
      <c r="H171" s="335"/>
      <c r="I171" s="335"/>
      <c r="J171" s="335"/>
      <c r="K171" s="335"/>
      <c r="L171" s="1393"/>
      <c r="M171" s="335"/>
      <c r="N171" s="987">
        <f t="shared" si="44"/>
        <v>0</v>
      </c>
      <c r="O171" s="335"/>
      <c r="P171" s="515">
        <f t="shared" si="45"/>
        <v>0</v>
      </c>
      <c r="Q171" s="1393"/>
      <c r="R171" s="335"/>
      <c r="S171" s="335"/>
    </row>
  </sheetData>
  <sheetProtection formatCells="0" formatColumns="0" formatRows="0" insertColumns="0" insertRows="0" autoFilter="0"/>
  <autoFilter ref="A2:S171"/>
  <mergeCells count="1">
    <mergeCell ref="A1:Q1"/>
  </mergeCells>
  <pageMargins left="0.7" right="0.7" top="0.75" bottom="0.75" header="0.3" footer="0.3"/>
  <pageSetup paperSize="9" orientation="portrait" horizontalDpi="4294967295" verticalDpi="4294967295" r:id="rId1"/>
</worksheet>
</file>

<file path=xl/worksheets/sheet19.xml><?xml version="1.0" encoding="utf-8"?>
<worksheet xmlns="http://schemas.openxmlformats.org/spreadsheetml/2006/main" xmlns:r="http://schemas.openxmlformats.org/officeDocument/2006/relationships">
  <sheetPr codeName="Sheet40"/>
  <dimension ref="A1:R10"/>
  <sheetViews>
    <sheetView zoomScale="50" zoomScaleNormal="50" workbookViewId="0">
      <pane xSplit="5" ySplit="2" topLeftCell="F3" activePane="bottomRight" state="frozen"/>
      <selection pane="topRight" activeCell="F1" sqref="F1"/>
      <selection pane="bottomLeft" activeCell="A3" sqref="A3"/>
      <selection pane="bottomRight" activeCell="O6" sqref="O6"/>
    </sheetView>
  </sheetViews>
  <sheetFormatPr defaultRowHeight="12.75"/>
  <cols>
    <col min="1" max="1" width="9.85546875" customWidth="1"/>
    <col min="2" max="2" width="9.42578125" bestFit="1" customWidth="1"/>
    <col min="3" max="3" width="53.85546875" bestFit="1" customWidth="1"/>
    <col min="4" max="4" width="5.42578125" bestFit="1" customWidth="1"/>
    <col min="5" max="5" width="8.85546875" bestFit="1" customWidth="1"/>
    <col min="6" max="6" width="11.140625" customWidth="1"/>
    <col min="7" max="7" width="8.85546875" customWidth="1"/>
    <col min="8" max="8" width="10.85546875" customWidth="1"/>
    <col min="9" max="9" width="9" customWidth="1"/>
    <col min="10" max="10" width="11.42578125" customWidth="1"/>
    <col min="11" max="11" width="8.140625" bestFit="1" customWidth="1"/>
    <col min="12" max="12" width="5.5703125" bestFit="1" customWidth="1"/>
    <col min="13" max="13" width="7.85546875" style="570" bestFit="1" customWidth="1"/>
    <col min="14" max="14" width="8.140625" bestFit="1" customWidth="1"/>
    <col min="15" max="15" width="8.7109375" style="570" bestFit="1" customWidth="1"/>
    <col min="16" max="16" width="25.140625" customWidth="1"/>
    <col min="17" max="17" width="29.42578125" customWidth="1"/>
    <col min="18" max="18" width="12.140625" style="570" customWidth="1"/>
  </cols>
  <sheetData>
    <row r="1" spans="1:18" ht="14.25">
      <c r="A1" s="1686" t="s">
        <v>3224</v>
      </c>
      <c r="B1" s="1686"/>
      <c r="C1" s="1686"/>
      <c r="D1" s="1686"/>
      <c r="E1" s="1686"/>
      <c r="F1" s="1686"/>
      <c r="G1" s="1686"/>
      <c r="H1" s="1686"/>
      <c r="I1" s="1686"/>
      <c r="J1" s="1686"/>
      <c r="K1" s="1686"/>
      <c r="L1" s="1686"/>
      <c r="M1" s="1686"/>
      <c r="N1" s="1686"/>
      <c r="O1" s="1686"/>
      <c r="P1" s="1686"/>
      <c r="Q1" s="1686"/>
      <c r="R1" s="1686"/>
    </row>
    <row r="2" spans="1:18" s="267" customFormat="1" ht="78.75">
      <c r="A2" s="202" t="s">
        <v>59</v>
      </c>
      <c r="B2" s="202" t="s">
        <v>60</v>
      </c>
      <c r="C2" s="202" t="s">
        <v>61</v>
      </c>
      <c r="D2" s="202" t="s">
        <v>62</v>
      </c>
      <c r="E2" s="202" t="s">
        <v>63</v>
      </c>
      <c r="F2" s="650" t="s">
        <v>3775</v>
      </c>
      <c r="G2" s="650" t="s">
        <v>3776</v>
      </c>
      <c r="H2" s="650" t="s">
        <v>3777</v>
      </c>
      <c r="I2" s="650" t="s">
        <v>3778</v>
      </c>
      <c r="J2" s="827" t="s">
        <v>3015</v>
      </c>
      <c r="K2" s="202" t="s">
        <v>65</v>
      </c>
      <c r="L2" s="202" t="s">
        <v>66</v>
      </c>
      <c r="M2" s="516" t="s">
        <v>67</v>
      </c>
      <c r="N2" s="202" t="s">
        <v>68</v>
      </c>
      <c r="O2" s="516" t="s">
        <v>69</v>
      </c>
      <c r="P2" s="202" t="s">
        <v>70</v>
      </c>
      <c r="Q2" s="202" t="s">
        <v>3017</v>
      </c>
      <c r="R2" s="516" t="s">
        <v>3018</v>
      </c>
    </row>
    <row r="3" spans="1:18">
      <c r="A3" s="5">
        <v>17</v>
      </c>
      <c r="B3" s="79"/>
      <c r="C3" s="5" t="s">
        <v>3338</v>
      </c>
      <c r="D3" s="5"/>
      <c r="E3" s="5"/>
      <c r="F3" s="671"/>
      <c r="G3" s="671"/>
      <c r="H3" s="671"/>
      <c r="I3" s="671"/>
      <c r="J3" s="671"/>
      <c r="K3" s="671"/>
      <c r="L3" s="671"/>
      <c r="M3" s="545"/>
      <c r="N3" s="671"/>
      <c r="O3" s="545">
        <f>SUM(O4:O10)</f>
        <v>0</v>
      </c>
      <c r="P3" s="671"/>
      <c r="Q3" s="671"/>
      <c r="R3" s="545">
        <f>SUM(R4:R10)</f>
        <v>0</v>
      </c>
    </row>
    <row r="4" spans="1:18" s="225" customFormat="1" ht="22.5">
      <c r="A4" s="279">
        <v>17.100000000000001</v>
      </c>
      <c r="B4" s="178" t="s">
        <v>2362</v>
      </c>
      <c r="C4" s="178" t="s">
        <v>2363</v>
      </c>
      <c r="D4" s="183" t="s">
        <v>92</v>
      </c>
      <c r="E4" s="183" t="s">
        <v>93</v>
      </c>
      <c r="F4" s="663"/>
      <c r="G4" s="663"/>
      <c r="H4" s="663"/>
      <c r="I4" s="663"/>
      <c r="J4" s="663"/>
      <c r="K4" s="663"/>
      <c r="L4" s="663"/>
      <c r="M4" s="538">
        <f t="shared" ref="M4" si="0">L4/100000</f>
        <v>0</v>
      </c>
      <c r="N4" s="663"/>
      <c r="O4" s="538">
        <f t="shared" ref="O4" si="1">N4*M4</f>
        <v>0</v>
      </c>
      <c r="P4" s="663"/>
      <c r="Q4" s="210">
        <f>'NPCB Abstract'!J56</f>
        <v>0</v>
      </c>
      <c r="R4" s="538">
        <f>'NPCB Abstract'!K56</f>
        <v>0</v>
      </c>
    </row>
    <row r="5" spans="1:18" s="225" customFormat="1" ht="11.25">
      <c r="A5" s="279">
        <v>17.2</v>
      </c>
      <c r="B5" s="38" t="s">
        <v>2379</v>
      </c>
      <c r="C5" s="38" t="s">
        <v>2866</v>
      </c>
      <c r="D5" s="183" t="s">
        <v>77</v>
      </c>
      <c r="E5" s="183" t="s">
        <v>3223</v>
      </c>
      <c r="F5" s="1015"/>
      <c r="G5" s="1007"/>
      <c r="H5" s="1484"/>
      <c r="I5" s="1484"/>
      <c r="J5" s="1143"/>
      <c r="K5" s="1015"/>
      <c r="L5" s="664"/>
      <c r="M5" s="538">
        <f>L5/100000</f>
        <v>0</v>
      </c>
      <c r="N5" s="663"/>
      <c r="O5" s="538">
        <f>N5*M5</f>
        <v>0</v>
      </c>
      <c r="P5" s="663"/>
      <c r="Q5" s="210">
        <f>'H&amp;WC Abstract'!J38</f>
        <v>0</v>
      </c>
      <c r="R5" s="538">
        <f>'H&amp;WC Abstract'!K38</f>
        <v>0</v>
      </c>
    </row>
    <row r="6" spans="1:18">
      <c r="A6" s="279">
        <v>17.3</v>
      </c>
      <c r="B6" s="38"/>
      <c r="C6" s="38" t="s">
        <v>3549</v>
      </c>
      <c r="D6" s="38" t="s">
        <v>77</v>
      </c>
      <c r="E6" s="38" t="s">
        <v>77</v>
      </c>
      <c r="F6" s="744"/>
      <c r="G6" s="744"/>
      <c r="H6" s="744"/>
      <c r="I6" s="744"/>
      <c r="J6" s="744"/>
      <c r="K6" s="744"/>
      <c r="L6" s="744"/>
      <c r="M6" s="569">
        <f>L6/100000</f>
        <v>0</v>
      </c>
      <c r="N6" s="744"/>
      <c r="O6" s="538">
        <f>N6*M6</f>
        <v>0</v>
      </c>
      <c r="P6" s="744"/>
      <c r="Q6" s="38"/>
      <c r="R6" s="569"/>
    </row>
    <row r="7" spans="1:18" ht="22.5">
      <c r="A7" s="279">
        <v>17.399999999999999</v>
      </c>
      <c r="B7" s="38" t="s">
        <v>2732</v>
      </c>
      <c r="C7" s="38" t="s">
        <v>2733</v>
      </c>
      <c r="D7" s="38" t="s">
        <v>77</v>
      </c>
      <c r="E7" s="38" t="s">
        <v>2449</v>
      </c>
      <c r="F7" s="744"/>
      <c r="G7" s="744"/>
      <c r="H7" s="744"/>
      <c r="I7" s="744"/>
      <c r="J7" s="744"/>
      <c r="K7" s="744"/>
      <c r="L7" s="744"/>
      <c r="M7" s="569">
        <f t="shared" ref="M7:M8" si="2">L7/100000</f>
        <v>0</v>
      </c>
      <c r="N7" s="744"/>
      <c r="O7" s="569">
        <f t="shared" ref="O7:O8" si="3">N7*M7</f>
        <v>0</v>
      </c>
      <c r="P7" s="744"/>
      <c r="Q7" s="38">
        <f>'Blood services &amp; Disorders Abs.'!J40</f>
        <v>0</v>
      </c>
      <c r="R7" s="569">
        <f>'Blood services &amp; Disorders Abs.'!K40</f>
        <v>0</v>
      </c>
    </row>
    <row r="8" spans="1:18" ht="22.5">
      <c r="A8" s="279">
        <v>17.5</v>
      </c>
      <c r="B8" s="38" t="s">
        <v>1305</v>
      </c>
      <c r="C8" s="38" t="s">
        <v>2734</v>
      </c>
      <c r="D8" s="38" t="s">
        <v>77</v>
      </c>
      <c r="E8" s="38" t="s">
        <v>3555</v>
      </c>
      <c r="F8" s="744"/>
      <c r="G8" s="744"/>
      <c r="H8" s="744"/>
      <c r="I8" s="744"/>
      <c r="J8" s="744"/>
      <c r="K8" s="744"/>
      <c r="L8" s="744"/>
      <c r="M8" s="569">
        <f t="shared" si="2"/>
        <v>0</v>
      </c>
      <c r="N8" s="744"/>
      <c r="O8" s="569">
        <f t="shared" si="3"/>
        <v>0</v>
      </c>
      <c r="P8" s="744"/>
      <c r="Q8" s="38">
        <f>'HMIS-MCTS Abstract'!J24</f>
        <v>0</v>
      </c>
      <c r="R8" s="569">
        <f>'HMIS-MCTS Abstract'!K24</f>
        <v>0</v>
      </c>
    </row>
    <row r="9" spans="1:18" ht="22.5">
      <c r="A9" s="279">
        <v>17.600000000000001</v>
      </c>
      <c r="B9" s="38" t="s">
        <v>2735</v>
      </c>
      <c r="C9" s="38" t="s">
        <v>2736</v>
      </c>
      <c r="D9" s="38" t="s">
        <v>77</v>
      </c>
      <c r="E9" s="38" t="s">
        <v>3555</v>
      </c>
      <c r="F9" s="744"/>
      <c r="G9" s="1485"/>
      <c r="H9" s="1486"/>
      <c r="I9" s="1486"/>
      <c r="J9" s="744"/>
      <c r="K9" s="744"/>
      <c r="L9" s="744"/>
      <c r="M9" s="569">
        <f>L9/100000</f>
        <v>0</v>
      </c>
      <c r="N9" s="744"/>
      <c r="O9" s="569">
        <f>N9*M9</f>
        <v>0</v>
      </c>
      <c r="P9" s="744"/>
      <c r="Q9" s="38">
        <f>'HMIS-MCTS Abstract'!J25</f>
        <v>0</v>
      </c>
      <c r="R9" s="569">
        <f>'HMIS-MCTS Abstract'!K25</f>
        <v>0</v>
      </c>
    </row>
    <row r="10" spans="1:18">
      <c r="A10" s="279">
        <v>17.7</v>
      </c>
      <c r="B10" s="38"/>
      <c r="C10" s="38" t="s">
        <v>3455</v>
      </c>
      <c r="D10" s="38"/>
      <c r="E10" s="38"/>
      <c r="F10" s="744"/>
      <c r="G10" s="1485"/>
      <c r="H10" s="1486"/>
      <c r="I10" s="1486"/>
      <c r="J10" s="744"/>
      <c r="K10" s="744"/>
      <c r="L10" s="744"/>
      <c r="M10" s="569">
        <f>L10/100000</f>
        <v>0</v>
      </c>
      <c r="N10" s="744"/>
      <c r="O10" s="569">
        <f>N10*M10</f>
        <v>0</v>
      </c>
      <c r="P10" s="744"/>
      <c r="Q10" s="865"/>
      <c r="R10" s="866"/>
    </row>
  </sheetData>
  <sheetProtection formatCells="0" formatColumns="0" formatRows="0" autoFilter="0"/>
  <mergeCells count="1">
    <mergeCell ref="A1:R1"/>
  </mergeCells>
  <pageMargins left="0.7" right="0.7" top="0.75" bottom="0.75" header="0.3" footer="0.3"/>
</worksheet>
</file>

<file path=xl/worksheets/sheet20.xml><?xml version="1.0" encoding="utf-8"?>
<worksheet xmlns="http://schemas.openxmlformats.org/spreadsheetml/2006/main" xmlns:r="http://schemas.openxmlformats.org/officeDocument/2006/relationships">
  <sheetPr codeName="Sheet51"/>
  <dimension ref="A1:R8"/>
  <sheetViews>
    <sheetView zoomScale="70" zoomScaleNormal="70" workbookViewId="0">
      <selection activeCell="C4" sqref="C4:C8"/>
    </sheetView>
  </sheetViews>
  <sheetFormatPr defaultColWidth="8.85546875" defaultRowHeight="12.75"/>
  <cols>
    <col min="1" max="1" width="8.85546875" style="432"/>
    <col min="2" max="2" width="8.5703125" style="432" bestFit="1" customWidth="1"/>
    <col min="3" max="3" width="19.42578125" style="432" bestFit="1" customWidth="1"/>
    <col min="4" max="5" width="8.85546875" style="432"/>
    <col min="6" max="6" width="17" style="432" customWidth="1"/>
    <col min="7" max="7" width="10.5703125" style="432" customWidth="1"/>
    <col min="8" max="8" width="10.5703125" style="432" bestFit="1" customWidth="1"/>
    <col min="9" max="9" width="8.85546875" style="432"/>
    <col min="10" max="10" width="13.85546875" style="432" customWidth="1"/>
    <col min="11" max="11" width="8.85546875" style="432"/>
    <col min="12" max="12" width="10.140625" style="432" bestFit="1" customWidth="1"/>
    <col min="13" max="13" width="10" style="572" customWidth="1"/>
    <col min="14" max="14" width="8.85546875" style="432"/>
    <col min="15" max="15" width="11.140625" style="572" customWidth="1"/>
    <col min="16" max="16" width="24" style="432" customWidth="1"/>
    <col min="17" max="17" width="10.140625" style="432" customWidth="1"/>
    <col min="18" max="18" width="11.42578125" style="572" customWidth="1"/>
    <col min="19" max="16384" width="8.85546875" style="432"/>
  </cols>
  <sheetData>
    <row r="1" spans="1:18" customFormat="1" ht="14.25">
      <c r="A1" s="1687" t="s">
        <v>3043</v>
      </c>
      <c r="B1" s="1688"/>
      <c r="C1" s="1688"/>
      <c r="D1" s="1688"/>
      <c r="E1" s="1688"/>
      <c r="F1" s="1688"/>
      <c r="G1" s="1688"/>
      <c r="H1" s="1688"/>
      <c r="I1" s="1688"/>
      <c r="J1" s="1688"/>
      <c r="K1" s="1688"/>
      <c r="L1" s="1688"/>
      <c r="M1" s="1688"/>
      <c r="N1" s="1688"/>
      <c r="O1" s="1688"/>
      <c r="P1" s="1688"/>
      <c r="Q1" s="1688"/>
      <c r="R1" s="1688"/>
    </row>
    <row r="2" spans="1:18" customFormat="1" ht="67.5">
      <c r="A2" s="429" t="s">
        <v>59</v>
      </c>
      <c r="B2" s="429" t="s">
        <v>60</v>
      </c>
      <c r="C2" s="429" t="s">
        <v>61</v>
      </c>
      <c r="D2" s="429" t="s">
        <v>62</v>
      </c>
      <c r="E2" s="429" t="s">
        <v>63</v>
      </c>
      <c r="F2" s="650" t="s">
        <v>3775</v>
      </c>
      <c r="G2" s="650" t="s">
        <v>3776</v>
      </c>
      <c r="H2" s="650" t="s">
        <v>3777</v>
      </c>
      <c r="I2" s="650" t="s">
        <v>3778</v>
      </c>
      <c r="J2" s="870" t="s">
        <v>3015</v>
      </c>
      <c r="K2" s="431" t="s">
        <v>65</v>
      </c>
      <c r="L2" s="431" t="s">
        <v>66</v>
      </c>
      <c r="M2" s="630" t="s">
        <v>67</v>
      </c>
      <c r="N2" s="431" t="s">
        <v>68</v>
      </c>
      <c r="O2" s="630" t="s">
        <v>69</v>
      </c>
      <c r="P2" s="431" t="s">
        <v>70</v>
      </c>
      <c r="Q2" s="650" t="s">
        <v>3017</v>
      </c>
      <c r="R2" s="631" t="s">
        <v>3018</v>
      </c>
    </row>
    <row r="3" spans="1:18" s="433" customFormat="1" ht="22.5">
      <c r="A3" s="324">
        <v>18</v>
      </c>
      <c r="B3" s="324" t="s">
        <v>3337</v>
      </c>
      <c r="C3" s="324" t="s">
        <v>3336</v>
      </c>
      <c r="D3" s="867"/>
      <c r="E3" s="867"/>
      <c r="F3" s="867"/>
      <c r="G3" s="867"/>
      <c r="H3" s="867"/>
      <c r="I3" s="867"/>
      <c r="J3" s="867"/>
      <c r="K3" s="867"/>
      <c r="L3" s="867"/>
      <c r="M3" s="514"/>
      <c r="N3" s="867"/>
      <c r="O3" s="514">
        <f>SUM(O4:O8)</f>
        <v>0</v>
      </c>
      <c r="P3" s="867"/>
      <c r="Q3" s="867"/>
      <c r="R3" s="514">
        <f>SUM(R4:R8)</f>
        <v>0</v>
      </c>
    </row>
    <row r="4" spans="1:18">
      <c r="A4" s="434">
        <v>18.100000000000001</v>
      </c>
      <c r="B4" s="868"/>
      <c r="C4" s="1489"/>
      <c r="D4" s="868"/>
      <c r="E4" s="868"/>
      <c r="F4" s="868"/>
      <c r="G4" s="868"/>
      <c r="H4" s="868"/>
      <c r="I4" s="868"/>
      <c r="J4" s="868"/>
      <c r="K4" s="868"/>
      <c r="L4" s="868"/>
      <c r="M4" s="571">
        <f>L4/100000</f>
        <v>0</v>
      </c>
      <c r="N4" s="868"/>
      <c r="O4" s="571">
        <f t="shared" ref="O4:O8" si="0">M4*N4</f>
        <v>0</v>
      </c>
      <c r="P4" s="1487"/>
      <c r="Q4" s="868"/>
      <c r="R4" s="869"/>
    </row>
    <row r="5" spans="1:18">
      <c r="A5" s="434">
        <v>18.2</v>
      </c>
      <c r="B5" s="868"/>
      <c r="C5" s="1141"/>
      <c r="D5" s="868"/>
      <c r="E5" s="868"/>
      <c r="F5" s="868"/>
      <c r="G5" s="868"/>
      <c r="H5" s="868"/>
      <c r="I5" s="868"/>
      <c r="J5" s="868"/>
      <c r="K5" s="868"/>
      <c r="L5" s="868"/>
      <c r="M5" s="571">
        <f t="shared" ref="M5:M8" si="1">L5/100000</f>
        <v>0</v>
      </c>
      <c r="N5" s="868"/>
      <c r="O5" s="571">
        <f t="shared" si="0"/>
        <v>0</v>
      </c>
      <c r="P5" s="1488"/>
      <c r="Q5" s="868"/>
      <c r="R5" s="869"/>
    </row>
    <row r="6" spans="1:18">
      <c r="A6" s="434">
        <v>18.3</v>
      </c>
      <c r="B6" s="868"/>
      <c r="C6" s="1489"/>
      <c r="D6" s="868"/>
      <c r="E6" s="868"/>
      <c r="F6" s="868"/>
      <c r="G6" s="868"/>
      <c r="H6" s="868"/>
      <c r="I6" s="868"/>
      <c r="J6" s="868"/>
      <c r="K6" s="868"/>
      <c r="L6" s="868"/>
      <c r="M6" s="571">
        <f t="shared" si="1"/>
        <v>0</v>
      </c>
      <c r="N6" s="868"/>
      <c r="O6" s="571">
        <f t="shared" si="0"/>
        <v>0</v>
      </c>
      <c r="Q6" s="868"/>
      <c r="R6" s="869"/>
    </row>
    <row r="7" spans="1:18">
      <c r="A7" s="435">
        <v>18.399999999999999</v>
      </c>
      <c r="B7" s="868"/>
      <c r="C7" s="868"/>
      <c r="D7" s="868"/>
      <c r="E7" s="868"/>
      <c r="F7" s="868"/>
      <c r="G7" s="868"/>
      <c r="H7" s="868"/>
      <c r="I7" s="868"/>
      <c r="J7" s="868"/>
      <c r="K7" s="868"/>
      <c r="L7" s="868"/>
      <c r="M7" s="571">
        <f t="shared" si="1"/>
        <v>0</v>
      </c>
      <c r="N7" s="868"/>
      <c r="O7" s="571">
        <f t="shared" si="0"/>
        <v>0</v>
      </c>
      <c r="P7" s="868"/>
      <c r="Q7" s="868"/>
      <c r="R7" s="869"/>
    </row>
    <row r="8" spans="1:18">
      <c r="A8" s="434">
        <v>18.5</v>
      </c>
      <c r="B8" s="868"/>
      <c r="C8" s="1141"/>
      <c r="D8" s="1489"/>
      <c r="E8" s="1489"/>
      <c r="F8" s="1489"/>
      <c r="G8" s="1489"/>
      <c r="H8" s="1489"/>
      <c r="I8" s="1489"/>
      <c r="J8" s="1489"/>
      <c r="K8" s="1141"/>
      <c r="L8" s="1489"/>
      <c r="M8" s="1490">
        <f t="shared" si="1"/>
        <v>0</v>
      </c>
      <c r="N8" s="1489"/>
      <c r="O8" s="571">
        <f t="shared" si="0"/>
        <v>0</v>
      </c>
      <c r="P8" s="1141"/>
      <c r="Q8" s="868"/>
      <c r="R8" s="869"/>
    </row>
  </sheetData>
  <sheetProtection formatCells="0" formatColumns="0" formatRows="0" autoFilter="0"/>
  <mergeCells count="1">
    <mergeCell ref="A1:R1"/>
  </mergeCells>
  <pageMargins left="0.7" right="0.7" top="0.75" bottom="0.75" header="0.3" footer="0.3"/>
</worksheet>
</file>

<file path=xl/worksheets/sheet21.xml><?xml version="1.0" encoding="utf-8"?>
<worksheet xmlns="http://schemas.openxmlformats.org/spreadsheetml/2006/main" xmlns:r="http://schemas.openxmlformats.org/officeDocument/2006/relationships">
  <sheetPr codeName="Sheet12"/>
  <dimension ref="A1:K558"/>
  <sheetViews>
    <sheetView zoomScale="60" zoomScaleNormal="60" workbookViewId="0">
      <pane ySplit="2" topLeftCell="A86" activePane="bottomLeft" state="frozen"/>
      <selection activeCell="C19" sqref="C19"/>
      <selection pane="bottomLeft" activeCell="B89" sqref="B89"/>
    </sheetView>
  </sheetViews>
  <sheetFormatPr defaultColWidth="9.140625" defaultRowHeight="12.75"/>
  <cols>
    <col min="1" max="2" width="10.85546875" style="275" customWidth="1"/>
    <col min="3" max="3" width="42.42578125" style="277" customWidth="1"/>
    <col min="4" max="5" width="9.140625" style="376"/>
    <col min="6" max="6" width="10.85546875" style="376" customWidth="1"/>
    <col min="7" max="8" width="9.140625" style="376"/>
    <col min="9" max="9" width="55.85546875" style="277" customWidth="1"/>
    <col min="10" max="10" width="9.140625" style="376"/>
    <col min="11" max="11" width="12.140625" style="376" customWidth="1"/>
    <col min="12" max="16384" width="9.140625" style="376"/>
  </cols>
  <sheetData>
    <row r="1" spans="1:11" ht="14.1" customHeight="1">
      <c r="A1" s="1689" t="s">
        <v>4017</v>
      </c>
      <c r="B1" s="1690"/>
      <c r="C1" s="1690"/>
      <c r="D1" s="1690"/>
      <c r="E1" s="1690"/>
      <c r="F1" s="1690"/>
      <c r="G1" s="1690"/>
      <c r="H1" s="1690"/>
      <c r="I1" s="1690"/>
      <c r="J1" s="1690"/>
      <c r="K1" s="1690"/>
    </row>
    <row r="2" spans="1:11" ht="45">
      <c r="A2" s="108" t="s">
        <v>59</v>
      </c>
      <c r="B2" s="109" t="s">
        <v>60</v>
      </c>
      <c r="C2" s="109" t="s">
        <v>61</v>
      </c>
      <c r="D2" s="109" t="s">
        <v>65</v>
      </c>
      <c r="E2" s="109" t="s">
        <v>66</v>
      </c>
      <c r="F2" s="109" t="s">
        <v>67</v>
      </c>
      <c r="G2" s="109" t="s">
        <v>68</v>
      </c>
      <c r="H2" s="109" t="s">
        <v>69</v>
      </c>
      <c r="I2" s="109" t="s">
        <v>70</v>
      </c>
      <c r="J2" s="202" t="s">
        <v>3017</v>
      </c>
      <c r="K2" s="202" t="s">
        <v>3018</v>
      </c>
    </row>
    <row r="3" spans="1:11" ht="14.1" customHeight="1">
      <c r="A3" s="1693" t="s">
        <v>3217</v>
      </c>
      <c r="B3" s="1694"/>
      <c r="C3" s="1694"/>
      <c r="D3" s="1694"/>
      <c r="E3" s="1694"/>
      <c r="F3" s="1694"/>
      <c r="G3" s="1694"/>
      <c r="H3" s="1694"/>
      <c r="I3" s="1694"/>
      <c r="J3" s="1694"/>
      <c r="K3" s="1694"/>
    </row>
    <row r="4" spans="1:11">
      <c r="A4" s="256">
        <v>1</v>
      </c>
      <c r="B4" s="256"/>
      <c r="C4" s="256" t="s">
        <v>8</v>
      </c>
      <c r="D4" s="256"/>
      <c r="E4" s="256"/>
      <c r="F4" s="256"/>
      <c r="G4" s="256"/>
      <c r="H4" s="283">
        <f>H5</f>
        <v>0</v>
      </c>
      <c r="I4" s="256"/>
      <c r="J4" s="887"/>
      <c r="K4" s="888">
        <f>K5</f>
        <v>0</v>
      </c>
    </row>
    <row r="5" spans="1:11">
      <c r="A5" s="7">
        <f>'SD Facility Based Annex'!A4</f>
        <v>1.1000000000000001</v>
      </c>
      <c r="B5" s="7"/>
      <c r="C5" s="8" t="str">
        <f>'SD Facility Based Annex'!C4</f>
        <v>Service Delivery</v>
      </c>
      <c r="D5" s="8"/>
      <c r="E5" s="8"/>
      <c r="F5" s="8"/>
      <c r="G5" s="8"/>
      <c r="H5" s="8">
        <f>H6</f>
        <v>0</v>
      </c>
      <c r="I5" s="8"/>
      <c r="J5" s="672"/>
      <c r="K5" s="672">
        <f>K6</f>
        <v>0</v>
      </c>
    </row>
    <row r="6" spans="1:11">
      <c r="A6" s="94" t="str">
        <f>'SD Facility Based Annex'!A5</f>
        <v>1.1.1</v>
      </c>
      <c r="B6" s="94"/>
      <c r="C6" s="94" t="str">
        <f>'SD Facility Based Annex'!C5</f>
        <v>Strengthening MH Services</v>
      </c>
      <c r="D6" s="94"/>
      <c r="E6" s="94"/>
      <c r="F6" s="94"/>
      <c r="G6" s="94"/>
      <c r="H6" s="85">
        <f>SUM(H7:H9)</f>
        <v>0</v>
      </c>
      <c r="I6" s="94"/>
      <c r="J6" s="889"/>
      <c r="K6" s="660">
        <f>SUM(K7:K9)</f>
        <v>0</v>
      </c>
    </row>
    <row r="7" spans="1:11">
      <c r="A7" s="224" t="str">
        <f>'SD Facility Based Annex'!A6</f>
        <v>1.1.1.1</v>
      </c>
      <c r="B7" s="224" t="str">
        <f>'SD Facility Based Annex'!B6</f>
        <v>A.1.5.4</v>
      </c>
      <c r="C7" s="210" t="str">
        <f>'SD Facility Based Annex'!C6</f>
        <v>PMSMA activities at State/ District level</v>
      </c>
      <c r="D7" s="209">
        <f>'SD Facility Based Annex'!K6</f>
        <v>0</v>
      </c>
      <c r="E7" s="209">
        <f>'SD Facility Based Annex'!L6</f>
        <v>0</v>
      </c>
      <c r="F7" s="368">
        <f>'SD Facility Based Annex'!M6</f>
        <v>0</v>
      </c>
      <c r="G7" s="209">
        <f>'SD Facility Based Annex'!N6</f>
        <v>0</v>
      </c>
      <c r="H7" s="209">
        <f>'SD Facility Based Annex'!O6</f>
        <v>0</v>
      </c>
      <c r="I7" s="210">
        <f>'SD Facility Based Annex'!P6</f>
        <v>0</v>
      </c>
      <c r="J7" s="871"/>
      <c r="K7" s="871"/>
    </row>
    <row r="8" spans="1:11">
      <c r="A8" s="224" t="str">
        <f>'SD Facility Based Annex'!A10</f>
        <v>1.1.1.5</v>
      </c>
      <c r="B8" s="224"/>
      <c r="C8" s="279" t="str">
        <f>'SD Facility Based Annex'!C10</f>
        <v>LaQshya Related Activities</v>
      </c>
      <c r="D8" s="368">
        <f>'SD Facility Based Annex'!K10</f>
        <v>0</v>
      </c>
      <c r="E8" s="368">
        <f>'SD Facility Based Annex'!L10</f>
        <v>0</v>
      </c>
      <c r="F8" s="368">
        <f>'SD Facility Based Annex'!M10</f>
        <v>0</v>
      </c>
      <c r="G8" s="368">
        <f>'SD Facility Based Annex'!N10</f>
        <v>0</v>
      </c>
      <c r="H8" s="368">
        <f>'SD Facility Based Annex'!O10</f>
        <v>0</v>
      </c>
      <c r="I8" s="441">
        <f>'SD Facility Based Annex'!P10</f>
        <v>0</v>
      </c>
      <c r="J8" s="871"/>
      <c r="K8" s="871"/>
    </row>
    <row r="9" spans="1:11">
      <c r="A9" s="224" t="str">
        <f>'SD Facility Based Annex'!A11</f>
        <v>1.1.1.6</v>
      </c>
      <c r="B9" s="224"/>
      <c r="C9" s="279" t="str">
        <f>'SD Facility Based Annex'!C11</f>
        <v>Any other (please specify)</v>
      </c>
      <c r="D9" s="368">
        <f>'SD Facility Based Annex'!K11</f>
        <v>0</v>
      </c>
      <c r="E9" s="368">
        <f>'SD Facility Based Annex'!L11</f>
        <v>0</v>
      </c>
      <c r="F9" s="368">
        <f>'SD Facility Based Annex'!M11</f>
        <v>0</v>
      </c>
      <c r="G9" s="368">
        <f>'SD Facility Based Annex'!N11</f>
        <v>0</v>
      </c>
      <c r="H9" s="368">
        <f>'SD Facility Based Annex'!O11</f>
        <v>0</v>
      </c>
      <c r="I9" s="441">
        <f>'SD Facility Based Annex'!P11</f>
        <v>0</v>
      </c>
      <c r="J9" s="871"/>
      <c r="K9" s="871"/>
    </row>
    <row r="10" spans="1:11">
      <c r="A10" s="256">
        <v>2</v>
      </c>
      <c r="B10" s="256"/>
      <c r="C10" s="256" t="s">
        <v>10</v>
      </c>
      <c r="D10" s="256"/>
      <c r="E10" s="256"/>
      <c r="F10" s="256"/>
      <c r="G10" s="256"/>
      <c r="H10" s="283">
        <f>H11</f>
        <v>0</v>
      </c>
      <c r="I10" s="256"/>
      <c r="J10" s="887"/>
      <c r="K10" s="888">
        <f>K11</f>
        <v>0</v>
      </c>
    </row>
    <row r="11" spans="1:11">
      <c r="A11" s="7">
        <f>'SD Community Based Annex'!A27</f>
        <v>2.2999999999999998</v>
      </c>
      <c r="B11" s="7"/>
      <c r="C11" s="7" t="str">
        <f>'SD Community Based Annex'!C27</f>
        <v xml:space="preserve">Outreach activities </v>
      </c>
      <c r="D11" s="8"/>
      <c r="E11" s="8"/>
      <c r="F11" s="8"/>
      <c r="G11" s="8"/>
      <c r="H11" s="8">
        <f>H12</f>
        <v>0</v>
      </c>
      <c r="I11" s="8"/>
      <c r="J11" s="672"/>
      <c r="K11" s="672">
        <f>K12</f>
        <v>0</v>
      </c>
    </row>
    <row r="12" spans="1:11">
      <c r="A12" s="94" t="str">
        <f>'SD Community Based Annex'!A28</f>
        <v>2.3.1</v>
      </c>
      <c r="B12" s="94"/>
      <c r="C12" s="94" t="str">
        <f>'SD Community Based Annex'!C28</f>
        <v>Outreach activities for RMNCH+A services</v>
      </c>
      <c r="D12" s="94"/>
      <c r="E12" s="94"/>
      <c r="F12" s="94"/>
      <c r="G12" s="94"/>
      <c r="H12" s="97">
        <f>H13+SUM(H16:H18)</f>
        <v>0</v>
      </c>
      <c r="I12" s="94"/>
      <c r="J12" s="889"/>
      <c r="K12" s="778">
        <f>K13+SUM(K16:K18)</f>
        <v>0</v>
      </c>
    </row>
    <row r="13" spans="1:11" s="415" customFormat="1" ht="56.25">
      <c r="A13" s="30" t="str">
        <f>'SD Community Based Annex'!A29</f>
        <v>2.3.1.1</v>
      </c>
      <c r="B13" s="30" t="str">
        <f>'SD Community Based Annex'!B29</f>
        <v>A.1.2</v>
      </c>
      <c r="C13" s="30" t="str">
        <f>'SD Community Based Annex'!C29</f>
        <v>Integrated outreach RCH services (state should focus on facility based services and outreach camps to be restricted only to areas without functional health facilities)</v>
      </c>
      <c r="D13" s="30"/>
      <c r="E13" s="30"/>
      <c r="F13" s="30"/>
      <c r="G13" s="30"/>
      <c r="H13" s="30">
        <f>SUM(H14:H15)</f>
        <v>0</v>
      </c>
      <c r="I13" s="30"/>
      <c r="J13" s="726"/>
      <c r="K13" s="726">
        <f>SUM(K14:K15)</f>
        <v>0</v>
      </c>
    </row>
    <row r="14" spans="1:11">
      <c r="A14" s="224" t="str">
        <f>'SD Community Based Annex'!A30</f>
        <v>2.3.1.1.a</v>
      </c>
      <c r="B14" s="224" t="str">
        <f>'SD Community Based Annex'!B30</f>
        <v>A.1.2.1</v>
      </c>
      <c r="C14" s="210" t="str">
        <f>'SD Community Based Annex'!C30</f>
        <v>Outreach camps</v>
      </c>
      <c r="D14" s="209">
        <f>'SD Community Based Annex'!K30</f>
        <v>0</v>
      </c>
      <c r="E14" s="209">
        <f>'SD Community Based Annex'!L30</f>
        <v>0</v>
      </c>
      <c r="F14" s="209">
        <f>'SD Community Based Annex'!M30</f>
        <v>0</v>
      </c>
      <c r="G14" s="209">
        <f>'SD Community Based Annex'!N30</f>
        <v>0</v>
      </c>
      <c r="H14" s="209">
        <f>'SD Community Based Annex'!O30</f>
        <v>0</v>
      </c>
      <c r="I14" s="210">
        <f>'SD Community Based Annex'!P30</f>
        <v>0</v>
      </c>
      <c r="J14" s="872"/>
      <c r="K14" s="871"/>
    </row>
    <row r="15" spans="1:11">
      <c r="A15" s="224" t="str">
        <f>'SD Community Based Annex'!A31</f>
        <v>2.3.1.1.b</v>
      </c>
      <c r="B15" s="224" t="str">
        <f>'SD Community Based Annex'!B31</f>
        <v>A.1.2.2</v>
      </c>
      <c r="C15" s="210" t="str">
        <f>'SD Community Based Annex'!C31</f>
        <v>Monthly Village Health and Nutrition Days</v>
      </c>
      <c r="D15" s="209">
        <f>'SD Community Based Annex'!K31</f>
        <v>0</v>
      </c>
      <c r="E15" s="209">
        <f>'SD Community Based Annex'!L31</f>
        <v>0</v>
      </c>
      <c r="F15" s="209">
        <f>'SD Community Based Annex'!M31</f>
        <v>0</v>
      </c>
      <c r="G15" s="209">
        <f>'SD Community Based Annex'!N31</f>
        <v>0</v>
      </c>
      <c r="H15" s="209">
        <f>'SD Community Based Annex'!O31</f>
        <v>0</v>
      </c>
      <c r="I15" s="210">
        <f>'SD Community Based Annex'!P31</f>
        <v>0</v>
      </c>
      <c r="J15" s="872"/>
      <c r="K15" s="871"/>
    </row>
    <row r="16" spans="1:11" ht="22.5">
      <c r="A16" s="224" t="str">
        <f>'SD Community Based Annex'!A32</f>
        <v>2.3.1.2</v>
      </c>
      <c r="B16" s="224" t="str">
        <f>'SD Community Based Annex'!B32</f>
        <v>A.1.5.1</v>
      </c>
      <c r="C16" s="210" t="str">
        <f>'SD Community Based Annex'!C32</f>
        <v>Line listing and follow-up of severely anaemic women</v>
      </c>
      <c r="D16" s="209">
        <f>'SD Community Based Annex'!K32</f>
        <v>0</v>
      </c>
      <c r="E16" s="209">
        <f>'SD Community Based Annex'!L32</f>
        <v>0</v>
      </c>
      <c r="F16" s="209">
        <f>'SD Community Based Annex'!M32</f>
        <v>0</v>
      </c>
      <c r="G16" s="209">
        <f>'SD Community Based Annex'!N32</f>
        <v>0</v>
      </c>
      <c r="H16" s="209">
        <f>'SD Community Based Annex'!O32</f>
        <v>0</v>
      </c>
      <c r="I16" s="210">
        <f>'SD Community Based Annex'!P32</f>
        <v>0</v>
      </c>
      <c r="J16" s="872"/>
      <c r="K16" s="871"/>
    </row>
    <row r="17" spans="1:11" ht="22.5">
      <c r="A17" s="224" t="str">
        <f>'SD Community Based Annex'!A33</f>
        <v>2.3.1.3</v>
      </c>
      <c r="B17" s="224" t="str">
        <f>'SD Community Based Annex'!B33</f>
        <v>A.1.5.2</v>
      </c>
      <c r="C17" s="210" t="str">
        <f>'SD Community Based Annex'!C33</f>
        <v>Line listing of the women with blood disorders</v>
      </c>
      <c r="D17" s="209">
        <f>'SD Community Based Annex'!K33</f>
        <v>0</v>
      </c>
      <c r="E17" s="209">
        <f>'SD Community Based Annex'!L33</f>
        <v>0</v>
      </c>
      <c r="F17" s="209">
        <f>'SD Community Based Annex'!M33</f>
        <v>0</v>
      </c>
      <c r="G17" s="209">
        <f>'SD Community Based Annex'!N33</f>
        <v>0</v>
      </c>
      <c r="H17" s="209">
        <f>'SD Community Based Annex'!O33</f>
        <v>0</v>
      </c>
      <c r="I17" s="210">
        <f>'SD Community Based Annex'!P33</f>
        <v>0</v>
      </c>
      <c r="J17" s="872"/>
      <c r="K17" s="871"/>
    </row>
    <row r="18" spans="1:11" ht="22.5">
      <c r="A18" s="224" t="str">
        <f>'SD Community Based Annex'!A34</f>
        <v>2.3.1.4</v>
      </c>
      <c r="B18" s="224" t="str">
        <f>'SD Community Based Annex'!B34</f>
        <v>A.1.5.3</v>
      </c>
      <c r="C18" s="210" t="str">
        <f>'SD Community Based Annex'!C34</f>
        <v>Follow up mechanism for the severly anemic women and the women with blood disorders</v>
      </c>
      <c r="D18" s="209">
        <f>'SD Community Based Annex'!K34</f>
        <v>0</v>
      </c>
      <c r="E18" s="209">
        <f>'SD Community Based Annex'!L34</f>
        <v>0</v>
      </c>
      <c r="F18" s="209">
        <f>'SD Community Based Annex'!M34</f>
        <v>0</v>
      </c>
      <c r="G18" s="209">
        <f>'SD Community Based Annex'!N34</f>
        <v>0</v>
      </c>
      <c r="H18" s="209">
        <f>'SD Community Based Annex'!O34</f>
        <v>0</v>
      </c>
      <c r="I18" s="210">
        <f>'SD Community Based Annex'!P34</f>
        <v>0</v>
      </c>
      <c r="J18" s="872"/>
      <c r="K18" s="871"/>
    </row>
    <row r="19" spans="1:11">
      <c r="A19" s="5">
        <v>5</v>
      </c>
      <c r="B19" s="5"/>
      <c r="C19" s="5" t="s">
        <v>18</v>
      </c>
      <c r="D19" s="5"/>
      <c r="E19" s="45"/>
      <c r="F19" s="45"/>
      <c r="G19" s="45"/>
      <c r="H19" s="6">
        <f>H20+H28</f>
        <v>0</v>
      </c>
      <c r="I19" s="45"/>
      <c r="J19" s="720"/>
      <c r="K19" s="753">
        <f>K20+K28</f>
        <v>0</v>
      </c>
    </row>
    <row r="20" spans="1:11">
      <c r="A20" s="73">
        <f>'Infrastructure Annex'!A4</f>
        <v>5.0999999999999996</v>
      </c>
      <c r="B20" s="73"/>
      <c r="C20" s="73" t="str">
        <f>'Infrastructure Annex'!C4</f>
        <v>Upgradation of existing facilities</v>
      </c>
      <c r="D20" s="8"/>
      <c r="E20" s="48"/>
      <c r="F20" s="48"/>
      <c r="G20" s="48"/>
      <c r="H20" s="50">
        <f>H21</f>
        <v>0</v>
      </c>
      <c r="I20" s="49"/>
      <c r="J20" s="721"/>
      <c r="K20" s="725">
        <f>K21</f>
        <v>0</v>
      </c>
    </row>
    <row r="21" spans="1:11" ht="22.5">
      <c r="A21" s="83" t="str">
        <f>'Infrastructure Annex'!A5</f>
        <v>5.1.1</v>
      </c>
      <c r="B21" s="83"/>
      <c r="C21" s="83" t="str">
        <f>'Infrastructure Annex'!C5</f>
        <v xml:space="preserve">Upgradation of CHCs, PHCs, Dist. Hospitals and other Institutions </v>
      </c>
      <c r="D21" s="87"/>
      <c r="E21" s="86"/>
      <c r="F21" s="86"/>
      <c r="G21" s="86"/>
      <c r="H21" s="83">
        <f>H22+H24+H26</f>
        <v>0</v>
      </c>
      <c r="I21" s="87"/>
      <c r="J21" s="673"/>
      <c r="K21" s="679">
        <f>K22+K24+K26</f>
        <v>0</v>
      </c>
    </row>
    <row r="22" spans="1:11" ht="22.5">
      <c r="A22" s="30" t="str">
        <f>'Infrastructure Annex'!A6</f>
        <v>5.1.1.1</v>
      </c>
      <c r="B22" s="30"/>
      <c r="C22" s="30" t="str">
        <f>'Infrastructure Annex'!C6</f>
        <v>Additional Building/ Major Upgradation of existing Structure</v>
      </c>
      <c r="D22" s="11"/>
      <c r="E22" s="11"/>
      <c r="F22" s="11"/>
      <c r="G22" s="11"/>
      <c r="H22" s="12">
        <f>H23</f>
        <v>0</v>
      </c>
      <c r="I22" s="12"/>
      <c r="J22" s="722"/>
      <c r="K22" s="722">
        <f>K23</f>
        <v>0</v>
      </c>
    </row>
    <row r="23" spans="1:11">
      <c r="A23" s="22" t="str">
        <f>'Infrastructure Annex'!A12</f>
        <v>5.1.1.1.f</v>
      </c>
      <c r="B23" s="22" t="str">
        <f>'Infrastructure Annex'!B12</f>
        <v>B4.1.5.2</v>
      </c>
      <c r="C23" s="22" t="str">
        <f>'Infrastructure Annex'!C12</f>
        <v>MCH Wings</v>
      </c>
      <c r="D23" s="22">
        <f>'Infrastructure Annex'!K12</f>
        <v>0</v>
      </c>
      <c r="E23" s="22">
        <f>'Infrastructure Annex'!L12</f>
        <v>0</v>
      </c>
      <c r="F23" s="22">
        <f>'Infrastructure Annex'!M12</f>
        <v>0</v>
      </c>
      <c r="G23" s="22">
        <f>'Infrastructure Annex'!N12</f>
        <v>0</v>
      </c>
      <c r="H23" s="22">
        <f>'Infrastructure Annex'!O12</f>
        <v>0</v>
      </c>
      <c r="I23" s="22">
        <f>'Infrastructure Annex'!P12</f>
        <v>0</v>
      </c>
      <c r="J23" s="20"/>
      <c r="K23" s="871"/>
    </row>
    <row r="24" spans="1:11">
      <c r="A24" s="30" t="str">
        <f>'Infrastructure Annex'!A17</f>
        <v>5.1.1.2</v>
      </c>
      <c r="B24" s="81"/>
      <c r="C24" s="30" t="str">
        <f>'Infrastructure Annex'!C17</f>
        <v>Upgradation/ Renovation</v>
      </c>
      <c r="D24" s="12"/>
      <c r="E24" s="12"/>
      <c r="F24" s="30"/>
      <c r="G24" s="30"/>
      <c r="H24" s="30">
        <f>H25</f>
        <v>0</v>
      </c>
      <c r="I24" s="12"/>
      <c r="J24" s="722"/>
      <c r="K24" s="726">
        <f>K25</f>
        <v>0</v>
      </c>
    </row>
    <row r="25" spans="1:11" ht="33.75">
      <c r="A25" s="22" t="str">
        <f>'Infrastructure Annex'!A28</f>
        <v>5.1.1.2.k</v>
      </c>
      <c r="B25" s="22"/>
      <c r="C25" s="22" t="str">
        <f>'Infrastructure Annex'!C28</f>
        <v>Upgradation/ Renovation of Obstetric ICUs/ HDUs (as per operational guidelines of ICUs and HDUs, 2017)</v>
      </c>
      <c r="D25" s="22">
        <f>'Infrastructure Annex'!K28</f>
        <v>0</v>
      </c>
      <c r="E25" s="22">
        <f>'Infrastructure Annex'!L28</f>
        <v>0</v>
      </c>
      <c r="F25" s="22">
        <f>'Infrastructure Annex'!M28</f>
        <v>0</v>
      </c>
      <c r="G25" s="22">
        <f>'Infrastructure Annex'!N28</f>
        <v>0</v>
      </c>
      <c r="H25" s="22">
        <f>'Infrastructure Annex'!O28</f>
        <v>0</v>
      </c>
      <c r="I25" s="22">
        <f>'Infrastructure Annex'!P28</f>
        <v>0</v>
      </c>
      <c r="J25" s="20"/>
      <c r="K25" s="871"/>
    </row>
    <row r="26" spans="1:11">
      <c r="A26" s="10" t="str">
        <f>'Infrastructure Annex'!A30</f>
        <v>5.1.1.3</v>
      </c>
      <c r="B26" s="10"/>
      <c r="C26" s="10" t="str">
        <f>'Infrastructure Annex'!C30</f>
        <v>Spill over of Ongoing Works</v>
      </c>
      <c r="D26" s="12"/>
      <c r="E26" s="12"/>
      <c r="F26" s="12"/>
      <c r="G26" s="12"/>
      <c r="H26" s="30">
        <f>H27</f>
        <v>0</v>
      </c>
      <c r="I26" s="12"/>
      <c r="J26" s="722"/>
      <c r="K26" s="726">
        <f>K27</f>
        <v>0</v>
      </c>
    </row>
    <row r="27" spans="1:11" s="380" customFormat="1">
      <c r="A27" s="14" t="str">
        <f>+'Infrastructure Annex'!A36</f>
        <v>5.1.1.3.f</v>
      </c>
      <c r="B27" s="14" t="str">
        <f>+'Infrastructure Annex'!B36</f>
        <v>B4.1.5.3</v>
      </c>
      <c r="C27" s="14" t="str">
        <f>+'Infrastructure Annex'!C36</f>
        <v>MCH Wings</v>
      </c>
      <c r="D27" s="14">
        <f>+'Infrastructure Annex'!K36</f>
        <v>0</v>
      </c>
      <c r="E27" s="14">
        <f>+'Infrastructure Annex'!L36</f>
        <v>0</v>
      </c>
      <c r="F27" s="14">
        <f>+'Infrastructure Annex'!M36</f>
        <v>0</v>
      </c>
      <c r="G27" s="14">
        <f>+'Infrastructure Annex'!N36</f>
        <v>0</v>
      </c>
      <c r="H27" s="14">
        <f>+'Infrastructure Annex'!O36</f>
        <v>0</v>
      </c>
      <c r="I27" s="14">
        <f>+'Infrastructure Annex'!P36</f>
        <v>0</v>
      </c>
      <c r="J27" s="32"/>
      <c r="K27" s="873"/>
    </row>
    <row r="28" spans="1:11" s="380" customFormat="1">
      <c r="A28" s="73">
        <f>'Infrastructure Annex'!A49</f>
        <v>5.2</v>
      </c>
      <c r="B28" s="73"/>
      <c r="C28" s="73" t="str">
        <f>'Infrastructure Annex'!C49</f>
        <v xml:space="preserve">New Constructions </v>
      </c>
      <c r="D28" s="48"/>
      <c r="E28" s="48"/>
      <c r="F28" s="48"/>
      <c r="G28" s="48"/>
      <c r="H28" s="288">
        <f>H29</f>
        <v>0</v>
      </c>
      <c r="I28" s="48"/>
      <c r="J28" s="890"/>
      <c r="K28" s="751">
        <f>K29</f>
        <v>0</v>
      </c>
    </row>
    <row r="29" spans="1:11" s="380" customFormat="1" ht="22.5">
      <c r="A29" s="83" t="str">
        <f>'Infrastructure Annex'!A50</f>
        <v>5.2.1</v>
      </c>
      <c r="B29" s="83"/>
      <c r="C29" s="83" t="str">
        <f>'Infrastructure Annex'!C50</f>
        <v>New construction (to be initiated this year)</v>
      </c>
      <c r="D29" s="86"/>
      <c r="E29" s="86"/>
      <c r="F29" s="86"/>
      <c r="G29" s="86"/>
      <c r="H29" s="287">
        <f>H30</f>
        <v>0</v>
      </c>
      <c r="I29" s="86"/>
      <c r="J29" s="891"/>
      <c r="K29" s="678">
        <f>K30</f>
        <v>0</v>
      </c>
    </row>
    <row r="30" spans="1:11" s="380" customFormat="1">
      <c r="A30" s="14" t="str">
        <f>+'Infrastructure Annex'!A56</f>
        <v>5.2.1.6</v>
      </c>
      <c r="B30" s="14" t="str">
        <f>+'Infrastructure Annex'!B56</f>
        <v>B4.1.5.1</v>
      </c>
      <c r="C30" s="14" t="str">
        <f>+'Infrastructure Annex'!C56</f>
        <v>MCH Wings</v>
      </c>
      <c r="D30" s="14">
        <f>+'Infrastructure Annex'!K56</f>
        <v>0</v>
      </c>
      <c r="E30" s="14">
        <f>+'Infrastructure Annex'!L56</f>
        <v>0</v>
      </c>
      <c r="F30" s="14">
        <f>+'Infrastructure Annex'!M56</f>
        <v>0</v>
      </c>
      <c r="G30" s="14">
        <f>+'Infrastructure Annex'!N56</f>
        <v>0</v>
      </c>
      <c r="H30" s="14">
        <f>+'Infrastructure Annex'!O56</f>
        <v>0</v>
      </c>
      <c r="I30" s="14">
        <f>+'Infrastructure Annex'!P56</f>
        <v>0</v>
      </c>
      <c r="J30" s="32"/>
      <c r="K30" s="873"/>
    </row>
    <row r="31" spans="1:11">
      <c r="A31" s="256">
        <v>6</v>
      </c>
      <c r="B31" s="256"/>
      <c r="C31" s="256" t="s">
        <v>22</v>
      </c>
      <c r="D31" s="256"/>
      <c r="E31" s="256"/>
      <c r="F31" s="256"/>
      <c r="G31" s="256"/>
      <c r="H31" s="283">
        <f>H32+H42</f>
        <v>0</v>
      </c>
      <c r="I31" s="256"/>
      <c r="J31" s="887"/>
      <c r="K31" s="888">
        <f>K32+K42</f>
        <v>0</v>
      </c>
    </row>
    <row r="32" spans="1:11">
      <c r="A32" s="7">
        <f>'Procurement Annex'!A4</f>
        <v>6.1</v>
      </c>
      <c r="B32" s="7"/>
      <c r="C32" s="7" t="str">
        <f>'Procurement Annex'!C4</f>
        <v>Procurement of Equipment</v>
      </c>
      <c r="D32" s="7"/>
      <c r="E32" s="7"/>
      <c r="F32" s="7"/>
      <c r="G32" s="7"/>
      <c r="H32" s="128">
        <f>H33</f>
        <v>0</v>
      </c>
      <c r="I32" s="7"/>
      <c r="J32" s="714"/>
      <c r="K32" s="716">
        <f>K33</f>
        <v>0</v>
      </c>
    </row>
    <row r="33" spans="1:11">
      <c r="A33" s="94" t="str">
        <f>'Procurement Annex'!A5</f>
        <v>6.1.1</v>
      </c>
      <c r="B33" s="94"/>
      <c r="C33" s="94" t="str">
        <f>'Procurement Annex'!C5</f>
        <v>Procurement of Bio-medical Equipment</v>
      </c>
      <c r="D33" s="85"/>
      <c r="E33" s="85"/>
      <c r="F33" s="85"/>
      <c r="G33" s="85"/>
      <c r="H33" s="85">
        <f>H34+H39</f>
        <v>0</v>
      </c>
      <c r="I33" s="85"/>
      <c r="J33" s="660"/>
      <c r="K33" s="660">
        <f>K34+K39</f>
        <v>0</v>
      </c>
    </row>
    <row r="34" spans="1:11" ht="22.5">
      <c r="A34" s="262" t="str">
        <f>'Procurement Annex'!A6</f>
        <v>6.1.1.1</v>
      </c>
      <c r="B34" s="262"/>
      <c r="C34" s="262" t="str">
        <f>'Procurement Annex'!C6</f>
        <v>Procurement of bio-medical equipment:  MH</v>
      </c>
      <c r="D34" s="10"/>
      <c r="E34" s="10"/>
      <c r="F34" s="10"/>
      <c r="G34" s="10"/>
      <c r="H34" s="10">
        <f>SUM(H35:H38)</f>
        <v>0</v>
      </c>
      <c r="I34" s="10"/>
      <c r="J34" s="735"/>
      <c r="K34" s="735">
        <f>SUM(K35:K38)</f>
        <v>0</v>
      </c>
    </row>
    <row r="35" spans="1:11">
      <c r="A35" s="224" t="str">
        <f>'Procurement Annex'!A7</f>
        <v>6.1.1.1.a</v>
      </c>
      <c r="B35" s="224" t="str">
        <f>'Procurement Annex'!B7</f>
        <v>B16.1.1.2</v>
      </c>
      <c r="C35" s="210" t="str">
        <f>'Procurement Annex'!C7</f>
        <v>MVA /EVA for Safe Abortion services</v>
      </c>
      <c r="D35" s="209">
        <f>'Procurement Annex'!K7</f>
        <v>0</v>
      </c>
      <c r="E35" s="209">
        <f>'Procurement Annex'!L7</f>
        <v>0</v>
      </c>
      <c r="F35" s="209">
        <f>'Procurement Annex'!M7</f>
        <v>0</v>
      </c>
      <c r="G35" s="209">
        <f>'Procurement Annex'!N7</f>
        <v>0</v>
      </c>
      <c r="H35" s="209">
        <f>'Procurement Annex'!O7</f>
        <v>0</v>
      </c>
      <c r="I35" s="210">
        <f>'Procurement Annex'!P7</f>
        <v>0</v>
      </c>
      <c r="J35" s="872"/>
      <c r="K35" s="871"/>
    </row>
    <row r="36" spans="1:11">
      <c r="A36" s="224" t="str">
        <f>'Procurement Annex'!A8</f>
        <v>6.1.1.1.b</v>
      </c>
      <c r="B36" s="224"/>
      <c r="C36" s="279" t="str">
        <f>'Procurement Annex'!C8</f>
        <v>Procurement under LaQshya</v>
      </c>
      <c r="D36" s="368">
        <f>'Procurement Annex'!K8</f>
        <v>0</v>
      </c>
      <c r="E36" s="368">
        <f>'Procurement Annex'!L8</f>
        <v>0</v>
      </c>
      <c r="F36" s="368">
        <f>'Procurement Annex'!M8</f>
        <v>0</v>
      </c>
      <c r="G36" s="368">
        <f>'Procurement Annex'!N8</f>
        <v>0</v>
      </c>
      <c r="H36" s="368">
        <f>'Procurement Annex'!O8</f>
        <v>0</v>
      </c>
      <c r="I36" s="441">
        <f>'Procurement Annex'!P8</f>
        <v>0</v>
      </c>
      <c r="J36" s="874"/>
      <c r="K36" s="871"/>
    </row>
    <row r="37" spans="1:11" ht="33.75">
      <c r="A37" s="224" t="str">
        <f>'Procurement Annex'!A9</f>
        <v>6.1.1.1.c</v>
      </c>
      <c r="B37" s="224"/>
      <c r="C37" s="279" t="str">
        <f>'Procurement Annex'!C9</f>
        <v>Equipment for  Obstetric ICUs/ HDUs (as per operational guidelines of ICUs and HDUs, 2017)</v>
      </c>
      <c r="D37" s="368">
        <f>'Procurement Annex'!K9</f>
        <v>0</v>
      </c>
      <c r="E37" s="368">
        <f>'Procurement Annex'!L9</f>
        <v>0</v>
      </c>
      <c r="F37" s="368">
        <f>'Procurement Annex'!M9</f>
        <v>0</v>
      </c>
      <c r="G37" s="368">
        <f>'Procurement Annex'!N9</f>
        <v>0</v>
      </c>
      <c r="H37" s="368">
        <f>'Procurement Annex'!O9</f>
        <v>0</v>
      </c>
      <c r="I37" s="441">
        <f>'Procurement Annex'!P9</f>
        <v>0</v>
      </c>
      <c r="J37" s="874"/>
      <c r="K37" s="871"/>
    </row>
    <row r="38" spans="1:11">
      <c r="A38" s="224" t="str">
        <f>'Procurement Annex'!A10</f>
        <v>6.1.1.1.d</v>
      </c>
      <c r="B38" s="224" t="str">
        <f>'Procurement Annex'!B10</f>
        <v>B16.1.1.3</v>
      </c>
      <c r="C38" s="279" t="str">
        <f>'Procurement Annex'!C10</f>
        <v>Any other equipment (please specify)</v>
      </c>
      <c r="D38" s="368">
        <f>'Procurement Annex'!K10</f>
        <v>0</v>
      </c>
      <c r="E38" s="368">
        <f>'Procurement Annex'!L10</f>
        <v>0</v>
      </c>
      <c r="F38" s="368">
        <f>'Procurement Annex'!M10</f>
        <v>0</v>
      </c>
      <c r="G38" s="368">
        <f>'Procurement Annex'!N10</f>
        <v>0</v>
      </c>
      <c r="H38" s="368">
        <f>'Procurement Annex'!O10</f>
        <v>0</v>
      </c>
      <c r="I38" s="441">
        <f>'Procurement Annex'!P10</f>
        <v>0</v>
      </c>
      <c r="J38" s="874"/>
      <c r="K38" s="871"/>
    </row>
    <row r="39" spans="1:11" ht="22.5">
      <c r="A39" s="10" t="str">
        <f>'Procurement Annex'!A31</f>
        <v>6.1.1.7</v>
      </c>
      <c r="B39" s="81"/>
      <c r="C39" s="10" t="str">
        <f>'Procurement Annex'!C31</f>
        <v xml:space="preserve">Procurement of bio-medical equipment: Training </v>
      </c>
      <c r="D39" s="10"/>
      <c r="E39" s="10"/>
      <c r="F39" s="10"/>
      <c r="G39" s="10"/>
      <c r="H39" s="10">
        <f>H40+H41</f>
        <v>0</v>
      </c>
      <c r="I39" s="10"/>
      <c r="J39" s="735"/>
      <c r="K39" s="735">
        <f>K40+K41</f>
        <v>0</v>
      </c>
    </row>
    <row r="40" spans="1:11" ht="22.5">
      <c r="A40" s="224" t="str">
        <f>'Procurement Annex'!A34</f>
        <v>6.1.1.7.c</v>
      </c>
      <c r="B40" s="279" t="str">
        <f>'Procurement Annex'!B34</f>
        <v>B16.1.7/ A.9.1.2.2</v>
      </c>
      <c r="C40" s="279" t="str">
        <f>'Procurement Annex'!C34</f>
        <v>Models and Equipments for DAKSHATA training</v>
      </c>
      <c r="D40" s="368">
        <f>'Procurement Annex'!K34</f>
        <v>0</v>
      </c>
      <c r="E40" s="368">
        <f>'Procurement Annex'!L34</f>
        <v>0</v>
      </c>
      <c r="F40" s="368">
        <f>'Procurement Annex'!M34</f>
        <v>0</v>
      </c>
      <c r="G40" s="368">
        <f>'Procurement Annex'!N34</f>
        <v>0</v>
      </c>
      <c r="H40" s="368">
        <f>'Procurement Annex'!O34</f>
        <v>0</v>
      </c>
      <c r="I40" s="441">
        <f>'Procurement Annex'!P34</f>
        <v>0</v>
      </c>
      <c r="J40" s="874"/>
      <c r="K40" s="871"/>
    </row>
    <row r="41" spans="1:11" ht="22.5">
      <c r="A41" s="224" t="str">
        <f>'Procurement Annex'!A35</f>
        <v>6.1.1.7.d</v>
      </c>
      <c r="B41" s="279" t="str">
        <f>'Procurement Annex'!B35</f>
        <v>B16.1.7/ A.9.10.1</v>
      </c>
      <c r="C41" s="279" t="str">
        <f>'Procurement Annex'!C35</f>
        <v>Equipment for nursing schools/institutions</v>
      </c>
      <c r="D41" s="368">
        <f>'Procurement Annex'!K35</f>
        <v>0</v>
      </c>
      <c r="E41" s="368">
        <f>'Procurement Annex'!L35</f>
        <v>0</v>
      </c>
      <c r="F41" s="368">
        <f>'Procurement Annex'!M35</f>
        <v>0</v>
      </c>
      <c r="G41" s="368">
        <f>'Procurement Annex'!N35</f>
        <v>0</v>
      </c>
      <c r="H41" s="368">
        <f>'Procurement Annex'!O35</f>
        <v>0</v>
      </c>
      <c r="I41" s="441">
        <f>'Procurement Annex'!P35</f>
        <v>0</v>
      </c>
      <c r="J41" s="874"/>
      <c r="K41" s="871"/>
    </row>
    <row r="42" spans="1:11">
      <c r="A42" s="7">
        <f>'Procurement Annex'!A134</f>
        <v>6.2</v>
      </c>
      <c r="B42" s="7"/>
      <c r="C42" s="7" t="str">
        <f>'Procurement Annex'!C134</f>
        <v xml:space="preserve">Procurement of Drugs and supplies </v>
      </c>
      <c r="D42" s="7"/>
      <c r="E42" s="7"/>
      <c r="F42" s="7"/>
      <c r="G42" s="7"/>
      <c r="H42" s="128">
        <f>H43</f>
        <v>0</v>
      </c>
      <c r="I42" s="7"/>
      <c r="J42" s="714"/>
      <c r="K42" s="716">
        <f>K43</f>
        <v>0</v>
      </c>
    </row>
    <row r="43" spans="1:11">
      <c r="A43" s="94" t="str">
        <f>'Procurement Annex'!A135</f>
        <v>6.2.1</v>
      </c>
      <c r="B43" s="94"/>
      <c r="C43" s="94" t="str">
        <f>'Procurement Annex'!C135</f>
        <v>Drugs &amp; supplies for MH</v>
      </c>
      <c r="D43" s="85"/>
      <c r="E43" s="85"/>
      <c r="F43" s="85"/>
      <c r="G43" s="85"/>
      <c r="H43" s="85">
        <f>SUM(H44:H50)</f>
        <v>0</v>
      </c>
      <c r="I43" s="85"/>
      <c r="J43" s="660"/>
      <c r="K43" s="660">
        <f>SUM(K44:K50)</f>
        <v>0</v>
      </c>
    </row>
    <row r="44" spans="1:11">
      <c r="A44" s="224" t="str">
        <f>'Procurement Annex'!A136</f>
        <v>6.2.1.1</v>
      </c>
      <c r="B44" s="224" t="str">
        <f>'Procurement Annex'!B136</f>
        <v>B.16.2.1.1</v>
      </c>
      <c r="C44" s="210" t="str">
        <f>'Procurement Annex'!C136</f>
        <v xml:space="preserve">RTI /STI drugs and consumables </v>
      </c>
      <c r="D44" s="209">
        <f>'Procurement Annex'!K136</f>
        <v>0</v>
      </c>
      <c r="E44" s="209">
        <f>'Procurement Annex'!L136</f>
        <v>0</v>
      </c>
      <c r="F44" s="209">
        <f>'Procurement Annex'!M136</f>
        <v>0</v>
      </c>
      <c r="G44" s="209">
        <f>'Procurement Annex'!N136</f>
        <v>0</v>
      </c>
      <c r="H44" s="209">
        <f>'Procurement Annex'!O136</f>
        <v>0</v>
      </c>
      <c r="I44" s="210">
        <f>'Procurement Annex'!P136</f>
        <v>0</v>
      </c>
      <c r="J44" s="872"/>
      <c r="K44" s="872"/>
    </row>
    <row r="45" spans="1:11">
      <c r="A45" s="224" t="str">
        <f>'Procurement Annex'!A137</f>
        <v>6.2.1.2</v>
      </c>
      <c r="B45" s="224" t="str">
        <f>'Procurement Annex'!B137</f>
        <v>B.16.2.1.2</v>
      </c>
      <c r="C45" s="210" t="str">
        <f>'Procurement Annex'!C137</f>
        <v>Drugs for Safe Abortion (MMA)</v>
      </c>
      <c r="D45" s="209">
        <f>'Procurement Annex'!K137</f>
        <v>0</v>
      </c>
      <c r="E45" s="209">
        <f>'Procurement Annex'!L137</f>
        <v>0</v>
      </c>
      <c r="F45" s="209">
        <f>'Procurement Annex'!M137</f>
        <v>0</v>
      </c>
      <c r="G45" s="209">
        <f>'Procurement Annex'!N137</f>
        <v>0</v>
      </c>
      <c r="H45" s="209">
        <f>'Procurement Annex'!O137</f>
        <v>0</v>
      </c>
      <c r="I45" s="210">
        <f>'Procurement Annex'!P137</f>
        <v>0</v>
      </c>
      <c r="J45" s="872"/>
      <c r="K45" s="872"/>
    </row>
    <row r="46" spans="1:11">
      <c r="A46" s="224" t="str">
        <f>'Procurement Annex'!A138</f>
        <v>6.2.1.3</v>
      </c>
      <c r="B46" s="224" t="str">
        <f>'Procurement Annex'!B138</f>
        <v>B.16.2.1.4</v>
      </c>
      <c r="C46" s="210" t="str">
        <f>'Procurement Annex'!C138</f>
        <v>RPR Kits</v>
      </c>
      <c r="D46" s="209">
        <f>'Procurement Annex'!K138</f>
        <v>0</v>
      </c>
      <c r="E46" s="209">
        <f>'Procurement Annex'!L138</f>
        <v>0</v>
      </c>
      <c r="F46" s="209">
        <f>'Procurement Annex'!M138</f>
        <v>0</v>
      </c>
      <c r="G46" s="209">
        <f>'Procurement Annex'!N138</f>
        <v>0</v>
      </c>
      <c r="H46" s="209">
        <f>'Procurement Annex'!O138</f>
        <v>0</v>
      </c>
      <c r="I46" s="210">
        <f>'Procurement Annex'!P138</f>
        <v>0</v>
      </c>
      <c r="J46" s="872"/>
      <c r="K46" s="872"/>
    </row>
    <row r="47" spans="1:11">
      <c r="A47" s="224" t="str">
        <f>'Procurement Annex'!A139</f>
        <v>6.2.1.4</v>
      </c>
      <c r="B47" s="224" t="str">
        <f>'Procurement Annex'!B139</f>
        <v>B.16.2.1.5</v>
      </c>
      <c r="C47" s="210" t="str">
        <f>'Procurement Annex'!C139</f>
        <v>Whole blood finger prick test for HIV</v>
      </c>
      <c r="D47" s="209">
        <f>'Procurement Annex'!K139</f>
        <v>0</v>
      </c>
      <c r="E47" s="209">
        <f>'Procurement Annex'!L139</f>
        <v>0</v>
      </c>
      <c r="F47" s="209">
        <f>'Procurement Annex'!M139</f>
        <v>0</v>
      </c>
      <c r="G47" s="209">
        <f>'Procurement Annex'!N139</f>
        <v>0</v>
      </c>
      <c r="H47" s="209">
        <f>'Procurement Annex'!O139</f>
        <v>0</v>
      </c>
      <c r="I47" s="210">
        <f>'Procurement Annex'!P139</f>
        <v>0</v>
      </c>
      <c r="J47" s="872"/>
      <c r="K47" s="872"/>
    </row>
    <row r="48" spans="1:11" ht="22.5">
      <c r="A48" s="224" t="str">
        <f>'Procurement Annex'!A140</f>
        <v>6.2.1.5</v>
      </c>
      <c r="B48" s="224" t="str">
        <f>'Procurement Annex'!B140</f>
        <v>B.16.2.6.4.a</v>
      </c>
      <c r="C48" s="210" t="str">
        <f>'Procurement Annex'!C140</f>
        <v xml:space="preserve">IFA tablets for non-pregnant &amp; non-lactating women in Reproductive Age (20-49 years) </v>
      </c>
      <c r="D48" s="209">
        <f>'Procurement Annex'!K140</f>
        <v>0</v>
      </c>
      <c r="E48" s="209">
        <f>'Procurement Annex'!L140</f>
        <v>0</v>
      </c>
      <c r="F48" s="209">
        <f>'Procurement Annex'!M140</f>
        <v>0</v>
      </c>
      <c r="G48" s="209">
        <f>'Procurement Annex'!N140</f>
        <v>0</v>
      </c>
      <c r="H48" s="209">
        <f>'Procurement Annex'!O140</f>
        <v>0</v>
      </c>
      <c r="I48" s="210">
        <f>'Procurement Annex'!P140</f>
        <v>0</v>
      </c>
      <c r="J48" s="872"/>
      <c r="K48" s="872"/>
    </row>
    <row r="49" spans="1:11" ht="33.75">
      <c r="A49" s="224" t="str">
        <f>'Procurement Annex'!A141</f>
        <v>6.2.1.6</v>
      </c>
      <c r="B49" s="224" t="str">
        <f>'Procurement Annex'!B141</f>
        <v>B.16.2.6.4.b</v>
      </c>
      <c r="C49" s="210" t="str">
        <f>'Procurement Annex'!C141</f>
        <v xml:space="preserve">Albendazole Tablets for non-pregnant &amp; non-lactating women in Reproductive Age (20-49 years) </v>
      </c>
      <c r="D49" s="209">
        <f>'Procurement Annex'!K141</f>
        <v>0</v>
      </c>
      <c r="E49" s="209">
        <f>'Procurement Annex'!L141</f>
        <v>0</v>
      </c>
      <c r="F49" s="209">
        <f>'Procurement Annex'!M141</f>
        <v>0</v>
      </c>
      <c r="G49" s="209">
        <f>'Procurement Annex'!N141</f>
        <v>0</v>
      </c>
      <c r="H49" s="209">
        <f>'Procurement Annex'!O141</f>
        <v>0</v>
      </c>
      <c r="I49" s="210">
        <f>'Procurement Annex'!P141</f>
        <v>0</v>
      </c>
      <c r="J49" s="872"/>
      <c r="K49" s="872"/>
    </row>
    <row r="50" spans="1:11">
      <c r="A50" s="224" t="str">
        <f>'Procurement Annex'!A148</f>
        <v>6.2.1.8</v>
      </c>
      <c r="B50" s="224"/>
      <c r="C50" s="210" t="str">
        <f>'Procurement Annex'!C148</f>
        <v>Any other Drugs &amp; Supplies (Please specify)</v>
      </c>
      <c r="D50" s="209">
        <f>'Procurement Annex'!K148</f>
        <v>0</v>
      </c>
      <c r="E50" s="209">
        <f>'Procurement Annex'!L148</f>
        <v>0</v>
      </c>
      <c r="F50" s="209">
        <f>'Procurement Annex'!M148</f>
        <v>0</v>
      </c>
      <c r="G50" s="209">
        <f>'Procurement Annex'!N148</f>
        <v>0</v>
      </c>
      <c r="H50" s="209">
        <f>'Procurement Annex'!O148</f>
        <v>0</v>
      </c>
      <c r="I50" s="210">
        <f>'Procurement Annex'!P148</f>
        <v>0</v>
      </c>
      <c r="J50" s="872"/>
      <c r="K50" s="872"/>
    </row>
    <row r="51" spans="1:11">
      <c r="A51" s="256">
        <v>9</v>
      </c>
      <c r="B51" s="256"/>
      <c r="C51" s="256" t="s">
        <v>849</v>
      </c>
      <c r="D51" s="257"/>
      <c r="E51" s="257"/>
      <c r="F51" s="257"/>
      <c r="G51" s="257"/>
      <c r="H51" s="283">
        <f>H52+H60+H63</f>
        <v>0</v>
      </c>
      <c r="I51" s="257"/>
      <c r="J51" s="892"/>
      <c r="K51" s="888">
        <f>K52+K60+K63</f>
        <v>0</v>
      </c>
    </row>
    <row r="52" spans="1:11" ht="22.5">
      <c r="A52" s="7">
        <v>9.1</v>
      </c>
      <c r="B52" s="7"/>
      <c r="C52" s="8" t="s">
        <v>26</v>
      </c>
      <c r="D52" s="8"/>
      <c r="E52" s="8"/>
      <c r="F52" s="8"/>
      <c r="G52" s="8"/>
      <c r="H52" s="8">
        <f>SUM(H53:H58)</f>
        <v>0</v>
      </c>
      <c r="I52" s="8"/>
      <c r="J52" s="672"/>
      <c r="K52" s="672">
        <f>SUM(K53:K58)</f>
        <v>0</v>
      </c>
    </row>
    <row r="53" spans="1:11" s="380" customFormat="1">
      <c r="A53" s="224" t="str">
        <f>'Training Annex'!A5</f>
        <v>9.1.1</v>
      </c>
      <c r="B53" s="224" t="str">
        <f>'Training Annex'!B5</f>
        <v>A.9.1.2.2</v>
      </c>
      <c r="C53" s="279" t="str">
        <f>'Training Annex'!C5</f>
        <v>Setting up of Skill Lab</v>
      </c>
      <c r="D53" s="368">
        <f>'Training Annex'!K5</f>
        <v>0</v>
      </c>
      <c r="E53" s="368">
        <f>'Training Annex'!L5</f>
        <v>0</v>
      </c>
      <c r="F53" s="368">
        <f>'Training Annex'!M5</f>
        <v>0</v>
      </c>
      <c r="G53" s="368">
        <f>'Training Annex'!N5</f>
        <v>0</v>
      </c>
      <c r="H53" s="368">
        <f>'Training Annex'!O5</f>
        <v>0</v>
      </c>
      <c r="I53" s="441">
        <f>'Training Annex'!P5</f>
        <v>0</v>
      </c>
      <c r="J53" s="874"/>
      <c r="K53" s="874"/>
    </row>
    <row r="54" spans="1:11">
      <c r="A54" s="224" t="str">
        <f>'Training Annex'!A6</f>
        <v>9.1.2</v>
      </c>
      <c r="B54" s="224" t="str">
        <f>'Training Annex'!B6</f>
        <v>A.9.3.1.1</v>
      </c>
      <c r="C54" s="210" t="str">
        <f>'Training Annex'!C6</f>
        <v>Setting up of SBA Training Centres</v>
      </c>
      <c r="D54" s="209">
        <f>'Training Annex'!K6</f>
        <v>0</v>
      </c>
      <c r="E54" s="209">
        <f>'Training Annex'!L6</f>
        <v>0</v>
      </c>
      <c r="F54" s="209">
        <f>'Training Annex'!M6</f>
        <v>0</v>
      </c>
      <c r="G54" s="209">
        <f>'Training Annex'!N6</f>
        <v>0</v>
      </c>
      <c r="H54" s="209">
        <f>'Training Annex'!O6</f>
        <v>0</v>
      </c>
      <c r="I54" s="210">
        <f>'Training Annex'!P6</f>
        <v>0</v>
      </c>
      <c r="J54" s="872"/>
      <c r="K54" s="872"/>
    </row>
    <row r="55" spans="1:11">
      <c r="A55" s="224" t="str">
        <f>'Training Annex'!A7</f>
        <v>9.1.3</v>
      </c>
      <c r="B55" s="224" t="str">
        <f>'Training Annex'!B7</f>
        <v>A.9.3.2.1</v>
      </c>
      <c r="C55" s="210" t="str">
        <f>'Training Annex'!C7</f>
        <v>Setting up of EmOC Training Centres</v>
      </c>
      <c r="D55" s="209">
        <f>'Training Annex'!K7</f>
        <v>0</v>
      </c>
      <c r="E55" s="209">
        <f>'Training Annex'!L7</f>
        <v>0</v>
      </c>
      <c r="F55" s="209">
        <f>'Training Annex'!M7</f>
        <v>0</v>
      </c>
      <c r="G55" s="209">
        <f>'Training Annex'!N7</f>
        <v>0</v>
      </c>
      <c r="H55" s="209">
        <f>'Training Annex'!O7</f>
        <v>0</v>
      </c>
      <c r="I55" s="210">
        <f>'Training Annex'!P7</f>
        <v>0</v>
      </c>
      <c r="J55" s="872"/>
      <c r="K55" s="872"/>
    </row>
    <row r="56" spans="1:11" ht="22.5">
      <c r="A56" s="224" t="str">
        <f>'Training Annex'!A8</f>
        <v>9.1.4</v>
      </c>
      <c r="B56" s="224" t="str">
        <f>'Training Annex'!B8</f>
        <v>A.9.3.3.1</v>
      </c>
      <c r="C56" s="210" t="str">
        <f>'Training Annex'!C8</f>
        <v>Setting up of Life saving Anaesthesia skills Training Centres</v>
      </c>
      <c r="D56" s="209">
        <f>'Training Annex'!K8</f>
        <v>0</v>
      </c>
      <c r="E56" s="209">
        <f>'Training Annex'!L8</f>
        <v>0</v>
      </c>
      <c r="F56" s="209">
        <f>'Training Annex'!M8</f>
        <v>0</v>
      </c>
      <c r="G56" s="209">
        <f>'Training Annex'!N8</f>
        <v>0</v>
      </c>
      <c r="H56" s="209">
        <f>'Training Annex'!O8</f>
        <v>0</v>
      </c>
      <c r="I56" s="210">
        <f>'Training Annex'!P8</f>
        <v>0</v>
      </c>
      <c r="J56" s="872"/>
      <c r="K56" s="872"/>
    </row>
    <row r="57" spans="1:11" ht="33.75">
      <c r="A57" s="224" t="str">
        <f>'Training Annex'!A9</f>
        <v>9.1.5</v>
      </c>
      <c r="B57" s="224" t="str">
        <f>'Training Annex'!B9</f>
        <v>A.9.10.1</v>
      </c>
      <c r="C57" s="210" t="str">
        <f>'Training Annex'!C9</f>
        <v>Strengthening of Existing Training Institutions/Nursing School (excluding infrastructure and HR)</v>
      </c>
      <c r="D57" s="209">
        <f>'Training Annex'!K9</f>
        <v>0</v>
      </c>
      <c r="E57" s="209">
        <f>'Training Annex'!L9</f>
        <v>0</v>
      </c>
      <c r="F57" s="209">
        <f>'Training Annex'!M9</f>
        <v>0</v>
      </c>
      <c r="G57" s="209">
        <f>'Training Annex'!N9</f>
        <v>0</v>
      </c>
      <c r="H57" s="209">
        <f>'Training Annex'!O9</f>
        <v>0</v>
      </c>
      <c r="I57" s="210">
        <f>'Training Annex'!P9</f>
        <v>0</v>
      </c>
      <c r="J57" s="872"/>
      <c r="K57" s="872"/>
    </row>
    <row r="58" spans="1:11">
      <c r="A58" s="94" t="s">
        <v>865</v>
      </c>
      <c r="B58" s="95" t="s">
        <v>866</v>
      </c>
      <c r="C58" s="94" t="s">
        <v>867</v>
      </c>
      <c r="D58" s="96"/>
      <c r="E58" s="96"/>
      <c r="F58" s="97"/>
      <c r="G58" s="97"/>
      <c r="H58" s="97">
        <f>H59</f>
        <v>0</v>
      </c>
      <c r="I58" s="96"/>
      <c r="J58" s="766"/>
      <c r="K58" s="778">
        <f>K59</f>
        <v>0</v>
      </c>
    </row>
    <row r="59" spans="1:11" ht="22.5">
      <c r="A59" s="224" t="str">
        <f>'Training Annex'!A11</f>
        <v>9.1.6.1</v>
      </c>
      <c r="B59" s="224" t="str">
        <f>'Training Annex'!B11</f>
        <v>A.9.2.1</v>
      </c>
      <c r="C59" s="279" t="str">
        <f>'Training Annex'!C11</f>
        <v>Development/ translation and duplication of training materials</v>
      </c>
      <c r="D59" s="368">
        <f>'Training Annex'!K11</f>
        <v>0</v>
      </c>
      <c r="E59" s="368">
        <f>'Training Annex'!L11</f>
        <v>0</v>
      </c>
      <c r="F59" s="368">
        <f>'Training Annex'!M11</f>
        <v>0</v>
      </c>
      <c r="G59" s="368">
        <f>'Training Annex'!N11</f>
        <v>0</v>
      </c>
      <c r="H59" s="368">
        <f>'Training Annex'!O11</f>
        <v>0</v>
      </c>
      <c r="I59" s="441">
        <f>'Training Annex'!P11</f>
        <v>0</v>
      </c>
      <c r="J59" s="874"/>
      <c r="K59" s="874"/>
    </row>
    <row r="60" spans="1:11">
      <c r="A60" s="73">
        <v>9.1999999999999993</v>
      </c>
      <c r="B60" s="80"/>
      <c r="C60" s="8" t="s">
        <v>27</v>
      </c>
      <c r="D60" s="49"/>
      <c r="E60" s="49"/>
      <c r="F60" s="49"/>
      <c r="G60" s="49"/>
      <c r="H60" s="50">
        <f>SUM(H61:H62)</f>
        <v>0</v>
      </c>
      <c r="I60" s="49"/>
      <c r="J60" s="721"/>
      <c r="K60" s="725">
        <f>SUM(K61:K62)</f>
        <v>0</v>
      </c>
    </row>
    <row r="61" spans="1:11">
      <c r="A61" s="224" t="str">
        <f>'Training Annex'!A15</f>
        <v>9.2.1</v>
      </c>
      <c r="B61" s="224" t="str">
        <f>'Training Annex'!B15</f>
        <v>A.9.1.2.1</v>
      </c>
      <c r="C61" s="279" t="str">
        <f>'Training Annex'!C15</f>
        <v xml:space="preserve">HR for Skill Lab </v>
      </c>
      <c r="D61" s="368">
        <f>'Training Annex'!K15</f>
        <v>0</v>
      </c>
      <c r="E61" s="368">
        <f>'Training Annex'!L15</f>
        <v>0</v>
      </c>
      <c r="F61" s="368">
        <f>'Training Annex'!M15</f>
        <v>0</v>
      </c>
      <c r="G61" s="368">
        <f>'Training Annex'!N15</f>
        <v>0</v>
      </c>
      <c r="H61" s="368">
        <f>'Training Annex'!O15</f>
        <v>0</v>
      </c>
      <c r="I61" s="441">
        <f>'Training Annex'!P15</f>
        <v>0</v>
      </c>
      <c r="J61" s="874"/>
      <c r="K61" s="875"/>
    </row>
    <row r="62" spans="1:11" ht="22.5">
      <c r="A62" s="224" t="str">
        <f>'Training Annex'!A16</f>
        <v>9.2.2</v>
      </c>
      <c r="B62" s="224"/>
      <c r="C62" s="279" t="str">
        <f>'Training Annex'!C16</f>
        <v>HR for Nursing Schools/ Institutions/ Nursing Directorate/ SIHFW</v>
      </c>
      <c r="D62" s="368">
        <f>'Training Annex'!K16</f>
        <v>0</v>
      </c>
      <c r="E62" s="368">
        <f>'Training Annex'!L16</f>
        <v>0</v>
      </c>
      <c r="F62" s="368">
        <f>'Training Annex'!M16</f>
        <v>0</v>
      </c>
      <c r="G62" s="368">
        <f>'Training Annex'!N16</f>
        <v>0</v>
      </c>
      <c r="H62" s="368">
        <f>'Training Annex'!O16</f>
        <v>0</v>
      </c>
      <c r="I62" s="441">
        <f>'Training Annex'!P16</f>
        <v>0</v>
      </c>
      <c r="J62" s="874"/>
      <c r="K62" s="875"/>
    </row>
    <row r="63" spans="1:11">
      <c r="A63" s="7">
        <v>9.5</v>
      </c>
      <c r="B63" s="7"/>
      <c r="C63" s="8" t="s">
        <v>877</v>
      </c>
      <c r="D63" s="8"/>
      <c r="E63" s="8"/>
      <c r="F63" s="8"/>
      <c r="G63" s="8"/>
      <c r="H63" s="8">
        <f>H64</f>
        <v>0</v>
      </c>
      <c r="I63" s="8"/>
      <c r="J63" s="672"/>
      <c r="K63" s="672">
        <f>K64</f>
        <v>0</v>
      </c>
    </row>
    <row r="64" spans="1:11">
      <c r="A64" s="94" t="s">
        <v>878</v>
      </c>
      <c r="B64" s="94"/>
      <c r="C64" s="85" t="s">
        <v>879</v>
      </c>
      <c r="D64" s="85"/>
      <c r="E64" s="85"/>
      <c r="F64" s="85"/>
      <c r="G64" s="85"/>
      <c r="H64" s="85">
        <f>SUM(H65:H91)</f>
        <v>0</v>
      </c>
      <c r="I64" s="85"/>
      <c r="J64" s="660"/>
      <c r="K64" s="660">
        <f>SUM(K65:K91)</f>
        <v>0</v>
      </c>
    </row>
    <row r="65" spans="1:11">
      <c r="A65" s="224" t="str">
        <f>'Training Annex'!A23</f>
        <v>9.5.1.1</v>
      </c>
      <c r="B65" s="224" t="str">
        <f>'Training Annex'!B23</f>
        <v>A.1.4</v>
      </c>
      <c r="C65" s="210" t="str">
        <f>'Training Annex'!C23</f>
        <v xml:space="preserve">Maternal Death Review Trainings </v>
      </c>
      <c r="D65" s="209">
        <f>'Training Annex'!K23</f>
        <v>0</v>
      </c>
      <c r="E65" s="209">
        <f>'Training Annex'!L23</f>
        <v>0</v>
      </c>
      <c r="F65" s="209">
        <f>'Training Annex'!M23</f>
        <v>0</v>
      </c>
      <c r="G65" s="209">
        <f>'Training Annex'!N23</f>
        <v>0</v>
      </c>
      <c r="H65" s="209">
        <f>'Training Annex'!O23</f>
        <v>0</v>
      </c>
      <c r="I65" s="210">
        <f>'Training Annex'!P23</f>
        <v>0</v>
      </c>
      <c r="J65" s="872"/>
      <c r="K65" s="872"/>
    </row>
    <row r="66" spans="1:11" ht="22.5">
      <c r="A66" s="224" t="str">
        <f>'Training Annex'!A24</f>
        <v>9.5.1.2</v>
      </c>
      <c r="B66" s="224" t="str">
        <f>'Training Annex'!B24</f>
        <v>A.9.1.2.3</v>
      </c>
      <c r="C66" s="210" t="str">
        <f>'Training Annex'!C24</f>
        <v>Onsite mentoring at Delivery Points/ Nursing Institutions/ Nursing Schools</v>
      </c>
      <c r="D66" s="209">
        <f>'Training Annex'!K24</f>
        <v>0</v>
      </c>
      <c r="E66" s="209">
        <f>'Training Annex'!L24</f>
        <v>0</v>
      </c>
      <c r="F66" s="209">
        <f>'Training Annex'!M24</f>
        <v>0</v>
      </c>
      <c r="G66" s="209">
        <f>'Training Annex'!N24</f>
        <v>0</v>
      </c>
      <c r="H66" s="209">
        <f>'Training Annex'!O24</f>
        <v>0</v>
      </c>
      <c r="I66" s="210">
        <f>'Training Annex'!P24</f>
        <v>0</v>
      </c>
      <c r="J66" s="872"/>
      <c r="K66" s="872"/>
    </row>
    <row r="67" spans="1:11">
      <c r="A67" s="224" t="str">
        <f>'Training Annex'!A25</f>
        <v>9.5.1.3</v>
      </c>
      <c r="B67" s="224"/>
      <c r="C67" s="279" t="str">
        <f>'Training Annex'!C25</f>
        <v>TOT for Skill Lab</v>
      </c>
      <c r="D67" s="368">
        <f>'Training Annex'!K25</f>
        <v>0</v>
      </c>
      <c r="E67" s="368">
        <f>'Training Annex'!L25</f>
        <v>0</v>
      </c>
      <c r="F67" s="368">
        <f>'Training Annex'!M25</f>
        <v>0</v>
      </c>
      <c r="G67" s="368">
        <f>'Training Annex'!N25</f>
        <v>0</v>
      </c>
      <c r="H67" s="368">
        <f>'Training Annex'!O25</f>
        <v>0</v>
      </c>
      <c r="I67" s="441">
        <f>'Training Annex'!P25</f>
        <v>0</v>
      </c>
      <c r="J67" s="874"/>
      <c r="K67" s="874"/>
    </row>
    <row r="68" spans="1:11">
      <c r="A68" s="224" t="str">
        <f>'Training Annex'!A26</f>
        <v>9.5.1.4</v>
      </c>
      <c r="B68" s="224"/>
      <c r="C68" s="279" t="str">
        <f>'Training Annex'!C26</f>
        <v>Trainings at Skill Lab</v>
      </c>
      <c r="D68" s="368">
        <f>'Training Annex'!K26</f>
        <v>0</v>
      </c>
      <c r="E68" s="368">
        <f>'Training Annex'!L26</f>
        <v>0</v>
      </c>
      <c r="F68" s="368">
        <f>'Training Annex'!M26</f>
        <v>0</v>
      </c>
      <c r="G68" s="368">
        <f>'Training Annex'!N26</f>
        <v>0</v>
      </c>
      <c r="H68" s="368">
        <f>'Training Annex'!O26</f>
        <v>0</v>
      </c>
      <c r="I68" s="441">
        <f>'Training Annex'!P26</f>
        <v>0</v>
      </c>
      <c r="J68" s="874"/>
      <c r="K68" s="874"/>
    </row>
    <row r="69" spans="1:11">
      <c r="A69" s="224" t="str">
        <f>'Training Annex'!A27</f>
        <v>9.5.1.5</v>
      </c>
      <c r="B69" s="224" t="str">
        <f>'Training Annex'!B27</f>
        <v>A.9.3.1.2</v>
      </c>
      <c r="C69" s="279" t="str">
        <f>'Training Annex'!C27</f>
        <v>TOT for SBA</v>
      </c>
      <c r="D69" s="368">
        <f>'Training Annex'!K27</f>
        <v>0</v>
      </c>
      <c r="E69" s="368">
        <f>'Training Annex'!L27</f>
        <v>0</v>
      </c>
      <c r="F69" s="368">
        <f>'Training Annex'!M27</f>
        <v>0</v>
      </c>
      <c r="G69" s="368">
        <f>'Training Annex'!N27</f>
        <v>0</v>
      </c>
      <c r="H69" s="368">
        <f>'Training Annex'!O27</f>
        <v>0</v>
      </c>
      <c r="I69" s="441">
        <f>'Training Annex'!P27</f>
        <v>0</v>
      </c>
      <c r="J69" s="874"/>
      <c r="K69" s="874"/>
    </row>
    <row r="70" spans="1:11">
      <c r="A70" s="224" t="str">
        <f>'Training Annex'!A28</f>
        <v>9.5.1.6</v>
      </c>
      <c r="B70" s="224" t="str">
        <f>'Training Annex'!B28</f>
        <v>A.9.3.1.3</v>
      </c>
      <c r="C70" s="279" t="str">
        <f>'Training Annex'!C28</f>
        <v>Training of Staff Nurses/ANMs / LHVs in SBA</v>
      </c>
      <c r="D70" s="368">
        <f>'Training Annex'!K28</f>
        <v>0</v>
      </c>
      <c r="E70" s="368">
        <f>'Training Annex'!L28</f>
        <v>0</v>
      </c>
      <c r="F70" s="368">
        <f>'Training Annex'!M28</f>
        <v>0</v>
      </c>
      <c r="G70" s="368">
        <f>'Training Annex'!N28</f>
        <v>0</v>
      </c>
      <c r="H70" s="368">
        <f>'Training Annex'!O28</f>
        <v>0</v>
      </c>
      <c r="I70" s="441">
        <f>'Training Annex'!P28</f>
        <v>0</v>
      </c>
      <c r="J70" s="874"/>
      <c r="K70" s="874"/>
    </row>
    <row r="71" spans="1:11">
      <c r="A71" s="224" t="str">
        <f>'Training Annex'!A29</f>
        <v>9.5.1.7</v>
      </c>
      <c r="B71" s="224" t="str">
        <f>'Training Annex'!B29</f>
        <v>A.9.3.2.2</v>
      </c>
      <c r="C71" s="279" t="str">
        <f>'Training Annex'!C29</f>
        <v>TOT for EmOC</v>
      </c>
      <c r="D71" s="368">
        <f>'Training Annex'!K29</f>
        <v>0</v>
      </c>
      <c r="E71" s="368">
        <f>'Training Annex'!L29</f>
        <v>0</v>
      </c>
      <c r="F71" s="368">
        <f>'Training Annex'!M29</f>
        <v>0</v>
      </c>
      <c r="G71" s="368">
        <f>'Training Annex'!N29</f>
        <v>0</v>
      </c>
      <c r="H71" s="368">
        <f>'Training Annex'!O29</f>
        <v>0</v>
      </c>
      <c r="I71" s="441">
        <f>'Training Annex'!P29</f>
        <v>0</v>
      </c>
      <c r="J71" s="874"/>
      <c r="K71" s="874"/>
    </row>
    <row r="72" spans="1:11">
      <c r="A72" s="224" t="str">
        <f>'Training Annex'!A30</f>
        <v>9.5.1.8</v>
      </c>
      <c r="B72" s="224" t="str">
        <f>'Training Annex'!B30</f>
        <v>A.9.3.2.3</v>
      </c>
      <c r="C72" s="279" t="str">
        <f>'Training Annex'!C30</f>
        <v>Training of Medical Officers in EmOC</v>
      </c>
      <c r="D72" s="368">
        <f>'Training Annex'!K30</f>
        <v>0</v>
      </c>
      <c r="E72" s="368">
        <f>'Training Annex'!L30</f>
        <v>0</v>
      </c>
      <c r="F72" s="368">
        <f>'Training Annex'!M30</f>
        <v>0</v>
      </c>
      <c r="G72" s="368">
        <f>'Training Annex'!N30</f>
        <v>0</v>
      </c>
      <c r="H72" s="368">
        <f>'Training Annex'!O30</f>
        <v>0</v>
      </c>
      <c r="I72" s="441">
        <f>'Training Annex'!P30</f>
        <v>0</v>
      </c>
      <c r="J72" s="874"/>
      <c r="K72" s="874"/>
    </row>
    <row r="73" spans="1:11">
      <c r="A73" s="224" t="str">
        <f>'Training Annex'!A31</f>
        <v>9.5.1.9</v>
      </c>
      <c r="B73" s="224" t="str">
        <f>'Training Annex'!B31</f>
        <v>A.9.3.3.2</v>
      </c>
      <c r="C73" s="279" t="str">
        <f>'Training Annex'!C31</f>
        <v>TOT for Anaesthesia skills training</v>
      </c>
      <c r="D73" s="368">
        <f>'Training Annex'!K31</f>
        <v>0</v>
      </c>
      <c r="E73" s="368">
        <f>'Training Annex'!L31</f>
        <v>0</v>
      </c>
      <c r="F73" s="368">
        <f>'Training Annex'!M31</f>
        <v>0</v>
      </c>
      <c r="G73" s="368">
        <f>'Training Annex'!N31</f>
        <v>0</v>
      </c>
      <c r="H73" s="368">
        <f>'Training Annex'!O31</f>
        <v>0</v>
      </c>
      <c r="I73" s="441">
        <f>'Training Annex'!P31</f>
        <v>0</v>
      </c>
      <c r="J73" s="874"/>
      <c r="K73" s="874"/>
    </row>
    <row r="74" spans="1:11" ht="22.5">
      <c r="A74" s="224" t="str">
        <f>'Training Annex'!A32</f>
        <v>9.5.1.10</v>
      </c>
      <c r="B74" s="224" t="str">
        <f>'Training Annex'!B32</f>
        <v>A.9.3.3.3</v>
      </c>
      <c r="C74" s="279" t="str">
        <f>'Training Annex'!C32</f>
        <v>Training of Medical Officers in life saving Anaesthesia skills</v>
      </c>
      <c r="D74" s="368">
        <f>'Training Annex'!K32</f>
        <v>0</v>
      </c>
      <c r="E74" s="368">
        <f>'Training Annex'!L32</f>
        <v>0</v>
      </c>
      <c r="F74" s="368">
        <f>'Training Annex'!M32</f>
        <v>0</v>
      </c>
      <c r="G74" s="368">
        <f>'Training Annex'!N32</f>
        <v>0</v>
      </c>
      <c r="H74" s="368">
        <f>'Training Annex'!O32</f>
        <v>0</v>
      </c>
      <c r="I74" s="441">
        <f>'Training Annex'!P32</f>
        <v>0</v>
      </c>
      <c r="J74" s="874"/>
      <c r="K74" s="874"/>
    </row>
    <row r="75" spans="1:11">
      <c r="A75" s="224" t="str">
        <f>'Training Annex'!A33</f>
        <v>9.5.1.11</v>
      </c>
      <c r="B75" s="224" t="str">
        <f>'Training Annex'!B33</f>
        <v>A.9.3.4.1</v>
      </c>
      <c r="C75" s="279" t="str">
        <f>'Training Annex'!C33</f>
        <v>TOT on safe abortion services</v>
      </c>
      <c r="D75" s="368">
        <f>'Training Annex'!K33</f>
        <v>0</v>
      </c>
      <c r="E75" s="368">
        <f>'Training Annex'!L33</f>
        <v>0</v>
      </c>
      <c r="F75" s="368">
        <f>'Training Annex'!M33</f>
        <v>0</v>
      </c>
      <c r="G75" s="368">
        <f>'Training Annex'!N33</f>
        <v>0</v>
      </c>
      <c r="H75" s="368">
        <f>'Training Annex'!O33</f>
        <v>0</v>
      </c>
      <c r="I75" s="441">
        <f>'Training Annex'!P33</f>
        <v>0</v>
      </c>
      <c r="J75" s="874"/>
      <c r="K75" s="874"/>
    </row>
    <row r="76" spans="1:11">
      <c r="A76" s="224" t="str">
        <f>'Training Annex'!A34</f>
        <v>9.5.1.12</v>
      </c>
      <c r="B76" s="224" t="str">
        <f>'Training Annex'!B34</f>
        <v>A.9.3.4.2, A.1.1</v>
      </c>
      <c r="C76" s="279" t="str">
        <f>'Training Annex'!C34</f>
        <v>Training of Medical Officers in safe abortion</v>
      </c>
      <c r="D76" s="368">
        <f>'Training Annex'!K34</f>
        <v>0</v>
      </c>
      <c r="E76" s="368">
        <f>'Training Annex'!L34</f>
        <v>0</v>
      </c>
      <c r="F76" s="368">
        <f>'Training Annex'!M34</f>
        <v>0</v>
      </c>
      <c r="G76" s="368">
        <f>'Training Annex'!N34</f>
        <v>0</v>
      </c>
      <c r="H76" s="368">
        <f>'Training Annex'!O34</f>
        <v>0</v>
      </c>
      <c r="I76" s="441">
        <f>'Training Annex'!P34</f>
        <v>0</v>
      </c>
      <c r="J76" s="874"/>
      <c r="K76" s="874"/>
    </row>
    <row r="77" spans="1:11">
      <c r="A77" s="224" t="str">
        <f>'Training Annex'!A35</f>
        <v>9.5.1.13</v>
      </c>
      <c r="B77" s="224" t="str">
        <f>'Training Annex'!B35</f>
        <v>A.9.3.5.1</v>
      </c>
      <c r="C77" s="279" t="str">
        <f>'Training Annex'!C35</f>
        <v>TOT for RTI/STI training</v>
      </c>
      <c r="D77" s="368">
        <f>'Training Annex'!K35</f>
        <v>0</v>
      </c>
      <c r="E77" s="368">
        <f>'Training Annex'!L35</f>
        <v>0</v>
      </c>
      <c r="F77" s="368">
        <f>'Training Annex'!M35</f>
        <v>0</v>
      </c>
      <c r="G77" s="368">
        <f>'Training Annex'!N35</f>
        <v>0</v>
      </c>
      <c r="H77" s="368">
        <f>'Training Annex'!O35</f>
        <v>0</v>
      </c>
      <c r="I77" s="441">
        <f>'Training Annex'!P35</f>
        <v>0</v>
      </c>
      <c r="J77" s="874"/>
      <c r="K77" s="874"/>
    </row>
    <row r="78" spans="1:11">
      <c r="A78" s="224" t="str">
        <f>'Training Annex'!A36</f>
        <v>9.5.1.14</v>
      </c>
      <c r="B78" s="224" t="str">
        <f>'Training Annex'!B36</f>
        <v>A.9.3.5.2</v>
      </c>
      <c r="C78" s="279" t="str">
        <f>'Training Annex'!C36</f>
        <v>Training of laboratory technicians in RTI/STI</v>
      </c>
      <c r="D78" s="368">
        <f>'Training Annex'!K36</f>
        <v>0</v>
      </c>
      <c r="E78" s="368">
        <f>'Training Annex'!L36</f>
        <v>0</v>
      </c>
      <c r="F78" s="368">
        <f>'Training Annex'!M36</f>
        <v>0</v>
      </c>
      <c r="G78" s="368">
        <f>'Training Annex'!N36</f>
        <v>0</v>
      </c>
      <c r="H78" s="368">
        <f>'Training Annex'!O36</f>
        <v>0</v>
      </c>
      <c r="I78" s="441">
        <f>'Training Annex'!P36</f>
        <v>0</v>
      </c>
      <c r="J78" s="874"/>
      <c r="K78" s="874"/>
    </row>
    <row r="79" spans="1:11">
      <c r="A79" s="224" t="str">
        <f>'Training Annex'!A37</f>
        <v>9.5.1.15</v>
      </c>
      <c r="B79" s="224"/>
      <c r="C79" s="279" t="str">
        <f>'Training Annex'!C37</f>
        <v>Training of ANM/staff nurses in RTI/STI</v>
      </c>
      <c r="D79" s="368">
        <f>'Training Annex'!K37</f>
        <v>0</v>
      </c>
      <c r="E79" s="368">
        <f>'Training Annex'!L37</f>
        <v>0</v>
      </c>
      <c r="F79" s="368">
        <f>'Training Annex'!M37</f>
        <v>0</v>
      </c>
      <c r="G79" s="368">
        <f>'Training Annex'!N37</f>
        <v>0</v>
      </c>
      <c r="H79" s="368">
        <f>'Training Annex'!O37</f>
        <v>0</v>
      </c>
      <c r="I79" s="441">
        <f>'Training Annex'!P37</f>
        <v>0</v>
      </c>
      <c r="J79" s="874"/>
      <c r="K79" s="874"/>
    </row>
    <row r="80" spans="1:11">
      <c r="A80" s="224" t="str">
        <f>'Training Annex'!A38</f>
        <v>9.5.1.16</v>
      </c>
      <c r="B80" s="224" t="str">
        <f>'Training Annex'!B38</f>
        <v>A.9.3.5.3</v>
      </c>
      <c r="C80" s="279" t="str">
        <f>'Training Annex'!C38</f>
        <v>Training of Medical Officers in RTI/STI</v>
      </c>
      <c r="D80" s="368">
        <f>'Training Annex'!K38</f>
        <v>0</v>
      </c>
      <c r="E80" s="368">
        <f>'Training Annex'!L38</f>
        <v>0</v>
      </c>
      <c r="F80" s="368">
        <f>'Training Annex'!M38</f>
        <v>0</v>
      </c>
      <c r="G80" s="368">
        <f>'Training Annex'!N38</f>
        <v>0</v>
      </c>
      <c r="H80" s="368">
        <f>'Training Annex'!O38</f>
        <v>0</v>
      </c>
      <c r="I80" s="441">
        <f>'Training Annex'!P38</f>
        <v>0</v>
      </c>
      <c r="J80" s="874"/>
      <c r="K80" s="874"/>
    </row>
    <row r="81" spans="1:11">
      <c r="A81" s="224" t="str">
        <f>'Training Annex'!A39</f>
        <v>9.5.1.17</v>
      </c>
      <c r="B81" s="224" t="str">
        <f>'Training Annex'!B39</f>
        <v>A.9.3.6.1</v>
      </c>
      <c r="C81" s="279" t="str">
        <f>'Training Annex'!C39</f>
        <v>TOT for BEmOC training</v>
      </c>
      <c r="D81" s="368">
        <f>'Training Annex'!K39</f>
        <v>0</v>
      </c>
      <c r="E81" s="368">
        <f>'Training Annex'!L39</f>
        <v>0</v>
      </c>
      <c r="F81" s="368">
        <f>'Training Annex'!M39</f>
        <v>0</v>
      </c>
      <c r="G81" s="368">
        <f>'Training Annex'!N39</f>
        <v>0</v>
      </c>
      <c r="H81" s="368">
        <f>'Training Annex'!O39</f>
        <v>0</v>
      </c>
      <c r="I81" s="441">
        <f>'Training Annex'!P39</f>
        <v>0</v>
      </c>
      <c r="J81" s="874"/>
      <c r="K81" s="874"/>
    </row>
    <row r="82" spans="1:11">
      <c r="A82" s="224" t="str">
        <f>'Training Annex'!A40</f>
        <v>9.5.1.18</v>
      </c>
      <c r="B82" s="224" t="str">
        <f>'Training Annex'!B40</f>
        <v>A.9.3.6.2</v>
      </c>
      <c r="C82" s="279" t="str">
        <f>'Training Annex'!C40</f>
        <v>BEmOC training  for MOs/LMOs</v>
      </c>
      <c r="D82" s="368">
        <f>'Training Annex'!K40</f>
        <v>0</v>
      </c>
      <c r="E82" s="368">
        <f>'Training Annex'!L40</f>
        <v>0</v>
      </c>
      <c r="F82" s="368">
        <f>'Training Annex'!M40</f>
        <v>0</v>
      </c>
      <c r="G82" s="368">
        <f>'Training Annex'!N40</f>
        <v>0</v>
      </c>
      <c r="H82" s="368">
        <f>'Training Annex'!O40</f>
        <v>0</v>
      </c>
      <c r="I82" s="441">
        <f>'Training Annex'!P40</f>
        <v>0</v>
      </c>
      <c r="J82" s="874"/>
      <c r="K82" s="874"/>
    </row>
    <row r="83" spans="1:11">
      <c r="A83" s="224" t="str">
        <f>'Training Annex'!A41</f>
        <v>9.5.1.19</v>
      </c>
      <c r="B83" s="224"/>
      <c r="C83" s="279" t="str">
        <f>'Training Annex'!C41</f>
        <v>DAKSHTA training</v>
      </c>
      <c r="D83" s="368">
        <f>'Training Annex'!K41</f>
        <v>0</v>
      </c>
      <c r="E83" s="368">
        <f>'Training Annex'!L41</f>
        <v>0</v>
      </c>
      <c r="F83" s="368">
        <f>'Training Annex'!M41</f>
        <v>0</v>
      </c>
      <c r="G83" s="368">
        <f>'Training Annex'!N41</f>
        <v>0</v>
      </c>
      <c r="H83" s="368">
        <f>'Training Annex'!O41</f>
        <v>0</v>
      </c>
      <c r="I83" s="441">
        <f>'Training Annex'!P41</f>
        <v>0</v>
      </c>
      <c r="J83" s="874"/>
      <c r="K83" s="874"/>
    </row>
    <row r="84" spans="1:11">
      <c r="A84" s="224" t="str">
        <f>'Training Annex'!A42</f>
        <v>9.5.1.20</v>
      </c>
      <c r="B84" s="224"/>
      <c r="C84" s="279" t="str">
        <f>'Training Annex'!C42</f>
        <v>TOT for Dakshta</v>
      </c>
      <c r="D84" s="368">
        <f>'Training Annex'!K42</f>
        <v>0</v>
      </c>
      <c r="E84" s="368">
        <f>'Training Annex'!L42</f>
        <v>0</v>
      </c>
      <c r="F84" s="368">
        <f>'Training Annex'!M42</f>
        <v>0</v>
      </c>
      <c r="G84" s="368">
        <f>'Training Annex'!N42</f>
        <v>0</v>
      </c>
      <c r="H84" s="368">
        <f>'Training Annex'!O42</f>
        <v>0</v>
      </c>
      <c r="I84" s="441">
        <f>'Training Annex'!P42</f>
        <v>0</v>
      </c>
      <c r="J84" s="874"/>
      <c r="K84" s="874"/>
    </row>
    <row r="85" spans="1:11">
      <c r="A85" s="224" t="str">
        <f>'Training Annex'!A43</f>
        <v>9.5.1.21</v>
      </c>
      <c r="B85" s="224"/>
      <c r="C85" s="279" t="str">
        <f>'Training Annex'!C43</f>
        <v>Onsite Mentoring for DAKSHATA</v>
      </c>
      <c r="D85" s="368">
        <f>'Training Annex'!K43</f>
        <v>0</v>
      </c>
      <c r="E85" s="368">
        <f>'Training Annex'!L43</f>
        <v>0</v>
      </c>
      <c r="F85" s="368">
        <f>'Training Annex'!M43</f>
        <v>0</v>
      </c>
      <c r="G85" s="368">
        <f>'Training Annex'!N43</f>
        <v>0</v>
      </c>
      <c r="H85" s="368">
        <f>'Training Annex'!O43</f>
        <v>0</v>
      </c>
      <c r="I85" s="441">
        <f>'Training Annex'!P43</f>
        <v>0</v>
      </c>
      <c r="J85" s="874"/>
      <c r="K85" s="874"/>
    </row>
    <row r="86" spans="1:11">
      <c r="A86" s="224" t="str">
        <f>'Training Annex'!A44</f>
        <v>9.5.1.22</v>
      </c>
      <c r="B86" s="224"/>
      <c r="C86" s="279" t="str">
        <f>'Training Annex'!C44</f>
        <v>LaQshya trainings/workshops</v>
      </c>
      <c r="D86" s="368">
        <f>'Training Annex'!K44</f>
        <v>0</v>
      </c>
      <c r="E86" s="368">
        <f>'Training Annex'!L44</f>
        <v>0</v>
      </c>
      <c r="F86" s="368">
        <f>'Training Annex'!M44</f>
        <v>0</v>
      </c>
      <c r="G86" s="368">
        <f>'Training Annex'!N44</f>
        <v>0</v>
      </c>
      <c r="H86" s="368">
        <f>'Training Annex'!O44</f>
        <v>0</v>
      </c>
      <c r="I86" s="441">
        <f>'Training Annex'!P44</f>
        <v>0</v>
      </c>
      <c r="J86" s="874"/>
      <c r="K86" s="874"/>
    </row>
    <row r="87" spans="1:11">
      <c r="A87" s="224" t="str">
        <f>'Training Annex'!A45</f>
        <v>9.5.1.23</v>
      </c>
      <c r="B87" s="224"/>
      <c r="C87" s="279" t="str">
        <f>'Training Annex'!C45</f>
        <v>Training of MOs/SNs</v>
      </c>
      <c r="D87" s="368">
        <f>'Training Annex'!K45</f>
        <v>0</v>
      </c>
      <c r="E87" s="368">
        <f>'Training Annex'!L45</f>
        <v>0</v>
      </c>
      <c r="F87" s="368">
        <f>'Training Annex'!M45</f>
        <v>0</v>
      </c>
      <c r="G87" s="368">
        <f>'Training Annex'!N45</f>
        <v>0</v>
      </c>
      <c r="H87" s="368">
        <f>'Training Annex'!O45</f>
        <v>0</v>
      </c>
      <c r="I87" s="441">
        <f>'Training Annex'!P45</f>
        <v>0</v>
      </c>
      <c r="J87" s="874"/>
      <c r="K87" s="874"/>
    </row>
    <row r="88" spans="1:11">
      <c r="A88" s="224" t="str">
        <f>'Training Annex'!A46</f>
        <v>9.5.1.24</v>
      </c>
      <c r="B88" s="224"/>
      <c r="C88" s="279" t="str">
        <f>'Training Annex'!C46</f>
        <v>Onsite mentoring at Delivery Points</v>
      </c>
      <c r="D88" s="368">
        <f>'Training Annex'!K46</f>
        <v>0</v>
      </c>
      <c r="E88" s="368">
        <f>'Training Annex'!L46</f>
        <v>0</v>
      </c>
      <c r="F88" s="368">
        <f>'Training Annex'!M46</f>
        <v>0</v>
      </c>
      <c r="G88" s="368">
        <f>'Training Annex'!N46</f>
        <v>0</v>
      </c>
      <c r="H88" s="368">
        <f>'Training Annex'!O46</f>
        <v>0</v>
      </c>
      <c r="I88" s="441">
        <f>'Training Annex'!P46</f>
        <v>0</v>
      </c>
      <c r="J88" s="874"/>
      <c r="K88" s="874"/>
    </row>
    <row r="89" spans="1:11" ht="22.5">
      <c r="A89" s="224" t="str">
        <f>'Training Annex'!A47</f>
        <v>9.5.1.25</v>
      </c>
      <c r="B89" s="224"/>
      <c r="C89" s="279" t="str">
        <f>'Training Annex'!C47</f>
        <v>Travel Cost of State Midwifery Educators: State to National Institute</v>
      </c>
      <c r="D89" s="368">
        <f>'Training Annex'!K47</f>
        <v>0</v>
      </c>
      <c r="E89" s="368">
        <f>'Training Annex'!L47</f>
        <v>0</v>
      </c>
      <c r="F89" s="368">
        <f>'Training Annex'!M47</f>
        <v>0</v>
      </c>
      <c r="G89" s="368">
        <f>'Training Annex'!N47</f>
        <v>0</v>
      </c>
      <c r="H89" s="368">
        <f>'Training Annex'!O47</f>
        <v>0</v>
      </c>
      <c r="I89" s="441">
        <f>'Training Annex'!P47</f>
        <v>0</v>
      </c>
      <c r="J89" s="874"/>
      <c r="K89" s="874"/>
    </row>
    <row r="90" spans="1:11">
      <c r="A90" s="224" t="str">
        <f>'Training Annex'!A48</f>
        <v>9.5.1.26</v>
      </c>
      <c r="B90" s="224"/>
      <c r="C90" s="279" t="str">
        <f>'Training Annex'!C48</f>
        <v xml:space="preserve">Training of Nurse Practitioners in Midwifery </v>
      </c>
      <c r="D90" s="368">
        <f>'Training Annex'!K48</f>
        <v>0</v>
      </c>
      <c r="E90" s="368">
        <f>'Training Annex'!L48</f>
        <v>0</v>
      </c>
      <c r="F90" s="368">
        <f>'Training Annex'!M48</f>
        <v>0</v>
      </c>
      <c r="G90" s="368">
        <f>'Training Annex'!N48</f>
        <v>0</v>
      </c>
      <c r="H90" s="368">
        <f>'Training Annex'!O48</f>
        <v>0</v>
      </c>
      <c r="I90" s="441">
        <f>'Training Annex'!P48</f>
        <v>0</v>
      </c>
      <c r="J90" s="874"/>
      <c r="K90" s="874"/>
    </row>
    <row r="91" spans="1:11" ht="22.5">
      <c r="A91" s="224" t="str">
        <f>'Training Annex'!A49</f>
        <v>9.5.1.27</v>
      </c>
      <c r="B91" s="224" t="str">
        <f>'Training Annex'!B49</f>
        <v>A.9.3.7</v>
      </c>
      <c r="C91" s="279" t="str">
        <f>'Training Annex'!C49</f>
        <v>Other maternal health trainings (please specify)</v>
      </c>
      <c r="D91" s="368">
        <f>'Training Annex'!K49</f>
        <v>0</v>
      </c>
      <c r="E91" s="368">
        <f>'Training Annex'!L49</f>
        <v>0</v>
      </c>
      <c r="F91" s="368">
        <f>'Training Annex'!M49</f>
        <v>0</v>
      </c>
      <c r="G91" s="368">
        <f>'Training Annex'!N49</f>
        <v>0</v>
      </c>
      <c r="H91" s="368">
        <f>'Training Annex'!O49</f>
        <v>0</v>
      </c>
      <c r="I91" s="441">
        <f>'Training Annex'!P49</f>
        <v>0</v>
      </c>
      <c r="J91" s="874"/>
      <c r="K91" s="874"/>
    </row>
    <row r="92" spans="1:11" ht="22.5">
      <c r="A92" s="256">
        <v>10</v>
      </c>
      <c r="B92" s="256"/>
      <c r="C92" s="256" t="s">
        <v>1321</v>
      </c>
      <c r="D92" s="256"/>
      <c r="E92" s="256"/>
      <c r="F92" s="256"/>
      <c r="G92" s="256"/>
      <c r="H92" s="283">
        <f>H93</f>
        <v>0</v>
      </c>
      <c r="I92" s="256"/>
      <c r="J92" s="887"/>
      <c r="K92" s="888">
        <f>K93</f>
        <v>0</v>
      </c>
    </row>
    <row r="93" spans="1:11">
      <c r="A93" s="7">
        <v>10.1</v>
      </c>
      <c r="B93" s="7"/>
      <c r="C93" s="8" t="s">
        <v>1322</v>
      </c>
      <c r="D93" s="8"/>
      <c r="E93" s="8"/>
      <c r="F93" s="8"/>
      <c r="G93" s="8"/>
      <c r="H93" s="8">
        <f>H94</f>
        <v>0</v>
      </c>
      <c r="I93" s="8"/>
      <c r="J93" s="672"/>
      <c r="K93" s="672">
        <f>K94</f>
        <v>0</v>
      </c>
    </row>
    <row r="94" spans="1:11" ht="22.5">
      <c r="A94" s="285" t="str">
        <f>'Review, Research &amp; Surveillance'!A5</f>
        <v>10.1.1</v>
      </c>
      <c r="B94" s="285" t="str">
        <f>'Review, Research &amp; Surveillance'!B5</f>
        <v>A.1.4</v>
      </c>
      <c r="C94" s="228" t="str">
        <f>'Review, Research &amp; Surveillance'!C5</f>
        <v>Maternal Death Review (both in institutions and community)</v>
      </c>
      <c r="D94" s="399">
        <f>'Review, Research &amp; Surveillance'!K5</f>
        <v>0</v>
      </c>
      <c r="E94" s="399">
        <f>'Review, Research &amp; Surveillance'!L5</f>
        <v>0</v>
      </c>
      <c r="F94" s="399">
        <f>'Review, Research &amp; Surveillance'!M5</f>
        <v>0</v>
      </c>
      <c r="G94" s="413">
        <f>'Review, Research &amp; Surveillance'!N5</f>
        <v>0</v>
      </c>
      <c r="H94" s="413">
        <f>'Review, Research &amp; Surveillance'!O5</f>
        <v>0</v>
      </c>
      <c r="I94" s="293">
        <f>'Review, Research &amp; Surveillance'!P5</f>
        <v>0</v>
      </c>
      <c r="J94" s="876"/>
      <c r="K94" s="877"/>
    </row>
    <row r="95" spans="1:11">
      <c r="A95" s="256">
        <v>11</v>
      </c>
      <c r="B95" s="256"/>
      <c r="C95" s="256" t="s">
        <v>1552</v>
      </c>
      <c r="D95" s="256"/>
      <c r="E95" s="256"/>
      <c r="F95" s="256"/>
      <c r="G95" s="256"/>
      <c r="H95" s="283">
        <f>H96</f>
        <v>0</v>
      </c>
      <c r="I95" s="256"/>
      <c r="J95" s="887"/>
      <c r="K95" s="888">
        <f>K96</f>
        <v>0</v>
      </c>
    </row>
    <row r="96" spans="1:11">
      <c r="A96" s="7">
        <v>11.1</v>
      </c>
      <c r="B96" s="7"/>
      <c r="C96" s="8" t="s">
        <v>1554</v>
      </c>
      <c r="D96" s="8"/>
      <c r="E96" s="8"/>
      <c r="F96" s="8"/>
      <c r="G96" s="8"/>
      <c r="H96" s="8">
        <f>SUM(H97:H99)</f>
        <v>0</v>
      </c>
      <c r="I96" s="8"/>
      <c r="J96" s="672"/>
      <c r="K96" s="672">
        <f>SUM(K97:K99)</f>
        <v>0</v>
      </c>
    </row>
    <row r="97" spans="1:11">
      <c r="A97" s="224" t="str">
        <f>'IEC-BCC Annex'!A8</f>
        <v>11.4.1</v>
      </c>
      <c r="B97" s="224" t="str">
        <f>'IEC-BCC Annex'!B8</f>
        <v>B.10.3.1.1</v>
      </c>
      <c r="C97" s="210" t="str">
        <f>'IEC-BCC Annex'!C8</f>
        <v>Media Mix of Mid Media/ Mass Media</v>
      </c>
      <c r="D97" s="209">
        <f>'IEC-BCC Annex'!K8</f>
        <v>0</v>
      </c>
      <c r="E97" s="209">
        <f>'IEC-BCC Annex'!L8</f>
        <v>0</v>
      </c>
      <c r="F97" s="209">
        <f>'IEC-BCC Annex'!M8</f>
        <v>0</v>
      </c>
      <c r="G97" s="209">
        <f>'IEC-BCC Annex'!N8</f>
        <v>0</v>
      </c>
      <c r="H97" s="209">
        <f>'IEC-BCC Annex'!O8</f>
        <v>0</v>
      </c>
      <c r="I97" s="210">
        <f>'IEC-BCC Annex'!P8</f>
        <v>0</v>
      </c>
      <c r="J97" s="872"/>
      <c r="K97" s="872"/>
    </row>
    <row r="98" spans="1:11">
      <c r="A98" s="224" t="str">
        <f>'IEC-BCC Annex'!A9</f>
        <v>11.4.2</v>
      </c>
      <c r="B98" s="224" t="str">
        <f>'IEC-BCC Annex'!B9</f>
        <v>B.10.3.1.2</v>
      </c>
      <c r="C98" s="210" t="str">
        <f>'IEC-BCC Annex'!C9</f>
        <v>Inter Personal Communication</v>
      </c>
      <c r="D98" s="209">
        <f>'IEC-BCC Annex'!K9</f>
        <v>0</v>
      </c>
      <c r="E98" s="209">
        <f>'IEC-BCC Annex'!L9</f>
        <v>0</v>
      </c>
      <c r="F98" s="209">
        <f>'IEC-BCC Annex'!M9</f>
        <v>0</v>
      </c>
      <c r="G98" s="209">
        <f>'IEC-BCC Annex'!N9</f>
        <v>0</v>
      </c>
      <c r="H98" s="209">
        <f>'IEC-BCC Annex'!O9</f>
        <v>0</v>
      </c>
      <c r="I98" s="210">
        <f>'IEC-BCC Annex'!P9</f>
        <v>0</v>
      </c>
      <c r="J98" s="872"/>
      <c r="K98" s="872"/>
    </row>
    <row r="99" spans="1:11">
      <c r="A99" s="224" t="str">
        <f>'IEC-BCC Annex'!A10</f>
        <v>11.4.3</v>
      </c>
      <c r="B99" s="224"/>
      <c r="C99" s="210" t="str">
        <f>'IEC-BCC Annex'!C10</f>
        <v>Any other IEC/BCC activities (please specify)</v>
      </c>
      <c r="D99" s="209">
        <f>'IEC-BCC Annex'!K10</f>
        <v>0</v>
      </c>
      <c r="E99" s="209">
        <f>'IEC-BCC Annex'!L10</f>
        <v>0</v>
      </c>
      <c r="F99" s="209">
        <f>'IEC-BCC Annex'!M10</f>
        <v>0</v>
      </c>
      <c r="G99" s="209">
        <f>'IEC-BCC Annex'!N10</f>
        <v>0</v>
      </c>
      <c r="H99" s="209">
        <f>'IEC-BCC Annex'!O10</f>
        <v>0</v>
      </c>
      <c r="I99" s="210">
        <f>'IEC-BCC Annex'!P10</f>
        <v>0</v>
      </c>
      <c r="J99" s="872"/>
      <c r="K99" s="872"/>
    </row>
    <row r="100" spans="1:11">
      <c r="A100" s="256">
        <v>12</v>
      </c>
      <c r="B100" s="256"/>
      <c r="C100" s="256" t="s">
        <v>34</v>
      </c>
      <c r="D100" s="256"/>
      <c r="E100" s="256"/>
      <c r="F100" s="256"/>
      <c r="G100" s="256"/>
      <c r="H100" s="283">
        <f>H101</f>
        <v>0</v>
      </c>
      <c r="I100" s="256"/>
      <c r="J100" s="887"/>
      <c r="K100" s="888">
        <f>K101</f>
        <v>0</v>
      </c>
    </row>
    <row r="101" spans="1:11">
      <c r="A101" s="7">
        <v>12.1</v>
      </c>
      <c r="B101" s="7"/>
      <c r="C101" s="8" t="s">
        <v>1667</v>
      </c>
      <c r="D101" s="8"/>
      <c r="E101" s="8"/>
      <c r="F101" s="8"/>
      <c r="G101" s="8"/>
      <c r="H101" s="8">
        <f>SUM(H102:H106)</f>
        <v>0</v>
      </c>
      <c r="I101" s="8"/>
      <c r="J101" s="672"/>
      <c r="K101" s="672">
        <f>SUM(K102:K106)</f>
        <v>0</v>
      </c>
    </row>
    <row r="102" spans="1:11">
      <c r="A102" s="224" t="str">
        <f>'Printing Annex'!A5</f>
        <v>12.1.1</v>
      </c>
      <c r="B102" s="224" t="str">
        <f>'Printing Annex'!B5</f>
        <v>A.1.4</v>
      </c>
      <c r="C102" s="279" t="str">
        <f>'Printing Annex'!C5</f>
        <v>Printing of MDR formats</v>
      </c>
      <c r="D102" s="209">
        <f>'Printing Annex'!K5</f>
        <v>0</v>
      </c>
      <c r="E102" s="209">
        <f>'Printing Annex'!L5</f>
        <v>0</v>
      </c>
      <c r="F102" s="399">
        <f>'Printing Annex'!M5</f>
        <v>0</v>
      </c>
      <c r="G102" s="399">
        <f>'Printing Annex'!N5</f>
        <v>0</v>
      </c>
      <c r="H102" s="399">
        <f>'Printing Annex'!O5</f>
        <v>0</v>
      </c>
      <c r="I102" s="210">
        <f>'Printing Annex'!P5</f>
        <v>0</v>
      </c>
      <c r="J102" s="872"/>
      <c r="K102" s="872"/>
    </row>
    <row r="103" spans="1:11" ht="22.5">
      <c r="A103" s="224" t="str">
        <f>'Printing Annex'!A6</f>
        <v>12.1.2</v>
      </c>
      <c r="B103" s="224" t="str">
        <f>'Printing Annex'!B6</f>
        <v>B.10.7.1</v>
      </c>
      <c r="C103" s="279" t="str">
        <f>'Printing Annex'!C6</f>
        <v>Printing of MCP cards,  safe motherhood booklets  etc.</v>
      </c>
      <c r="D103" s="209">
        <f>'Printing Annex'!K6</f>
        <v>0</v>
      </c>
      <c r="E103" s="209">
        <f>'Printing Annex'!L6</f>
        <v>0</v>
      </c>
      <c r="F103" s="399">
        <f>'Printing Annex'!M6</f>
        <v>0</v>
      </c>
      <c r="G103" s="399">
        <f>'Printing Annex'!N6</f>
        <v>0</v>
      </c>
      <c r="H103" s="399">
        <f>'Printing Annex'!O6</f>
        <v>0</v>
      </c>
      <c r="I103" s="210">
        <f>'Printing Annex'!P6</f>
        <v>0</v>
      </c>
      <c r="J103" s="872"/>
      <c r="K103" s="872"/>
    </row>
    <row r="104" spans="1:11" ht="22.5">
      <c r="A104" s="224" t="str">
        <f>'Printing Annex'!A7</f>
        <v>12.1.3</v>
      </c>
      <c r="B104" s="224"/>
      <c r="C104" s="279" t="str">
        <f>'Printing Annex'!C7</f>
        <v xml:space="preserve">Printing of labor room registers and casesheets/ LaQshya related printing </v>
      </c>
      <c r="D104" s="209">
        <f>'Printing Annex'!K7</f>
        <v>0</v>
      </c>
      <c r="E104" s="209">
        <f>'Printing Annex'!L7</f>
        <v>0</v>
      </c>
      <c r="F104" s="399">
        <f>'Printing Annex'!M7</f>
        <v>0</v>
      </c>
      <c r="G104" s="399">
        <f>'Printing Annex'!N7</f>
        <v>0</v>
      </c>
      <c r="H104" s="399">
        <f>'Printing Annex'!O7</f>
        <v>0</v>
      </c>
      <c r="I104" s="210">
        <f>'Printing Annex'!P7</f>
        <v>0</v>
      </c>
      <c r="J104" s="872"/>
      <c r="K104" s="874"/>
    </row>
    <row r="105" spans="1:11">
      <c r="A105" s="224" t="str">
        <f>'Printing Annex'!A8</f>
        <v>12.1.4</v>
      </c>
      <c r="B105" s="224"/>
      <c r="C105" s="279" t="str">
        <f>'Printing Annex'!C8</f>
        <v>Printing cost for MAA programme</v>
      </c>
      <c r="D105" s="209">
        <f>'Printing Annex'!K8</f>
        <v>0</v>
      </c>
      <c r="E105" s="209">
        <f>'Printing Annex'!L8</f>
        <v>0</v>
      </c>
      <c r="F105" s="399">
        <f>'Printing Annex'!M8</f>
        <v>0</v>
      </c>
      <c r="G105" s="399">
        <f>'Printing Annex'!N8</f>
        <v>0</v>
      </c>
      <c r="H105" s="399">
        <f>'Printing Annex'!O8</f>
        <v>0</v>
      </c>
      <c r="I105" s="210">
        <f>'Printing Annex'!P8</f>
        <v>0</v>
      </c>
      <c r="J105" s="872"/>
      <c r="K105" s="874"/>
    </row>
    <row r="106" spans="1:11">
      <c r="A106" s="224" t="str">
        <f>'Printing Annex'!A9</f>
        <v>12.1.5</v>
      </c>
      <c r="B106" s="224"/>
      <c r="C106" s="279" t="str">
        <f>'Printing Annex'!C9</f>
        <v>Any other (please specify)</v>
      </c>
      <c r="D106" s="209">
        <f>'Printing Annex'!K9</f>
        <v>0</v>
      </c>
      <c r="E106" s="209">
        <f>'Printing Annex'!L9</f>
        <v>0</v>
      </c>
      <c r="F106" s="399">
        <f>'Printing Annex'!M9</f>
        <v>0</v>
      </c>
      <c r="G106" s="399">
        <f>'Printing Annex'!N9</f>
        <v>0</v>
      </c>
      <c r="H106" s="399">
        <f>'Printing Annex'!O9</f>
        <v>0</v>
      </c>
      <c r="I106" s="210">
        <f>'Printing Annex'!P9</f>
        <v>0</v>
      </c>
      <c r="J106" s="872"/>
      <c r="K106" s="874"/>
    </row>
    <row r="107" spans="1:11">
      <c r="A107" s="215" t="s">
        <v>125</v>
      </c>
      <c r="B107" s="215"/>
      <c r="C107" s="284" t="s">
        <v>2525</v>
      </c>
      <c r="D107" s="365"/>
      <c r="E107" s="365"/>
      <c r="F107" s="365"/>
      <c r="G107" s="365"/>
      <c r="H107" s="385">
        <f>H100+H95+H92+H51+H31+H10+H4+H19</f>
        <v>0</v>
      </c>
      <c r="I107" s="361"/>
      <c r="J107" s="871"/>
      <c r="K107" s="893">
        <f>K100+K95+K92+K51+K31+K10+K4+K19</f>
        <v>0</v>
      </c>
    </row>
    <row r="108" spans="1:11" ht="14.25">
      <c r="A108" s="1691" t="s">
        <v>3220</v>
      </c>
      <c r="B108" s="1692"/>
      <c r="C108" s="1692"/>
      <c r="D108" s="1692"/>
      <c r="E108" s="1692"/>
      <c r="F108" s="1692"/>
      <c r="G108" s="1692"/>
      <c r="H108" s="1692"/>
      <c r="I108" s="1692"/>
      <c r="J108" s="1692"/>
      <c r="K108" s="1692"/>
    </row>
    <row r="109" spans="1:11">
      <c r="A109" s="387" t="s">
        <v>3279</v>
      </c>
      <c r="B109" s="387"/>
      <c r="C109" s="388" t="s">
        <v>3221</v>
      </c>
      <c r="D109" s="387"/>
      <c r="E109" s="387"/>
      <c r="F109" s="387"/>
      <c r="G109" s="387"/>
      <c r="H109" s="389">
        <f>H130+H116+H110</f>
        <v>0</v>
      </c>
      <c r="I109" s="1491"/>
      <c r="J109" s="894"/>
      <c r="K109" s="895">
        <f>K130+K116+K110</f>
        <v>0</v>
      </c>
    </row>
    <row r="110" spans="1:11">
      <c r="A110" s="203">
        <v>1</v>
      </c>
      <c r="B110" s="203"/>
      <c r="C110" s="203" t="s">
        <v>8</v>
      </c>
      <c r="D110" s="203"/>
      <c r="E110" s="203"/>
      <c r="F110" s="203"/>
      <c r="G110" s="203"/>
      <c r="H110" s="286">
        <f>H111</f>
        <v>0</v>
      </c>
      <c r="I110" s="203"/>
      <c r="J110" s="657"/>
      <c r="K110" s="896">
        <f>K111</f>
        <v>0</v>
      </c>
    </row>
    <row r="111" spans="1:11">
      <c r="A111" s="268">
        <f>'SD Facility Based Annex'!A4</f>
        <v>1.1000000000000001</v>
      </c>
      <c r="B111" s="268"/>
      <c r="C111" s="268" t="str">
        <f>'SD Facility Based Annex'!C4</f>
        <v>Service Delivery</v>
      </c>
      <c r="D111" s="269"/>
      <c r="E111" s="269"/>
      <c r="F111" s="269"/>
      <c r="G111" s="270"/>
      <c r="H111" s="270">
        <f>H112</f>
        <v>0</v>
      </c>
      <c r="I111" s="269"/>
      <c r="J111" s="659"/>
      <c r="K111" s="668">
        <f>K112</f>
        <v>0</v>
      </c>
    </row>
    <row r="112" spans="1:11">
      <c r="A112" s="208" t="str">
        <f>'SD Facility Based Annex'!A5</f>
        <v>1.1.1</v>
      </c>
      <c r="B112" s="208"/>
      <c r="C112" s="208" t="str">
        <f>'SD Facility Based Annex'!C5</f>
        <v>Strengthening MH Services</v>
      </c>
      <c r="D112" s="208"/>
      <c r="E112" s="208"/>
      <c r="F112" s="84"/>
      <c r="G112" s="85"/>
      <c r="H112" s="85">
        <f>SUM(H113:H115)</f>
        <v>0</v>
      </c>
      <c r="I112" s="85"/>
      <c r="J112" s="660"/>
      <c r="K112" s="660">
        <f>SUM(K113:K115)</f>
        <v>0</v>
      </c>
    </row>
    <row r="113" spans="1:11" ht="25.5">
      <c r="A113" s="383" t="str">
        <f>'SD Facility Based Annex'!A7</f>
        <v>1.1.1.2</v>
      </c>
      <c r="B113" s="383" t="str">
        <f>'SD Facility Based Annex'!B7</f>
        <v>A.1.6.3</v>
      </c>
      <c r="C113" s="384" t="str">
        <f>'SD Facility Based Annex'!C7</f>
        <v>Diet services for JSSK Beneficaries (3 days for Normal Delivery and 7 days for Caesarean)</v>
      </c>
      <c r="D113" s="383">
        <f>'SD Facility Based Annex'!K7</f>
        <v>0</v>
      </c>
      <c r="E113" s="383">
        <f>'SD Facility Based Annex'!L7</f>
        <v>0</v>
      </c>
      <c r="F113" s="383">
        <f>'SD Facility Based Annex'!M7</f>
        <v>0</v>
      </c>
      <c r="G113" s="383">
        <f>'SD Facility Based Annex'!N7</f>
        <v>0</v>
      </c>
      <c r="H113" s="383">
        <f>'SD Facility Based Annex'!O7</f>
        <v>0</v>
      </c>
      <c r="I113" s="384">
        <f>'SD Facility Based Annex'!P7</f>
        <v>0</v>
      </c>
      <c r="J113" s="878"/>
      <c r="K113" s="878"/>
    </row>
    <row r="114" spans="1:11">
      <c r="A114" s="383" t="str">
        <f>'SD Facility Based Annex'!A8</f>
        <v>1.1.1.3</v>
      </c>
      <c r="B114" s="383" t="str">
        <f>'SD Facility Based Annex'!B8</f>
        <v>A.1.6.2</v>
      </c>
      <c r="C114" s="384" t="str">
        <f>'SD Facility Based Annex'!C8</f>
        <v>Blood Transfusion for JSSK Beneficiaries</v>
      </c>
      <c r="D114" s="383">
        <f>'SD Facility Based Annex'!K8</f>
        <v>0</v>
      </c>
      <c r="E114" s="383">
        <f>'SD Facility Based Annex'!L8</f>
        <v>0</v>
      </c>
      <c r="F114" s="383">
        <f>'SD Facility Based Annex'!M8</f>
        <v>0</v>
      </c>
      <c r="G114" s="383">
        <f>'SD Facility Based Annex'!N8</f>
        <v>0</v>
      </c>
      <c r="H114" s="383">
        <f>'SD Facility Based Annex'!O8</f>
        <v>0</v>
      </c>
      <c r="I114" s="384">
        <f>'SD Facility Based Annex'!P8</f>
        <v>0</v>
      </c>
      <c r="J114" s="878"/>
      <c r="K114" s="878"/>
    </row>
    <row r="115" spans="1:11" ht="63.75">
      <c r="A115" s="383" t="str">
        <f>'SD Facility Based Annex'!A9</f>
        <v>1.1.1.4</v>
      </c>
      <c r="B115" s="383" t="str">
        <f>'SD Facility Based Annex'!B9</f>
        <v>A.1.6.5.1</v>
      </c>
      <c r="C115" s="384" t="str">
        <f>'SD Facility Based Annex'!C9</f>
        <v>Antenatal Screening of all pregnant women coming to the facilities in their first trimester for Sickle cell trait, β Thalassemia, Haemoglobin variants esp. Haemoglobin E and Anemia  -Refer Hemoglobinopathies guidelines</v>
      </c>
      <c r="D115" s="383">
        <f>'SD Facility Based Annex'!K9</f>
        <v>0</v>
      </c>
      <c r="E115" s="383">
        <f>'SD Facility Based Annex'!L9</f>
        <v>0</v>
      </c>
      <c r="F115" s="383">
        <f>'SD Facility Based Annex'!M9</f>
        <v>0</v>
      </c>
      <c r="G115" s="383">
        <f>'SD Facility Based Annex'!N9</f>
        <v>0</v>
      </c>
      <c r="H115" s="383">
        <f>'SD Facility Based Annex'!O9</f>
        <v>0</v>
      </c>
      <c r="I115" s="384">
        <f>'SD Facility Based Annex'!P9</f>
        <v>0</v>
      </c>
      <c r="J115" s="878"/>
      <c r="K115" s="878"/>
    </row>
    <row r="116" spans="1:11">
      <c r="A116" s="110">
        <v>6</v>
      </c>
      <c r="B116" s="110"/>
      <c r="C116" s="110" t="s">
        <v>22</v>
      </c>
      <c r="D116" s="110"/>
      <c r="E116" s="110"/>
      <c r="F116" s="110"/>
      <c r="G116" s="110"/>
      <c r="H116" s="111">
        <f>H117+H127</f>
        <v>0</v>
      </c>
      <c r="I116" s="110"/>
      <c r="J116" s="734"/>
      <c r="K116" s="802">
        <f>K117+K127</f>
        <v>0</v>
      </c>
    </row>
    <row r="117" spans="1:11">
      <c r="A117" s="7">
        <f>'Procurement Annex'!A134</f>
        <v>6.2</v>
      </c>
      <c r="B117" s="7"/>
      <c r="C117" s="7" t="str">
        <f>'Procurement Annex'!C134</f>
        <v xml:space="preserve">Procurement of Drugs and supplies </v>
      </c>
      <c r="D117" s="7"/>
      <c r="E117" s="7"/>
      <c r="F117" s="7"/>
      <c r="G117" s="7"/>
      <c r="H117" s="128">
        <f>H118+H125</f>
        <v>0</v>
      </c>
      <c r="I117" s="7"/>
      <c r="J117" s="714"/>
      <c r="K117" s="716">
        <f>K118+K125</f>
        <v>0</v>
      </c>
    </row>
    <row r="118" spans="1:11">
      <c r="A118" s="132" t="str">
        <f>'Procurement Annex'!A135</f>
        <v>6.2.1</v>
      </c>
      <c r="B118" s="132"/>
      <c r="C118" s="132" t="str">
        <f>'Procurement Annex'!C135</f>
        <v>Drugs &amp; supplies for MH</v>
      </c>
      <c r="D118" s="132"/>
      <c r="E118" s="132"/>
      <c r="F118" s="85"/>
      <c r="G118" s="85"/>
      <c r="H118" s="85">
        <f>H119</f>
        <v>0</v>
      </c>
      <c r="I118" s="85"/>
      <c r="J118" s="660"/>
      <c r="K118" s="660">
        <f>K119</f>
        <v>0</v>
      </c>
    </row>
    <row r="119" spans="1:11">
      <c r="A119" s="10" t="str">
        <f>'Procurement Annex'!A142</f>
        <v>6.2.1.7</v>
      </c>
      <c r="B119" s="10"/>
      <c r="C119" s="10" t="str">
        <f>'Procurement Annex'!C142</f>
        <v>JSSK drugs and consumables</v>
      </c>
      <c r="D119" s="10"/>
      <c r="E119" s="10"/>
      <c r="F119" s="10"/>
      <c r="G119" s="10"/>
      <c r="H119" s="10">
        <f>SUM(H120:H124)</f>
        <v>0</v>
      </c>
      <c r="I119" s="10"/>
      <c r="J119" s="735"/>
      <c r="K119" s="735">
        <f>SUM(K120:K124)</f>
        <v>0</v>
      </c>
    </row>
    <row r="120" spans="1:11">
      <c r="A120" s="383" t="str">
        <f>'Procurement Annex'!A143</f>
        <v>6.2.1.7.a</v>
      </c>
      <c r="B120" s="383" t="str">
        <f>'Procurement Annex'!B143</f>
        <v>B.16.2.6.5.a</v>
      </c>
      <c r="C120" s="383" t="str">
        <f>'Procurement Annex'!C143</f>
        <v>IFA tablets for Pregnant &amp; Lactating Mothers</v>
      </c>
      <c r="D120" s="383">
        <f>'Procurement Annex'!K143</f>
        <v>0</v>
      </c>
      <c r="E120" s="383">
        <f>'Procurement Annex'!L143</f>
        <v>0</v>
      </c>
      <c r="F120" s="383">
        <f>'Procurement Annex'!L143</f>
        <v>0</v>
      </c>
      <c r="G120" s="383">
        <f>'Procurement Annex'!N143</f>
        <v>0</v>
      </c>
      <c r="H120" s="383">
        <f>'Procurement Annex'!O143</f>
        <v>0</v>
      </c>
      <c r="I120" s="384">
        <f>'Procurement Annex'!P143</f>
        <v>0</v>
      </c>
      <c r="J120" s="878"/>
      <c r="K120" s="878"/>
    </row>
    <row r="121" spans="1:11">
      <c r="A121" s="383" t="str">
        <f>'Procurement Annex'!A144</f>
        <v>6.2.1.7.b</v>
      </c>
      <c r="B121" s="383" t="str">
        <f>'Procurement Annex'!B144</f>
        <v>B.16.2.6.5.b</v>
      </c>
      <c r="C121" s="383" t="str">
        <f>'Procurement Annex'!C144</f>
        <v>Folic Acid Tablets (400 mcg) for Pregnant &amp; Lactating Mothers</v>
      </c>
      <c r="D121" s="383">
        <f>'Procurement Annex'!K144</f>
        <v>0</v>
      </c>
      <c r="E121" s="383">
        <f>'Procurement Annex'!L144</f>
        <v>0</v>
      </c>
      <c r="F121" s="383">
        <f>'Procurement Annex'!L144</f>
        <v>0</v>
      </c>
      <c r="G121" s="383">
        <f>'Procurement Annex'!N144</f>
        <v>0</v>
      </c>
      <c r="H121" s="383">
        <f>'Procurement Annex'!O144</f>
        <v>0</v>
      </c>
      <c r="I121" s="384">
        <f>'Procurement Annex'!P144</f>
        <v>0</v>
      </c>
      <c r="J121" s="878"/>
      <c r="K121" s="878"/>
    </row>
    <row r="122" spans="1:11">
      <c r="A122" s="383" t="str">
        <f>'Procurement Annex'!A145</f>
        <v>6.2.1.7.c</v>
      </c>
      <c r="B122" s="383"/>
      <c r="C122" s="383" t="str">
        <f>'Procurement Annex'!C145</f>
        <v>Calcium tablets</v>
      </c>
      <c r="D122" s="383">
        <f>'Procurement Annex'!K145</f>
        <v>0</v>
      </c>
      <c r="E122" s="383">
        <f>'Procurement Annex'!L145</f>
        <v>0</v>
      </c>
      <c r="F122" s="383">
        <f>'Procurement Annex'!L145</f>
        <v>0</v>
      </c>
      <c r="G122" s="383">
        <f>'Procurement Annex'!N145</f>
        <v>0</v>
      </c>
      <c r="H122" s="383">
        <f>'Procurement Annex'!O145</f>
        <v>0</v>
      </c>
      <c r="I122" s="384">
        <f>'Procurement Annex'!P145</f>
        <v>0</v>
      </c>
      <c r="J122" s="878"/>
      <c r="K122" s="878"/>
    </row>
    <row r="123" spans="1:11">
      <c r="A123" s="383" t="str">
        <f>'Procurement Annex'!A146</f>
        <v>6.2.1.7.d</v>
      </c>
      <c r="B123" s="383"/>
      <c r="C123" s="383" t="str">
        <f>'Procurement Annex'!C146</f>
        <v>Albendazole tablets</v>
      </c>
      <c r="D123" s="383">
        <f>'Procurement Annex'!K146</f>
        <v>0</v>
      </c>
      <c r="E123" s="383">
        <f>'Procurement Annex'!L146</f>
        <v>0</v>
      </c>
      <c r="F123" s="383">
        <f>'Procurement Annex'!L146</f>
        <v>0</v>
      </c>
      <c r="G123" s="383">
        <f>'Procurement Annex'!N146</f>
        <v>0</v>
      </c>
      <c r="H123" s="383">
        <f>'Procurement Annex'!O146</f>
        <v>0</v>
      </c>
      <c r="I123" s="384">
        <f>'Procurement Annex'!P146</f>
        <v>0</v>
      </c>
      <c r="J123" s="878"/>
      <c r="K123" s="878"/>
    </row>
    <row r="124" spans="1:11">
      <c r="A124" s="383" t="str">
        <f>'Procurement Annex'!A147</f>
        <v>6.2.1.7.e</v>
      </c>
      <c r="B124" s="383" t="str">
        <f>'Procurement Annex'!B147</f>
        <v>B.16.2.1.3.1</v>
      </c>
      <c r="C124" s="383" t="str">
        <f>'Procurement Annex'!C147</f>
        <v>Other JSSK drugs &amp; consumables</v>
      </c>
      <c r="D124" s="383">
        <f>'Procurement Annex'!K147</f>
        <v>0</v>
      </c>
      <c r="E124" s="383">
        <f>'Procurement Annex'!L147</f>
        <v>0</v>
      </c>
      <c r="F124" s="383">
        <f>'Procurement Annex'!L147</f>
        <v>0</v>
      </c>
      <c r="G124" s="383">
        <f>'Procurement Annex'!N147</f>
        <v>0</v>
      </c>
      <c r="H124" s="383">
        <f>'Procurement Annex'!O147</f>
        <v>0</v>
      </c>
      <c r="I124" s="384">
        <f>'Procurement Annex'!P147</f>
        <v>0</v>
      </c>
      <c r="J124" s="878"/>
      <c r="K124" s="878"/>
    </row>
    <row r="125" spans="1:11">
      <c r="A125" s="132" t="str">
        <f>'Procurement Annex'!A149</f>
        <v>6.2.2</v>
      </c>
      <c r="B125" s="132"/>
      <c r="C125" s="132" t="str">
        <f>'Procurement Annex'!C149</f>
        <v>Drugs &amp; supplies for CH</v>
      </c>
      <c r="D125" s="132"/>
      <c r="E125" s="132"/>
      <c r="F125" s="85"/>
      <c r="G125" s="133"/>
      <c r="H125" s="133">
        <f>H126</f>
        <v>0</v>
      </c>
      <c r="I125" s="85"/>
      <c r="J125" s="660"/>
      <c r="K125" s="736">
        <f>K126</f>
        <v>0</v>
      </c>
    </row>
    <row r="126" spans="1:11">
      <c r="A126" s="383" t="str">
        <f>'Procurement Annex'!A150</f>
        <v>6.2.2.1</v>
      </c>
      <c r="B126" s="383" t="str">
        <f>'Procurement Annex'!B150</f>
        <v>B.16.2.2.1</v>
      </c>
      <c r="C126" s="383" t="str">
        <f>'Procurement Annex'!C150</f>
        <v>JSSK drugs and consumables</v>
      </c>
      <c r="D126" s="383">
        <f>'Procurement Annex'!K150</f>
        <v>0</v>
      </c>
      <c r="E126" s="383">
        <f>'Procurement Annex'!L150</f>
        <v>0</v>
      </c>
      <c r="F126" s="383">
        <f>'Procurement Annex'!L150</f>
        <v>0</v>
      </c>
      <c r="G126" s="383">
        <f>'Procurement Annex'!N150</f>
        <v>0</v>
      </c>
      <c r="H126" s="383">
        <f>'Procurement Annex'!O150</f>
        <v>0</v>
      </c>
      <c r="I126" s="384">
        <f>'Procurement Annex'!P150</f>
        <v>0</v>
      </c>
      <c r="J126" s="878"/>
      <c r="K126" s="878"/>
    </row>
    <row r="127" spans="1:11">
      <c r="A127" s="7">
        <f>'Procurement Annex'!A254</f>
        <v>6.4</v>
      </c>
      <c r="B127" s="7"/>
      <c r="C127" s="7" t="str">
        <f>'Procurement Annex'!C254</f>
        <v>National Free Diagnostic services</v>
      </c>
      <c r="D127" s="7"/>
      <c r="E127" s="7"/>
      <c r="F127" s="7"/>
      <c r="G127" s="128"/>
      <c r="H127" s="128">
        <f>SUM(H128:H129)</f>
        <v>0</v>
      </c>
      <c r="I127" s="7"/>
      <c r="J127" s="714"/>
      <c r="K127" s="716">
        <f>SUM(K128:K129)</f>
        <v>0</v>
      </c>
    </row>
    <row r="128" spans="1:11">
      <c r="A128" s="383" t="str">
        <f>'Procurement Annex'!A257</f>
        <v>6.4.3</v>
      </c>
      <c r="B128" s="383" t="str">
        <f>'Procurement Annex'!B257</f>
        <v>A.1.6.1</v>
      </c>
      <c r="C128" s="383" t="str">
        <f>'Procurement Annex'!C257</f>
        <v>Free Diagnostics for Pregnant women under JSSK</v>
      </c>
      <c r="D128" s="383">
        <f>'Procurement Annex'!K257</f>
        <v>0</v>
      </c>
      <c r="E128" s="383">
        <f>'Procurement Annex'!L257</f>
        <v>0</v>
      </c>
      <c r="F128" s="383">
        <f>'Procurement Annex'!L257</f>
        <v>0</v>
      </c>
      <c r="G128" s="383">
        <f>'Procurement Annex'!N257</f>
        <v>0</v>
      </c>
      <c r="H128" s="383">
        <f>'Procurement Annex'!O257</f>
        <v>0</v>
      </c>
      <c r="I128" s="384">
        <f>'Procurement Annex'!P257</f>
        <v>0</v>
      </c>
      <c r="J128" s="878"/>
      <c r="K128" s="878"/>
    </row>
    <row r="129" spans="1:11">
      <c r="A129" s="383" t="str">
        <f>'Procurement Annex'!A258</f>
        <v>6.4.4</v>
      </c>
      <c r="B129" s="383" t="str">
        <f>'Procurement Annex'!B258</f>
        <v>A.2.9.1</v>
      </c>
      <c r="C129" s="383" t="str">
        <f>'Procurement Annex'!C258</f>
        <v>Free Diagnostics for Sick infants under JSSK</v>
      </c>
      <c r="D129" s="383">
        <f>'Procurement Annex'!K258</f>
        <v>0</v>
      </c>
      <c r="E129" s="383">
        <f>'Procurement Annex'!L258</f>
        <v>0</v>
      </c>
      <c r="F129" s="383">
        <f>'Procurement Annex'!L258</f>
        <v>0</v>
      </c>
      <c r="G129" s="383">
        <f>'Procurement Annex'!N258</f>
        <v>0</v>
      </c>
      <c r="H129" s="383">
        <f>'Procurement Annex'!O258</f>
        <v>0</v>
      </c>
      <c r="I129" s="384">
        <f>'Procurement Annex'!P258</f>
        <v>0</v>
      </c>
      <c r="J129" s="878"/>
      <c r="K129" s="878"/>
    </row>
    <row r="130" spans="1:11">
      <c r="A130" s="5">
        <v>7</v>
      </c>
      <c r="B130" s="5"/>
      <c r="C130" s="5" t="s">
        <v>24</v>
      </c>
      <c r="D130" s="5"/>
      <c r="E130" s="5"/>
      <c r="F130" s="5"/>
      <c r="G130" s="5"/>
      <c r="H130" s="6">
        <f>H131+H132</f>
        <v>0</v>
      </c>
      <c r="I130" s="5"/>
      <c r="J130" s="671"/>
      <c r="K130" s="753">
        <f>K131+K132</f>
        <v>0</v>
      </c>
    </row>
    <row r="131" spans="1:11" ht="22.5">
      <c r="A131" s="7">
        <f>'Referral Transport Annex'!A4</f>
        <v>7.1</v>
      </c>
      <c r="B131" s="7"/>
      <c r="C131" s="8" t="str">
        <f>'Referral Transport Annex'!C4</f>
        <v>Free Referral Transport - JSSK for Pregnant Women</v>
      </c>
      <c r="D131" s="8">
        <f>'Referral Transport Annex'!K4</f>
        <v>0</v>
      </c>
      <c r="E131" s="8"/>
      <c r="F131" s="8">
        <f>'Referral Transport Annex'!L4</f>
        <v>0</v>
      </c>
      <c r="G131" s="8">
        <f>'Referral Transport Annex'!N4</f>
        <v>0</v>
      </c>
      <c r="H131" s="8">
        <f>'Referral Transport Annex'!O4</f>
        <v>0</v>
      </c>
      <c r="I131" s="8">
        <f>'Referral Transport Annex'!P4</f>
        <v>0</v>
      </c>
      <c r="J131" s="672"/>
      <c r="K131" s="672"/>
    </row>
    <row r="132" spans="1:11" ht="22.5">
      <c r="A132" s="7">
        <f>'Referral Transport Annex'!A5</f>
        <v>7.2</v>
      </c>
      <c r="B132" s="7"/>
      <c r="C132" s="8" t="str">
        <f>'Referral Transport Annex'!C5</f>
        <v>Free Referral Transport - JSSK for Sick Infants</v>
      </c>
      <c r="D132" s="8">
        <f>'Referral Transport Annex'!K5</f>
        <v>0</v>
      </c>
      <c r="E132" s="8"/>
      <c r="F132" s="8">
        <f>'Referral Transport Annex'!L5</f>
        <v>0</v>
      </c>
      <c r="G132" s="8">
        <f>'Referral Transport Annex'!N5</f>
        <v>0</v>
      </c>
      <c r="H132" s="8">
        <f>'Referral Transport Annex'!O5</f>
        <v>0</v>
      </c>
      <c r="I132" s="8">
        <f>'Referral Transport Annex'!P5</f>
        <v>0</v>
      </c>
      <c r="J132" s="672"/>
      <c r="K132" s="672"/>
    </row>
    <row r="133" spans="1:11">
      <c r="A133" s="387" t="s">
        <v>3280</v>
      </c>
      <c r="B133" s="387"/>
      <c r="C133" s="388" t="s">
        <v>3222</v>
      </c>
      <c r="D133" s="387"/>
      <c r="E133" s="387"/>
      <c r="F133" s="387"/>
      <c r="G133" s="387"/>
      <c r="H133" s="389">
        <f>H142+H134+H146</f>
        <v>0</v>
      </c>
      <c r="I133" s="1491"/>
      <c r="J133" s="894"/>
      <c r="K133" s="895">
        <f>K142+K134+K146</f>
        <v>0</v>
      </c>
    </row>
    <row r="134" spans="1:11">
      <c r="A134" s="203">
        <v>1</v>
      </c>
      <c r="B134" s="203"/>
      <c r="C134" s="203" t="s">
        <v>8</v>
      </c>
      <c r="D134" s="203"/>
      <c r="E134" s="203"/>
      <c r="F134" s="203"/>
      <c r="G134" s="203"/>
      <c r="H134" s="286">
        <f>H135</f>
        <v>0</v>
      </c>
      <c r="I134" s="203"/>
      <c r="J134" s="657"/>
      <c r="K134" s="896">
        <f>K135</f>
        <v>0</v>
      </c>
    </row>
    <row r="135" spans="1:11">
      <c r="A135" s="268">
        <v>1.2</v>
      </c>
      <c r="B135" s="268"/>
      <c r="C135" s="7" t="s">
        <v>47</v>
      </c>
      <c r="D135" s="269"/>
      <c r="E135" s="269"/>
      <c r="F135" s="269"/>
      <c r="G135" s="270"/>
      <c r="H135" s="270">
        <f>H136</f>
        <v>0</v>
      </c>
      <c r="I135" s="269"/>
      <c r="J135" s="659"/>
      <c r="K135" s="668">
        <f>K136</f>
        <v>0</v>
      </c>
    </row>
    <row r="136" spans="1:11" ht="22.5">
      <c r="A136" s="208" t="s">
        <v>55</v>
      </c>
      <c r="B136" s="208"/>
      <c r="C136" s="85" t="s">
        <v>2380</v>
      </c>
      <c r="D136" s="208"/>
      <c r="E136" s="208"/>
      <c r="F136" s="84"/>
      <c r="G136" s="85"/>
      <c r="H136" s="85">
        <f>SUM(H137:H138)</f>
        <v>0</v>
      </c>
      <c r="I136" s="85"/>
      <c r="J136" s="660"/>
      <c r="K136" s="660">
        <f>SUM(K137:K138)</f>
        <v>0</v>
      </c>
    </row>
    <row r="137" spans="1:11">
      <c r="A137" s="383" t="str">
        <f>'SD Facility Based Annex'!A54</f>
        <v>1.2.1.1</v>
      </c>
      <c r="B137" s="383" t="str">
        <f>'SD Facility Based Annex'!B54</f>
        <v>A.1.3.1</v>
      </c>
      <c r="C137" s="383" t="str">
        <f>'SD Facility Based Annex'!C54</f>
        <v>Home deliveries</v>
      </c>
      <c r="D137" s="383">
        <f>'SD Facility Based Annex'!K54</f>
        <v>0</v>
      </c>
      <c r="E137" s="383">
        <f>'SD Facility Based Annex'!L54</f>
        <v>0</v>
      </c>
      <c r="F137" s="383">
        <f>'SD Facility Based Annex'!M54</f>
        <v>0</v>
      </c>
      <c r="G137" s="383">
        <f>'SD Facility Based Annex'!N54</f>
        <v>0</v>
      </c>
      <c r="H137" s="383">
        <f>'SD Facility Based Annex'!O54</f>
        <v>0</v>
      </c>
      <c r="I137" s="384">
        <f>'SD Facility Based Annex'!P54</f>
        <v>0</v>
      </c>
      <c r="J137" s="878"/>
      <c r="K137" s="878"/>
    </row>
    <row r="138" spans="1:11">
      <c r="A138" s="211" t="str">
        <f>'SD Facility Based Annex'!A55</f>
        <v>1.2.1.2</v>
      </c>
      <c r="B138" s="211" t="str">
        <f>'SD Facility Based Annex'!B55</f>
        <v>A.1.3.2</v>
      </c>
      <c r="C138" s="211" t="str">
        <f>'SD Facility Based Annex'!C55</f>
        <v xml:space="preserve">Institutional deliveries </v>
      </c>
      <c r="D138" s="211"/>
      <c r="E138" s="211"/>
      <c r="F138" s="211"/>
      <c r="G138" s="211">
        <f>SUM(G139:G141)</f>
        <v>0</v>
      </c>
      <c r="H138" s="211">
        <f>SUM(H139:H141)</f>
        <v>0</v>
      </c>
      <c r="I138" s="211"/>
      <c r="J138" s="665"/>
      <c r="K138" s="665">
        <f>SUM(K139:K141)</f>
        <v>0</v>
      </c>
    </row>
    <row r="139" spans="1:11">
      <c r="A139" s="383" t="str">
        <f>'SD Facility Based Annex'!A56</f>
        <v>1.2.1.2.a</v>
      </c>
      <c r="B139" s="383" t="str">
        <f>'SD Facility Based Annex'!B56</f>
        <v>A.1.3.2.a</v>
      </c>
      <c r="C139" s="383" t="str">
        <f>'SD Facility Based Annex'!C56</f>
        <v>Rural</v>
      </c>
      <c r="D139" s="383">
        <f>'SD Facility Based Annex'!K56</f>
        <v>0</v>
      </c>
      <c r="E139" s="383">
        <f>'SD Facility Based Annex'!L56</f>
        <v>0</v>
      </c>
      <c r="F139" s="383">
        <f>'SD Facility Based Annex'!M56</f>
        <v>0</v>
      </c>
      <c r="G139" s="383">
        <f>'SD Facility Based Annex'!N56</f>
        <v>0</v>
      </c>
      <c r="H139" s="383">
        <f>'SD Facility Based Annex'!O56</f>
        <v>0</v>
      </c>
      <c r="I139" s="384">
        <f>'SD Facility Based Annex'!P56</f>
        <v>0</v>
      </c>
      <c r="J139" s="878"/>
      <c r="K139" s="878"/>
    </row>
    <row r="140" spans="1:11">
      <c r="A140" s="383" t="str">
        <f>'SD Facility Based Annex'!A57</f>
        <v>1.2.1.2.b</v>
      </c>
      <c r="B140" s="383" t="str">
        <f>'SD Facility Based Annex'!B57</f>
        <v>A.1.3.2.b</v>
      </c>
      <c r="C140" s="383" t="str">
        <f>'SD Facility Based Annex'!C57</f>
        <v>Urban</v>
      </c>
      <c r="D140" s="383">
        <f>'SD Facility Based Annex'!K57</f>
        <v>0</v>
      </c>
      <c r="E140" s="383">
        <f>'SD Facility Based Annex'!L57</f>
        <v>0</v>
      </c>
      <c r="F140" s="383">
        <f>'SD Facility Based Annex'!M57</f>
        <v>0</v>
      </c>
      <c r="G140" s="383">
        <f>'SD Facility Based Annex'!N57</f>
        <v>0</v>
      </c>
      <c r="H140" s="383">
        <f>'SD Facility Based Annex'!O57</f>
        <v>0</v>
      </c>
      <c r="I140" s="384">
        <f>'SD Facility Based Annex'!P57</f>
        <v>0</v>
      </c>
      <c r="J140" s="878"/>
      <c r="K140" s="878"/>
    </row>
    <row r="141" spans="1:11">
      <c r="A141" s="383" t="str">
        <f>'SD Facility Based Annex'!A58</f>
        <v>1.2.1.2.c</v>
      </c>
      <c r="B141" s="383" t="str">
        <f>'SD Facility Based Annex'!B58</f>
        <v>A.1.3.2.c</v>
      </c>
      <c r="C141" s="383" t="str">
        <f>'SD Facility Based Annex'!C58</f>
        <v>C-sections</v>
      </c>
      <c r="D141" s="383">
        <f>'SD Facility Based Annex'!K58</f>
        <v>0</v>
      </c>
      <c r="E141" s="383">
        <f>'SD Facility Based Annex'!L58</f>
        <v>0</v>
      </c>
      <c r="F141" s="383">
        <f>'SD Facility Based Annex'!M58</f>
        <v>0</v>
      </c>
      <c r="G141" s="383">
        <f>'SD Facility Based Annex'!N58</f>
        <v>0</v>
      </c>
      <c r="H141" s="383">
        <f>'SD Facility Based Annex'!O58</f>
        <v>0</v>
      </c>
      <c r="I141" s="384">
        <f>'SD Facility Based Annex'!P58</f>
        <v>0</v>
      </c>
      <c r="J141" s="878"/>
      <c r="K141" s="878"/>
    </row>
    <row r="142" spans="1:11">
      <c r="A142" s="5">
        <v>3</v>
      </c>
      <c r="B142" s="79"/>
      <c r="C142" s="5" t="s">
        <v>14</v>
      </c>
      <c r="D142" s="5"/>
      <c r="E142" s="5"/>
      <c r="F142" s="5"/>
      <c r="G142" s="5"/>
      <c r="H142" s="6">
        <f>H143</f>
        <v>0</v>
      </c>
      <c r="I142" s="5"/>
      <c r="J142" s="671"/>
      <c r="K142" s="753">
        <f>K143</f>
        <v>0</v>
      </c>
    </row>
    <row r="143" spans="1:11">
      <c r="A143" s="7">
        <f>'Community Intervention Annex'!A4</f>
        <v>3.1</v>
      </c>
      <c r="B143" s="80"/>
      <c r="C143" s="7" t="str">
        <f>'Community Intervention Annex'!C4</f>
        <v>ASHA Activities</v>
      </c>
      <c r="D143" s="8"/>
      <c r="E143" s="8"/>
      <c r="F143" s="8"/>
      <c r="G143" s="8"/>
      <c r="H143" s="8">
        <f>H144</f>
        <v>0</v>
      </c>
      <c r="I143" s="8"/>
      <c r="J143" s="672"/>
      <c r="K143" s="672">
        <f>K144</f>
        <v>0</v>
      </c>
    </row>
    <row r="144" spans="1:11" ht="22.5">
      <c r="A144" s="90" t="str">
        <f>'Community Intervention Annex'!A5</f>
        <v>3.1.1</v>
      </c>
      <c r="B144" s="84"/>
      <c r="C144" s="90" t="str">
        <f>'Community Intervention Annex'!C5</f>
        <v>Performance Incentive/Other Incentive to ASHAs</v>
      </c>
      <c r="D144" s="87"/>
      <c r="E144" s="87"/>
      <c r="F144" s="87"/>
      <c r="G144" s="83"/>
      <c r="H144" s="83">
        <f>H145</f>
        <v>0</v>
      </c>
      <c r="I144" s="87"/>
      <c r="J144" s="673"/>
      <c r="K144" s="679">
        <f>K145</f>
        <v>0</v>
      </c>
    </row>
    <row r="145" spans="1:11">
      <c r="A145" s="31" t="str">
        <f>'Community Intervention Annex'!A7</f>
        <v>3.1.1.1.1</v>
      </c>
      <c r="B145" s="31" t="str">
        <f>'Community Intervention Annex'!B7</f>
        <v xml:space="preserve">A.1.3.4 </v>
      </c>
      <c r="C145" s="31" t="str">
        <f>'Community Intervention Annex'!C7</f>
        <v xml:space="preserve">JSY Incentive to ASHA </v>
      </c>
      <c r="D145" s="418">
        <f>'Community Intervention Annex'!K7</f>
        <v>0</v>
      </c>
      <c r="E145" s="418">
        <f>'Community Intervention Annex'!L7</f>
        <v>0</v>
      </c>
      <c r="F145" s="418">
        <f>'Community Intervention Annex'!M7</f>
        <v>0</v>
      </c>
      <c r="G145" s="418">
        <f>'Community Intervention Annex'!N7</f>
        <v>0</v>
      </c>
      <c r="H145" s="418">
        <f>'Community Intervention Annex'!O7</f>
        <v>0</v>
      </c>
      <c r="I145" s="418">
        <f>'Community Intervention Annex'!P7</f>
        <v>0</v>
      </c>
      <c r="J145" s="20"/>
      <c r="K145" s="695"/>
    </row>
    <row r="146" spans="1:11">
      <c r="A146" s="324">
        <v>16</v>
      </c>
      <c r="B146" s="325"/>
      <c r="C146" s="324" t="s">
        <v>39</v>
      </c>
      <c r="D146" s="324"/>
      <c r="E146" s="324"/>
      <c r="F146" s="324"/>
      <c r="G146" s="324"/>
      <c r="H146" s="326">
        <f>H147</f>
        <v>0</v>
      </c>
      <c r="I146" s="324"/>
      <c r="J146" s="867"/>
      <c r="K146" s="897">
        <f>K147</f>
        <v>0</v>
      </c>
    </row>
    <row r="147" spans="1:11" ht="45">
      <c r="A147" s="327">
        <v>16.399999999999999</v>
      </c>
      <c r="B147" s="327"/>
      <c r="C147" s="327" t="s">
        <v>2695</v>
      </c>
      <c r="D147" s="327"/>
      <c r="E147" s="327"/>
      <c r="F147" s="327"/>
      <c r="G147" s="327"/>
      <c r="H147" s="393">
        <f>H148</f>
        <v>0</v>
      </c>
      <c r="I147" s="393"/>
      <c r="J147" s="898"/>
      <c r="K147" s="898">
        <f>K148</f>
        <v>0</v>
      </c>
    </row>
    <row r="148" spans="1:11">
      <c r="A148" s="332"/>
      <c r="B148" s="332"/>
      <c r="C148" s="332" t="s">
        <v>2562</v>
      </c>
      <c r="D148" s="332"/>
      <c r="E148" s="332"/>
      <c r="F148" s="332"/>
      <c r="G148" s="332"/>
      <c r="H148" s="332">
        <f>H149</f>
        <v>0</v>
      </c>
      <c r="I148" s="332"/>
      <c r="J148" s="899"/>
      <c r="K148" s="899">
        <f>K149</f>
        <v>0</v>
      </c>
    </row>
    <row r="149" spans="1:11">
      <c r="A149" s="371" t="s">
        <v>4033</v>
      </c>
      <c r="B149" s="371" t="str">
        <f>'PM sub Annex - activities '!E115</f>
        <v>DCP</v>
      </c>
      <c r="C149" s="371" t="str">
        <f>'PM sub Annex - activities '!F115</f>
        <v>HRH&amp;HPIP/IDSP</v>
      </c>
      <c r="D149" s="371">
        <f>'PM sub Annex - activities '!N115</f>
        <v>0</v>
      </c>
      <c r="E149" s="371">
        <f>'PM sub Annex - activities '!O115</f>
        <v>0</v>
      </c>
      <c r="F149" s="371">
        <f>'PM sub Annex - activities '!P115</f>
        <v>0</v>
      </c>
      <c r="G149" s="371">
        <f>'PM sub Annex - activities '!Q115</f>
        <v>0</v>
      </c>
      <c r="H149" s="371">
        <f>'PM sub Annex - activities '!R115</f>
        <v>0</v>
      </c>
      <c r="I149" s="371">
        <f>'PM sub Annex - activities '!S115</f>
        <v>0</v>
      </c>
      <c r="J149" s="879"/>
      <c r="K149" s="879"/>
    </row>
    <row r="150" spans="1:11">
      <c r="A150" s="390" t="s">
        <v>4034</v>
      </c>
      <c r="B150" s="390"/>
      <c r="C150" s="391" t="s">
        <v>2525</v>
      </c>
      <c r="D150" s="390"/>
      <c r="E150" s="390"/>
      <c r="F150" s="390"/>
      <c r="G150" s="390"/>
      <c r="H150" s="392">
        <f>H133+H109</f>
        <v>0</v>
      </c>
      <c r="I150" s="1492"/>
      <c r="J150" s="873"/>
      <c r="K150" s="900">
        <f>K133+K109</f>
        <v>0</v>
      </c>
    </row>
    <row r="151" spans="1:11" ht="14.25">
      <c r="A151" s="1695" t="s">
        <v>2450</v>
      </c>
      <c r="B151" s="1695"/>
      <c r="C151" s="1695"/>
      <c r="D151" s="1695"/>
      <c r="E151" s="1695"/>
      <c r="F151" s="1695"/>
      <c r="G151" s="1695"/>
      <c r="H151" s="1695"/>
      <c r="I151" s="1695"/>
      <c r="J151" s="1695"/>
      <c r="K151" s="1695"/>
    </row>
    <row r="152" spans="1:11">
      <c r="A152" s="203">
        <v>1</v>
      </c>
      <c r="B152" s="203"/>
      <c r="C152" s="203" t="s">
        <v>8</v>
      </c>
      <c r="D152" s="203"/>
      <c r="E152" s="203"/>
      <c r="F152" s="203"/>
      <c r="G152" s="203"/>
      <c r="H152" s="286">
        <f>H153</f>
        <v>0</v>
      </c>
      <c r="I152" s="203"/>
      <c r="J152" s="657"/>
      <c r="K152" s="896">
        <f>K153</f>
        <v>0</v>
      </c>
    </row>
    <row r="153" spans="1:11">
      <c r="A153" s="226">
        <f>'SD Facility Based Annex'!A73</f>
        <v>1.3</v>
      </c>
      <c r="B153" s="226"/>
      <c r="C153" s="394" t="str">
        <f>'SD Facility Based Annex'!C73</f>
        <v>Operating Expenses</v>
      </c>
      <c r="D153" s="188"/>
      <c r="E153" s="188"/>
      <c r="F153" s="188"/>
      <c r="G153" s="188"/>
      <c r="H153" s="128">
        <f>H154</f>
        <v>0</v>
      </c>
      <c r="I153" s="188"/>
      <c r="J153" s="901"/>
      <c r="K153" s="716">
        <f>K154</f>
        <v>0</v>
      </c>
    </row>
    <row r="154" spans="1:11" ht="33.75">
      <c r="A154" s="85" t="str">
        <f>'SD Facility Based Annex'!A74</f>
        <v>1.3.1</v>
      </c>
      <c r="B154" s="85"/>
      <c r="C154" s="85" t="str">
        <f>'SD Facility Based Annex'!C74</f>
        <v>Operating expenses for Facilities (e.g. operating cost rent, electricity, stationary, internet, office expense etc.)</v>
      </c>
      <c r="D154" s="85"/>
      <c r="E154" s="85"/>
      <c r="F154" s="85"/>
      <c r="G154" s="85"/>
      <c r="H154" s="85">
        <f>SUM(H155:H159)</f>
        <v>0</v>
      </c>
      <c r="I154" s="85"/>
      <c r="J154" s="660"/>
      <c r="K154" s="660">
        <f>SUM(K155:K159)</f>
        <v>0</v>
      </c>
    </row>
    <row r="155" spans="1:11">
      <c r="A155" s="209" t="str">
        <f>+'SD Facility Based Annex'!A75</f>
        <v>1.3.1.1.</v>
      </c>
      <c r="B155" s="209" t="str">
        <f>+'SD Facility Based Annex'!B75</f>
        <v>A.2.2.1</v>
      </c>
      <c r="C155" s="210" t="str">
        <f>+'SD Facility Based Annex'!C75</f>
        <v>SNCU</v>
      </c>
      <c r="D155" s="209">
        <f>+'SD Facility Based Annex'!K75</f>
        <v>0</v>
      </c>
      <c r="E155" s="209">
        <f>+'SD Facility Based Annex'!L75</f>
        <v>0</v>
      </c>
      <c r="F155" s="209">
        <f>+'SD Facility Based Annex'!M75</f>
        <v>0</v>
      </c>
      <c r="G155" s="209">
        <f>+'SD Facility Based Annex'!N75</f>
        <v>0</v>
      </c>
      <c r="H155" s="209">
        <f>+'SD Facility Based Annex'!O75</f>
        <v>0</v>
      </c>
      <c r="I155" s="210">
        <f>+'SD Facility Based Annex'!P75</f>
        <v>0</v>
      </c>
      <c r="J155" s="872"/>
      <c r="K155" s="872"/>
    </row>
    <row r="156" spans="1:11">
      <c r="A156" s="209" t="str">
        <f>+'SD Facility Based Annex'!A76</f>
        <v>1.3.1.2</v>
      </c>
      <c r="B156" s="209" t="str">
        <f>+'SD Facility Based Annex'!B76</f>
        <v>A.2.2.2</v>
      </c>
      <c r="C156" s="210" t="str">
        <f>+'SD Facility Based Annex'!C76</f>
        <v>NBSU</v>
      </c>
      <c r="D156" s="209">
        <f>+'SD Facility Based Annex'!K76</f>
        <v>0</v>
      </c>
      <c r="E156" s="209">
        <f>+'SD Facility Based Annex'!L76</f>
        <v>0</v>
      </c>
      <c r="F156" s="209">
        <f>+'SD Facility Based Annex'!M76</f>
        <v>0</v>
      </c>
      <c r="G156" s="209">
        <f>+'SD Facility Based Annex'!N76</f>
        <v>0</v>
      </c>
      <c r="H156" s="209">
        <f>+'SD Facility Based Annex'!O76</f>
        <v>0</v>
      </c>
      <c r="I156" s="210">
        <f>+'SD Facility Based Annex'!P76</f>
        <v>0</v>
      </c>
      <c r="J156" s="872"/>
      <c r="K156" s="872"/>
    </row>
    <row r="157" spans="1:11">
      <c r="A157" s="209" t="str">
        <f>+'SD Facility Based Annex'!A77</f>
        <v>1.3.1.3</v>
      </c>
      <c r="B157" s="209" t="str">
        <f>+'SD Facility Based Annex'!B77</f>
        <v>A.2.2.3</v>
      </c>
      <c r="C157" s="210" t="str">
        <f>+'SD Facility Based Annex'!C77</f>
        <v>NBCC</v>
      </c>
      <c r="D157" s="209">
        <f>+'SD Facility Based Annex'!K77</f>
        <v>0</v>
      </c>
      <c r="E157" s="209">
        <f>+'SD Facility Based Annex'!L77</f>
        <v>0</v>
      </c>
      <c r="F157" s="209">
        <f>+'SD Facility Based Annex'!M77</f>
        <v>0</v>
      </c>
      <c r="G157" s="209">
        <f>+'SD Facility Based Annex'!N77</f>
        <v>0</v>
      </c>
      <c r="H157" s="209">
        <f>+'SD Facility Based Annex'!O77</f>
        <v>0</v>
      </c>
      <c r="I157" s="210">
        <f>+'SD Facility Based Annex'!P77</f>
        <v>0</v>
      </c>
      <c r="J157" s="872"/>
      <c r="K157" s="872"/>
    </row>
    <row r="158" spans="1:11">
      <c r="A158" s="209" t="str">
        <f>+'SD Facility Based Annex'!A78</f>
        <v>1.3.1.4</v>
      </c>
      <c r="B158" s="209" t="str">
        <f>+'SD Facility Based Annex'!B78</f>
        <v>A.2.5</v>
      </c>
      <c r="C158" s="210" t="str">
        <f>+'SD Facility Based Annex'!C78</f>
        <v>NRCs</v>
      </c>
      <c r="D158" s="209">
        <f>+'SD Facility Based Annex'!K78</f>
        <v>0</v>
      </c>
      <c r="E158" s="209">
        <f>+'SD Facility Based Annex'!L78</f>
        <v>0</v>
      </c>
      <c r="F158" s="209">
        <f>+'SD Facility Based Annex'!M78</f>
        <v>0</v>
      </c>
      <c r="G158" s="209">
        <f>+'SD Facility Based Annex'!N78</f>
        <v>0</v>
      </c>
      <c r="H158" s="209">
        <f>+'SD Facility Based Annex'!O78</f>
        <v>0</v>
      </c>
      <c r="I158" s="210">
        <f>+'SD Facility Based Annex'!P78</f>
        <v>0</v>
      </c>
      <c r="J158" s="872"/>
      <c r="K158" s="872"/>
    </row>
    <row r="159" spans="1:11">
      <c r="A159" s="209" t="str">
        <f>+'SD Facility Based Annex'!A79</f>
        <v>1.3.1.5</v>
      </c>
      <c r="B159" s="209"/>
      <c r="C159" s="210" t="str">
        <f>+'SD Facility Based Annex'!C79</f>
        <v>Family participatory care (KMC)</v>
      </c>
      <c r="D159" s="209">
        <f>+'SD Facility Based Annex'!K79</f>
        <v>0</v>
      </c>
      <c r="E159" s="209">
        <f>+'SD Facility Based Annex'!L79</f>
        <v>0</v>
      </c>
      <c r="F159" s="209">
        <f>+'SD Facility Based Annex'!M79</f>
        <v>0</v>
      </c>
      <c r="G159" s="209">
        <f>+'SD Facility Based Annex'!N79</f>
        <v>0</v>
      </c>
      <c r="H159" s="209">
        <f>+'SD Facility Based Annex'!O79</f>
        <v>0</v>
      </c>
      <c r="I159" s="210">
        <f>+'SD Facility Based Annex'!P79</f>
        <v>0</v>
      </c>
      <c r="J159" s="872"/>
      <c r="K159" s="872"/>
    </row>
    <row r="160" spans="1:11">
      <c r="A160" s="209" t="str">
        <f>+'SD Facility Based Annex'!A87</f>
        <v>1.3.1.13</v>
      </c>
      <c r="B160" s="209"/>
      <c r="C160" s="210" t="str">
        <f>'SD Facility Based Annex'!C87</f>
        <v>Mother newborn Care Unit</v>
      </c>
      <c r="D160" s="209">
        <f>+'SD Facility Based Annex'!K87</f>
        <v>0</v>
      </c>
      <c r="E160" s="209">
        <f>+'SD Facility Based Annex'!L87</f>
        <v>0</v>
      </c>
      <c r="F160" s="412">
        <f>+'SD Facility Based Annex'!M87</f>
        <v>0</v>
      </c>
      <c r="G160" s="209">
        <f>+'SD Facility Based Annex'!N87</f>
        <v>0</v>
      </c>
      <c r="H160" s="412">
        <f>+'SD Facility Based Annex'!O87</f>
        <v>0</v>
      </c>
      <c r="I160" s="210">
        <f>+'SD Facility Based Annex'!P87</f>
        <v>0</v>
      </c>
      <c r="J160" s="872"/>
      <c r="K160" s="872"/>
    </row>
    <row r="161" spans="1:11">
      <c r="A161" s="209" t="str">
        <f>+'SD Facility Based Annex'!A88</f>
        <v>1.3.1.14</v>
      </c>
      <c r="B161" s="209"/>
      <c r="C161" s="210" t="str">
        <f>'SD Facility Based Annex'!C88</f>
        <v>State newborn resource centre</v>
      </c>
      <c r="D161" s="209">
        <f>+'SD Facility Based Annex'!K88</f>
        <v>0</v>
      </c>
      <c r="E161" s="209">
        <f>+'SD Facility Based Annex'!L88</f>
        <v>0</v>
      </c>
      <c r="F161" s="412">
        <f>+'SD Facility Based Annex'!M88</f>
        <v>0</v>
      </c>
      <c r="G161" s="209">
        <f>+'SD Facility Based Annex'!N88</f>
        <v>0</v>
      </c>
      <c r="H161" s="412">
        <f>+'SD Facility Based Annex'!O88</f>
        <v>0</v>
      </c>
      <c r="I161" s="210">
        <f>+'SD Facility Based Annex'!P88</f>
        <v>0</v>
      </c>
      <c r="J161" s="872"/>
      <c r="K161" s="872"/>
    </row>
    <row r="162" spans="1:11">
      <c r="A162" s="209" t="str">
        <f>+'SD Facility Based Annex'!A89</f>
        <v>1.3.1.15</v>
      </c>
      <c r="B162" s="209"/>
      <c r="C162" s="210" t="str">
        <f>'SD Facility Based Annex'!C89</f>
        <v>Pediatric HDU /Emergency</v>
      </c>
      <c r="D162" s="209">
        <f>+'SD Facility Based Annex'!K89</f>
        <v>0</v>
      </c>
      <c r="E162" s="209">
        <f>+'SD Facility Based Annex'!L89</f>
        <v>0</v>
      </c>
      <c r="F162" s="412">
        <f>+'SD Facility Based Annex'!M89</f>
        <v>0</v>
      </c>
      <c r="G162" s="209">
        <f>+'SD Facility Based Annex'!N89</f>
        <v>0</v>
      </c>
      <c r="H162" s="412">
        <f>+'SD Facility Based Annex'!O89</f>
        <v>0</v>
      </c>
      <c r="I162" s="210">
        <f>+'SD Facility Based Annex'!P89</f>
        <v>0</v>
      </c>
      <c r="J162" s="872"/>
      <c r="K162" s="872"/>
    </row>
    <row r="163" spans="1:11">
      <c r="A163" s="5">
        <v>2</v>
      </c>
      <c r="B163" s="5"/>
      <c r="C163" s="5" t="s">
        <v>10</v>
      </c>
      <c r="D163" s="5"/>
      <c r="E163" s="5"/>
      <c r="F163" s="5"/>
      <c r="G163" s="5"/>
      <c r="H163" s="6">
        <f>H164</f>
        <v>0</v>
      </c>
      <c r="I163" s="5"/>
      <c r="J163" s="671"/>
      <c r="K163" s="753">
        <f>K164</f>
        <v>0</v>
      </c>
    </row>
    <row r="164" spans="1:11">
      <c r="A164" s="7">
        <f>'SD Community Based Annex'!A27</f>
        <v>2.2999999999999998</v>
      </c>
      <c r="B164" s="7"/>
      <c r="C164" s="7" t="str">
        <f>'SD Community Based Annex'!C27</f>
        <v xml:space="preserve">Outreach activities </v>
      </c>
      <c r="D164" s="8"/>
      <c r="E164" s="8"/>
      <c r="F164" s="8"/>
      <c r="G164" s="8"/>
      <c r="H164" s="8">
        <f>H165</f>
        <v>0</v>
      </c>
      <c r="I164" s="8"/>
      <c r="J164" s="672"/>
      <c r="K164" s="672">
        <f>K165</f>
        <v>0</v>
      </c>
    </row>
    <row r="165" spans="1:11">
      <c r="A165" s="90" t="str">
        <f>'SD Community Based Annex'!A47</f>
        <v>2.3.3</v>
      </c>
      <c r="B165" s="90"/>
      <c r="C165" s="90" t="str">
        <f>'SD Community Based Annex'!C47</f>
        <v>Outreach activities at School level</v>
      </c>
      <c r="D165" s="87"/>
      <c r="E165" s="87"/>
      <c r="F165" s="87"/>
      <c r="G165" s="83"/>
      <c r="H165" s="83">
        <f>H166</f>
        <v>0</v>
      </c>
      <c r="I165" s="87"/>
      <c r="J165" s="679"/>
      <c r="K165" s="679">
        <f>K166</f>
        <v>0</v>
      </c>
    </row>
    <row r="166" spans="1:11" ht="45">
      <c r="A166" s="209" t="str">
        <f>+'SD Community Based Annex'!A48</f>
        <v>2.3.3.1</v>
      </c>
      <c r="B166" s="209" t="str">
        <f>+'SD Community Based Annex'!B48</f>
        <v>A.2.10.1</v>
      </c>
      <c r="C166" s="210" t="str">
        <f>+'SD Community Based Annex'!C48</f>
        <v xml:space="preserve">One time Secreening to Identify the carriers of Sickle cell trait, β Thalassemia, Haemoglobin variants at school especially class 8 students </v>
      </c>
      <c r="D166" s="209">
        <f>+'SD Community Based Annex'!K48</f>
        <v>0</v>
      </c>
      <c r="E166" s="209">
        <f>+'SD Community Based Annex'!L48</f>
        <v>0</v>
      </c>
      <c r="F166" s="209">
        <f>+'SD Community Based Annex'!M48</f>
        <v>0</v>
      </c>
      <c r="G166" s="209">
        <f>+'SD Community Based Annex'!N48</f>
        <v>0</v>
      </c>
      <c r="H166" s="209">
        <f>+'SD Community Based Annex'!O48</f>
        <v>0</v>
      </c>
      <c r="I166" s="210">
        <f>+'SD Community Based Annex'!P48</f>
        <v>0</v>
      </c>
      <c r="J166" s="872"/>
      <c r="K166" s="872"/>
    </row>
    <row r="167" spans="1:11">
      <c r="A167" s="5">
        <v>5</v>
      </c>
      <c r="B167" s="5"/>
      <c r="C167" s="5" t="s">
        <v>18</v>
      </c>
      <c r="D167" s="45"/>
      <c r="E167" s="45"/>
      <c r="F167" s="45"/>
      <c r="G167" s="45"/>
      <c r="H167" s="6">
        <f>H174+H168+H180</f>
        <v>0</v>
      </c>
      <c r="I167" s="45"/>
      <c r="J167" s="720"/>
      <c r="K167" s="753">
        <f>K174+K168+K180</f>
        <v>0</v>
      </c>
    </row>
    <row r="168" spans="1:11">
      <c r="A168" s="73">
        <f>'Infrastructure Annex'!A4</f>
        <v>5.0999999999999996</v>
      </c>
      <c r="B168" s="80"/>
      <c r="C168" s="73" t="str">
        <f>'Infrastructure Annex'!C4</f>
        <v>Upgradation of existing facilities</v>
      </c>
      <c r="D168" s="49"/>
      <c r="E168" s="49"/>
      <c r="F168" s="49"/>
      <c r="G168" s="50"/>
      <c r="H168" s="50">
        <f>H169</f>
        <v>0</v>
      </c>
      <c r="I168" s="49"/>
      <c r="J168" s="725"/>
      <c r="K168" s="725">
        <f>K169</f>
        <v>0</v>
      </c>
    </row>
    <row r="169" spans="1:11" ht="22.5">
      <c r="A169" s="85" t="str">
        <f>'Infrastructure Annex'!A5</f>
        <v>5.1.1</v>
      </c>
      <c r="B169" s="84"/>
      <c r="C169" s="85" t="str">
        <f>'Infrastructure Annex'!C5</f>
        <v xml:space="preserve">Upgradation of CHCs, PHCs, Dist. Hospitals and other Institutions </v>
      </c>
      <c r="D169" s="87"/>
      <c r="E169" s="87"/>
      <c r="F169" s="87"/>
      <c r="G169" s="83"/>
      <c r="H169" s="83">
        <f>H170+H172</f>
        <v>0</v>
      </c>
      <c r="I169" s="87"/>
      <c r="J169" s="679"/>
      <c r="K169" s="679">
        <f>K170+K172</f>
        <v>0</v>
      </c>
    </row>
    <row r="170" spans="1:11" ht="22.5">
      <c r="A170" s="10" t="str">
        <f>'Infrastructure Annex'!A6</f>
        <v>5.1.1.1</v>
      </c>
      <c r="B170" s="81"/>
      <c r="C170" s="10" t="str">
        <f>'Infrastructure Annex'!C6</f>
        <v>Additional Building/ Major Upgradation of existing Structure</v>
      </c>
      <c r="D170" s="12"/>
      <c r="E170" s="12"/>
      <c r="F170" s="12"/>
      <c r="G170" s="30"/>
      <c r="H170" s="30">
        <f>H171</f>
        <v>0</v>
      </c>
      <c r="I170" s="12"/>
      <c r="J170" s="726"/>
      <c r="K170" s="726">
        <f>K171</f>
        <v>0</v>
      </c>
    </row>
    <row r="171" spans="1:11" ht="22.5">
      <c r="A171" s="35" t="str">
        <f>'Infrastructure Annex'!A13</f>
        <v>5.1.1.1.g</v>
      </c>
      <c r="B171" s="35" t="str">
        <f>'Infrastructure Annex'!B13</f>
        <v>B.5.6.3</v>
      </c>
      <c r="C171" s="35" t="str">
        <f>'Infrastructure Annex'!C13</f>
        <v>Facility based newborn care centres (SNCU/NBSU/NBCC/KMC unit)</v>
      </c>
      <c r="D171" s="372">
        <f>'Infrastructure Annex'!K13</f>
        <v>0</v>
      </c>
      <c r="E171" s="372">
        <f>'Infrastructure Annex'!L13</f>
        <v>0</v>
      </c>
      <c r="F171" s="372">
        <f>'Infrastructure Annex'!M13</f>
        <v>0</v>
      </c>
      <c r="G171" s="372">
        <f>'Infrastructure Annex'!N13</f>
        <v>0</v>
      </c>
      <c r="H171" s="372">
        <f>'Infrastructure Annex'!O13</f>
        <v>0</v>
      </c>
      <c r="I171" s="372">
        <f>'Infrastructure Annex'!P13</f>
        <v>0</v>
      </c>
      <c r="J171" s="694"/>
      <c r="K171" s="694"/>
    </row>
    <row r="172" spans="1:11">
      <c r="A172" s="10" t="str">
        <f>'Infrastructure Annex'!A30</f>
        <v>5.1.1.3</v>
      </c>
      <c r="B172" s="81"/>
      <c r="C172" s="10" t="str">
        <f>'Infrastructure Annex'!C30</f>
        <v>Spill over of Ongoing Works</v>
      </c>
      <c r="D172" s="12"/>
      <c r="E172" s="12"/>
      <c r="F172" s="12"/>
      <c r="G172" s="30"/>
      <c r="H172" s="30">
        <f>H173</f>
        <v>0</v>
      </c>
      <c r="I172" s="12"/>
      <c r="J172" s="726"/>
      <c r="K172" s="726">
        <f>K173</f>
        <v>0</v>
      </c>
    </row>
    <row r="173" spans="1:11" ht="33.75">
      <c r="A173" s="35" t="str">
        <f>'Infrastructure Annex'!A37</f>
        <v>5.1.1.3.g</v>
      </c>
      <c r="B173" s="35"/>
      <c r="C173" s="35" t="str">
        <f>'Infrastructure Annex'!C37</f>
        <v>Facility based newborn care centres (SNCU/NBSU/NBCC/KMC unit)/MNCU &amp; State resource centre/CLMC units/Paediatric HDUs</v>
      </c>
      <c r="D173" s="372">
        <f>'Infrastructure Annex'!K37</f>
        <v>0</v>
      </c>
      <c r="E173" s="372">
        <f>'Infrastructure Annex'!L37</f>
        <v>0</v>
      </c>
      <c r="F173" s="372">
        <f>'Infrastructure Annex'!M37</f>
        <v>0</v>
      </c>
      <c r="G173" s="372">
        <f>'Infrastructure Annex'!N37</f>
        <v>0</v>
      </c>
      <c r="H173" s="372">
        <f>'Infrastructure Annex'!O37</f>
        <v>0</v>
      </c>
      <c r="I173" s="372">
        <f>'Infrastructure Annex'!P37</f>
        <v>0</v>
      </c>
      <c r="J173" s="694"/>
      <c r="K173" s="694"/>
    </row>
    <row r="174" spans="1:11">
      <c r="A174" s="73">
        <f>'Infrastructure Annex'!A49</f>
        <v>5.2</v>
      </c>
      <c r="B174" s="73"/>
      <c r="C174" s="73" t="str">
        <f>'Infrastructure Annex'!C49</f>
        <v xml:space="preserve">New Constructions </v>
      </c>
      <c r="D174" s="48"/>
      <c r="E174" s="48"/>
      <c r="F174" s="48"/>
      <c r="G174" s="48"/>
      <c r="H174" s="288">
        <f>H175+H178</f>
        <v>0</v>
      </c>
      <c r="I174" s="48"/>
      <c r="J174" s="890"/>
      <c r="K174" s="751">
        <f>K175+K178</f>
        <v>0</v>
      </c>
    </row>
    <row r="175" spans="1:11" ht="22.5">
      <c r="A175" s="83" t="str">
        <f>'Infrastructure Annex'!A50</f>
        <v>5.2.1</v>
      </c>
      <c r="B175" s="83"/>
      <c r="C175" s="83" t="str">
        <f>'Infrastructure Annex'!C50</f>
        <v>New construction (to be initiated this year)</v>
      </c>
      <c r="D175" s="86"/>
      <c r="E175" s="86"/>
      <c r="F175" s="86"/>
      <c r="G175" s="86"/>
      <c r="H175" s="287">
        <f>H177+H176</f>
        <v>0</v>
      </c>
      <c r="I175" s="86"/>
      <c r="J175" s="891"/>
      <c r="K175" s="678">
        <f>K177+K176</f>
        <v>0</v>
      </c>
    </row>
    <row r="176" spans="1:11" ht="22.5">
      <c r="A176" s="22" t="str">
        <f>'Infrastructure Annex'!A57</f>
        <v>5.2.1.7</v>
      </c>
      <c r="B176" s="22" t="str">
        <f>'Infrastructure Annex'!B57</f>
        <v>B.5.6.1</v>
      </c>
      <c r="C176" s="22" t="str">
        <f>'Infrastructure Annex'!C57</f>
        <v>Facility based newborn care centres (SNCU/NBSU/NBCC/KMC unit)</v>
      </c>
      <c r="D176" s="22">
        <f>'Infrastructure Annex'!K57</f>
        <v>0</v>
      </c>
      <c r="E176" s="22">
        <f>'Infrastructure Annex'!L57</f>
        <v>0</v>
      </c>
      <c r="F176" s="22">
        <f>'Infrastructure Annex'!M57</f>
        <v>0</v>
      </c>
      <c r="G176" s="22">
        <f>'Infrastructure Annex'!N57</f>
        <v>0</v>
      </c>
      <c r="H176" s="22">
        <f>'Infrastructure Annex'!O57</f>
        <v>0</v>
      </c>
      <c r="I176" s="22">
        <f>'Infrastructure Annex'!P57</f>
        <v>0</v>
      </c>
      <c r="J176" s="20"/>
      <c r="K176" s="20"/>
    </row>
    <row r="177" spans="1:11">
      <c r="A177" s="209" t="str">
        <f>+'Infrastructure Annex'!A60</f>
        <v>5.2.1.10</v>
      </c>
      <c r="B177" s="209" t="str">
        <f>+'Infrastructure Annex'!B60</f>
        <v>A.2.5</v>
      </c>
      <c r="C177" s="210" t="str">
        <f>+'Infrastructure Annex'!C60</f>
        <v>Establishment of NRCs</v>
      </c>
      <c r="D177" s="209">
        <f>+'Infrastructure Annex'!K60</f>
        <v>0</v>
      </c>
      <c r="E177" s="209">
        <f>+'Infrastructure Annex'!L60</f>
        <v>0</v>
      </c>
      <c r="F177" s="209">
        <f>+'Infrastructure Annex'!M60</f>
        <v>0</v>
      </c>
      <c r="G177" s="209">
        <f>+'Infrastructure Annex'!N60</f>
        <v>0</v>
      </c>
      <c r="H177" s="209">
        <f>+'Infrastructure Annex'!O60</f>
        <v>0</v>
      </c>
      <c r="I177" s="210">
        <f>+'Infrastructure Annex'!P60</f>
        <v>0</v>
      </c>
      <c r="J177" s="872"/>
      <c r="K177" s="872"/>
    </row>
    <row r="178" spans="1:11" ht="22.5">
      <c r="A178" s="83" t="str">
        <f>'Infrastructure Annex'!A65</f>
        <v>5.2.2</v>
      </c>
      <c r="B178" s="88"/>
      <c r="C178" s="83" t="str">
        <f>'Infrastructure Annex'!C65</f>
        <v>Carry forward of new construction initiated last year, or the year before</v>
      </c>
      <c r="D178" s="87"/>
      <c r="E178" s="87"/>
      <c r="F178" s="87"/>
      <c r="G178" s="83"/>
      <c r="H178" s="83">
        <f>H179</f>
        <v>0</v>
      </c>
      <c r="I178" s="87"/>
      <c r="J178" s="679"/>
      <c r="K178" s="679">
        <f>K179</f>
        <v>0</v>
      </c>
    </row>
    <row r="179" spans="1:11" ht="45">
      <c r="A179" s="209" t="str">
        <f>'Infrastructure Annex'!A71</f>
        <v>5.2.2.6</v>
      </c>
      <c r="B179" s="209" t="str">
        <f>'Infrastructure Annex'!B71</f>
        <v>B.5.6.2</v>
      </c>
      <c r="C179" s="210" t="str">
        <f>'Infrastructure Annex'!C71</f>
        <v>Facility based newborn care centres (SNCU/NBSU/NBCC/KMC unit/ Mother Newborn Care Unit/ State Resource Centre/Paediatric HDU</v>
      </c>
      <c r="D179" s="209">
        <f>'Infrastructure Annex'!K71</f>
        <v>0</v>
      </c>
      <c r="E179" s="209">
        <f>'Infrastructure Annex'!L71</f>
        <v>0</v>
      </c>
      <c r="F179" s="209">
        <f>'Infrastructure Annex'!M71</f>
        <v>0</v>
      </c>
      <c r="G179" s="209">
        <f>'Infrastructure Annex'!N71</f>
        <v>0</v>
      </c>
      <c r="H179" s="209">
        <f>'Infrastructure Annex'!O71</f>
        <v>0</v>
      </c>
      <c r="I179" s="210">
        <f>'Infrastructure Annex'!P71</f>
        <v>0</v>
      </c>
      <c r="J179" s="872"/>
      <c r="K179" s="872"/>
    </row>
    <row r="180" spans="1:11">
      <c r="A180" s="73">
        <f>'Infrastructure Annex'!A76</f>
        <v>5.3</v>
      </c>
      <c r="B180" s="80"/>
      <c r="C180" s="73" t="str">
        <f>'Infrastructure Annex'!C76</f>
        <v>Other construction/ Civil works</v>
      </c>
      <c r="D180" s="49"/>
      <c r="E180" s="49"/>
      <c r="F180" s="49"/>
      <c r="G180" s="50">
        <f>G181</f>
        <v>0</v>
      </c>
      <c r="H180" s="50">
        <f>H181</f>
        <v>0</v>
      </c>
      <c r="I180" s="49"/>
      <c r="J180" s="725"/>
      <c r="K180" s="725">
        <f>K181</f>
        <v>0</v>
      </c>
    </row>
    <row r="181" spans="1:11">
      <c r="A181" s="209" t="str">
        <f>'Infrastructure Annex'!A83</f>
        <v>5.3.7</v>
      </c>
      <c r="B181" s="209"/>
      <c r="C181" s="210" t="str">
        <f>'Infrastructure Annex'!C83</f>
        <v>Infrastructure for paediatric OPD and ward</v>
      </c>
      <c r="D181" s="209">
        <f>'Infrastructure Annex'!K83</f>
        <v>0</v>
      </c>
      <c r="E181" s="209">
        <f>'Infrastructure Annex'!L83</f>
        <v>0</v>
      </c>
      <c r="F181" s="209">
        <f>'Infrastructure Annex'!M83</f>
        <v>0</v>
      </c>
      <c r="G181" s="209">
        <f>'Infrastructure Annex'!N83</f>
        <v>0</v>
      </c>
      <c r="H181" s="209">
        <f>'Infrastructure Annex'!O83</f>
        <v>0</v>
      </c>
      <c r="I181" s="210">
        <f>'Infrastructure Annex'!P83</f>
        <v>0</v>
      </c>
      <c r="J181" s="872"/>
      <c r="K181" s="872"/>
    </row>
    <row r="182" spans="1:11">
      <c r="A182" s="110">
        <v>6</v>
      </c>
      <c r="B182" s="110"/>
      <c r="C182" s="110" t="s">
        <v>22</v>
      </c>
      <c r="D182" s="110"/>
      <c r="E182" s="110"/>
      <c r="F182" s="110"/>
      <c r="G182" s="110"/>
      <c r="H182" s="111">
        <f>H183+H191</f>
        <v>0</v>
      </c>
      <c r="I182" s="110"/>
      <c r="J182" s="734"/>
      <c r="K182" s="802">
        <f>K183+K191</f>
        <v>0</v>
      </c>
    </row>
    <row r="183" spans="1:11">
      <c r="A183" s="7">
        <f>'Procurement Annex'!A4</f>
        <v>6.1</v>
      </c>
      <c r="B183" s="7"/>
      <c r="C183" s="7" t="str">
        <f>'Procurement Annex'!C4</f>
        <v>Procurement of Equipment</v>
      </c>
      <c r="D183" s="7"/>
      <c r="E183" s="7"/>
      <c r="F183" s="7"/>
      <c r="G183" s="128"/>
      <c r="H183" s="128">
        <f>H184+H188</f>
        <v>0</v>
      </c>
      <c r="I183" s="7"/>
      <c r="J183" s="716"/>
      <c r="K183" s="716">
        <f>K184+K188</f>
        <v>0</v>
      </c>
    </row>
    <row r="184" spans="1:11">
      <c r="A184" s="132" t="str">
        <f>'Procurement Annex'!A5</f>
        <v>6.1.1</v>
      </c>
      <c r="B184" s="132"/>
      <c r="C184" s="132" t="str">
        <f>'Procurement Annex'!C5</f>
        <v>Procurement of Bio-medical Equipment</v>
      </c>
      <c r="D184" s="85"/>
      <c r="E184" s="85"/>
      <c r="F184" s="85"/>
      <c r="G184" s="85"/>
      <c r="H184" s="85">
        <f>H185</f>
        <v>0</v>
      </c>
      <c r="I184" s="85"/>
      <c r="J184" s="660"/>
      <c r="K184" s="660">
        <f>K185</f>
        <v>0</v>
      </c>
    </row>
    <row r="185" spans="1:11" ht="22.5">
      <c r="A185" s="10" t="str">
        <f>'Procurement Annex'!A11</f>
        <v>6.1.1.2</v>
      </c>
      <c r="B185" s="10"/>
      <c r="C185" s="10" t="str">
        <f>'Procurement Annex'!C11</f>
        <v>Procurement of bio-medical equipment:  CH</v>
      </c>
      <c r="D185" s="10"/>
      <c r="E185" s="10"/>
      <c r="F185" s="10"/>
      <c r="G185" s="10"/>
      <c r="H185" s="10">
        <f>SUM(H186:H187)</f>
        <v>0</v>
      </c>
      <c r="I185" s="10"/>
      <c r="J185" s="735"/>
      <c r="K185" s="735">
        <f>SUM(K186:K187)</f>
        <v>0</v>
      </c>
    </row>
    <row r="186" spans="1:11" ht="22.5">
      <c r="A186" s="209" t="str">
        <f>'Procurement Annex'!A12</f>
        <v>6.1.1.2.a</v>
      </c>
      <c r="B186" s="209" t="str">
        <f>'Procurement Annex'!B12</f>
        <v>B16.1.2.1</v>
      </c>
      <c r="C186" s="210" t="str">
        <f>'Procurement Annex'!C12</f>
        <v>Equipment for Paediatric HDU, Emergency, OPD and Ward</v>
      </c>
      <c r="D186" s="209">
        <f>'Procurement Annex'!K12</f>
        <v>0</v>
      </c>
      <c r="E186" s="209">
        <f>'Procurement Annex'!L12</f>
        <v>0</v>
      </c>
      <c r="F186" s="209">
        <f>'Procurement Annex'!M12</f>
        <v>0</v>
      </c>
      <c r="G186" s="209">
        <f>'Procurement Annex'!N12</f>
        <v>0</v>
      </c>
      <c r="H186" s="209">
        <f>'Procurement Annex'!O12</f>
        <v>0</v>
      </c>
      <c r="I186" s="210">
        <f>'Procurement Annex'!P12</f>
        <v>0</v>
      </c>
      <c r="J186" s="872"/>
      <c r="K186" s="872"/>
    </row>
    <row r="187" spans="1:11" ht="56.25">
      <c r="A187" s="209" t="str">
        <f>'Procurement Annex'!A13</f>
        <v>6.1.1.2.b</v>
      </c>
      <c r="B187" s="209" t="str">
        <f>'Procurement Annex'!B13</f>
        <v>B16.1.2.2</v>
      </c>
      <c r="C187" s="210" t="str">
        <f>'Procurement Annex'!C13</f>
        <v>Any other equipment (for SRC/MNCU/SNCU/ NBSU/NBCC/NRC/ number of digital hemoglobinometer (One digital hemoglobinometer per RBSK Team and One at each Sub-centre)/ testing strip)</v>
      </c>
      <c r="D187" s="209">
        <f>'Procurement Annex'!K13</f>
        <v>0</v>
      </c>
      <c r="E187" s="209">
        <f>'Procurement Annex'!L13</f>
        <v>0</v>
      </c>
      <c r="F187" s="209">
        <f>'Procurement Annex'!M13</f>
        <v>0</v>
      </c>
      <c r="G187" s="209">
        <f>'Procurement Annex'!N13</f>
        <v>0</v>
      </c>
      <c r="H187" s="209">
        <f>'Procurement Annex'!O13</f>
        <v>0</v>
      </c>
      <c r="I187" s="210">
        <f>'Procurement Annex'!P13</f>
        <v>0</v>
      </c>
      <c r="J187" s="872"/>
      <c r="K187" s="872"/>
    </row>
    <row r="188" spans="1:11">
      <c r="A188" s="132" t="str">
        <f>'Procurement Annex'!A99</f>
        <v>6.1.2</v>
      </c>
      <c r="B188" s="132"/>
      <c r="C188" s="132" t="str">
        <f>'Procurement Annex'!C99</f>
        <v xml:space="preserve">Procurement of Other Equipment </v>
      </c>
      <c r="D188" s="85"/>
      <c r="E188" s="85"/>
      <c r="F188" s="85"/>
      <c r="G188" s="85"/>
      <c r="H188" s="85">
        <f>H189</f>
        <v>0</v>
      </c>
      <c r="I188" s="85"/>
      <c r="J188" s="660"/>
      <c r="K188" s="660">
        <f>K189</f>
        <v>0</v>
      </c>
    </row>
    <row r="189" spans="1:11" ht="22.5">
      <c r="A189" s="10" t="str">
        <f>'Procurement Annex'!A100</f>
        <v>6.1.2.1</v>
      </c>
      <c r="B189" s="10"/>
      <c r="C189" s="10" t="str">
        <f>'Procurement Annex'!C100</f>
        <v>Procurement of other equipment: RMNCH+A</v>
      </c>
      <c r="D189" s="10"/>
      <c r="E189" s="10"/>
      <c r="F189" s="10"/>
      <c r="G189" s="10"/>
      <c r="H189" s="10">
        <f>H190</f>
        <v>0</v>
      </c>
      <c r="I189" s="10"/>
      <c r="J189" s="735"/>
      <c r="K189" s="735">
        <f>K190</f>
        <v>0</v>
      </c>
    </row>
    <row r="190" spans="1:11">
      <c r="A190" s="210" t="str">
        <f>'Procurement Annex'!A101</f>
        <v>6.1.2.1.a</v>
      </c>
      <c r="B190" s="210"/>
      <c r="C190" s="210" t="str">
        <f>'Procurement Annex'!C101</f>
        <v>Furniture for paediatric OPD and ward</v>
      </c>
      <c r="D190" s="210">
        <f>'Procurement Annex'!K101</f>
        <v>0</v>
      </c>
      <c r="E190" s="210">
        <f>'Procurement Annex'!L101</f>
        <v>0</v>
      </c>
      <c r="F190" s="210">
        <f>'Procurement Annex'!M101</f>
        <v>0</v>
      </c>
      <c r="G190" s="210">
        <f>'Procurement Annex'!N101</f>
        <v>0</v>
      </c>
      <c r="H190" s="210">
        <f>'Procurement Annex'!O101</f>
        <v>0</v>
      </c>
      <c r="I190" s="210">
        <f>'Procurement Annex'!P101</f>
        <v>0</v>
      </c>
      <c r="J190" s="872"/>
      <c r="K190" s="872"/>
    </row>
    <row r="191" spans="1:11">
      <c r="A191" s="7">
        <f>+'Procurement Annex'!A134</f>
        <v>6.2</v>
      </c>
      <c r="B191" s="7"/>
      <c r="C191" s="7" t="str">
        <f>+'Procurement Annex'!C134</f>
        <v xml:space="preserve">Procurement of Drugs and supplies </v>
      </c>
      <c r="D191" s="7"/>
      <c r="E191" s="7"/>
      <c r="F191" s="7"/>
      <c r="G191" s="7"/>
      <c r="H191" s="128">
        <f>H192</f>
        <v>0</v>
      </c>
      <c r="I191" s="7"/>
      <c r="J191" s="714"/>
      <c r="K191" s="716">
        <f>K192</f>
        <v>0</v>
      </c>
    </row>
    <row r="192" spans="1:11">
      <c r="A192" s="132" t="str">
        <f>+'Procurement Annex'!A149</f>
        <v>6.2.2</v>
      </c>
      <c r="B192" s="132"/>
      <c r="C192" s="132" t="str">
        <f>+'Procurement Annex'!C149</f>
        <v>Drugs &amp; supplies for CH</v>
      </c>
      <c r="D192" s="132"/>
      <c r="E192" s="85"/>
      <c r="F192" s="85"/>
      <c r="G192" s="85"/>
      <c r="H192" s="85">
        <f>SUM(H193:H199)+H203</f>
        <v>0</v>
      </c>
      <c r="I192" s="85"/>
      <c r="J192" s="660"/>
      <c r="K192" s="660">
        <f>SUM(K193:K199)+K203</f>
        <v>0</v>
      </c>
    </row>
    <row r="193" spans="1:11" ht="22.5">
      <c r="A193" s="209" t="str">
        <f>+'Procurement Annex'!A151</f>
        <v>6.2.2.2</v>
      </c>
      <c r="B193" s="209" t="str">
        <f>+'Procurement Annex'!B151</f>
        <v>B.16.2.6</v>
      </c>
      <c r="C193" s="210" t="str">
        <f>+'Procurement Annex'!C151</f>
        <v>Drugs &amp; Supplies for NIPI and National Deworming Day</v>
      </c>
      <c r="D193" s="209">
        <f>+'Procurement Annex'!K151</f>
        <v>0</v>
      </c>
      <c r="E193" s="209">
        <f>+'Procurement Annex'!L151</f>
        <v>0</v>
      </c>
      <c r="F193" s="209">
        <f>+'Procurement Annex'!M151</f>
        <v>0</v>
      </c>
      <c r="G193" s="209">
        <f>+'Procurement Annex'!N151</f>
        <v>0</v>
      </c>
      <c r="H193" s="209">
        <f>+'Procurement Annex'!O151</f>
        <v>0</v>
      </c>
      <c r="I193" s="210">
        <f>+'Procurement Annex'!P151</f>
        <v>0</v>
      </c>
      <c r="J193" s="872"/>
      <c r="K193" s="872"/>
    </row>
    <row r="194" spans="1:11" ht="22.5">
      <c r="A194" s="209" t="str">
        <f>+'Procurement Annex'!A152</f>
        <v>6.2.2.3</v>
      </c>
      <c r="B194" s="209" t="str">
        <f>+'Procurement Annex'!B152</f>
        <v>B.16.2.6.1.a</v>
      </c>
      <c r="C194" s="210" t="str">
        <f>+'Procurement Annex'!C152</f>
        <v>IFA syrups (with auto dispenser) for children (6-60months)</v>
      </c>
      <c r="D194" s="209">
        <f>+'Procurement Annex'!K152</f>
        <v>0</v>
      </c>
      <c r="E194" s="209">
        <f>+'Procurement Annex'!L152</f>
        <v>0</v>
      </c>
      <c r="F194" s="209">
        <f>+'Procurement Annex'!M152</f>
        <v>0</v>
      </c>
      <c r="G194" s="209">
        <f>+'Procurement Annex'!N152</f>
        <v>0</v>
      </c>
      <c r="H194" s="209">
        <f>+'Procurement Annex'!O152</f>
        <v>0</v>
      </c>
      <c r="I194" s="210">
        <f>+'Procurement Annex'!P152</f>
        <v>0</v>
      </c>
      <c r="J194" s="871"/>
      <c r="K194" s="871"/>
    </row>
    <row r="195" spans="1:11" ht="22.5">
      <c r="A195" s="209" t="str">
        <f>+'Procurement Annex'!A153</f>
        <v>6.2.2.4</v>
      </c>
      <c r="B195" s="209" t="str">
        <f>+'Procurement Annex'!B153</f>
        <v>B.16.2.6.1.b</v>
      </c>
      <c r="C195" s="210" t="str">
        <f>+'Procurement Annex'!C153</f>
        <v>Albendazole Tablets for children (6-60months)</v>
      </c>
      <c r="D195" s="209">
        <f>+'Procurement Annex'!K153</f>
        <v>0</v>
      </c>
      <c r="E195" s="209">
        <f>+'Procurement Annex'!L153</f>
        <v>0</v>
      </c>
      <c r="F195" s="209">
        <f>+'Procurement Annex'!M153</f>
        <v>0</v>
      </c>
      <c r="G195" s="209">
        <f>+'Procurement Annex'!N153</f>
        <v>0</v>
      </c>
      <c r="H195" s="209">
        <f>+'Procurement Annex'!O153</f>
        <v>0</v>
      </c>
      <c r="I195" s="210">
        <f>+'Procurement Annex'!P153</f>
        <v>0</v>
      </c>
      <c r="J195" s="872"/>
      <c r="K195" s="872"/>
    </row>
    <row r="196" spans="1:11" ht="22.5">
      <c r="A196" s="209" t="str">
        <f>+'Procurement Annex'!A154</f>
        <v>6.2.2.5</v>
      </c>
      <c r="B196" s="209" t="str">
        <f>+'Procurement Annex'!B154</f>
        <v>B.16.2.6.2.a</v>
      </c>
      <c r="C196" s="210" t="str">
        <f>+'Procurement Annex'!C154</f>
        <v>IFA tablets  (IFA WIFS Junior tablets- pink sugar coated) for children (5-10 yrs)</v>
      </c>
      <c r="D196" s="209">
        <f>+'Procurement Annex'!K154</f>
        <v>0</v>
      </c>
      <c r="E196" s="209">
        <f>+'Procurement Annex'!L154</f>
        <v>0</v>
      </c>
      <c r="F196" s="209">
        <f>+'Procurement Annex'!M154</f>
        <v>0</v>
      </c>
      <c r="G196" s="209">
        <f>+'Procurement Annex'!N154</f>
        <v>0</v>
      </c>
      <c r="H196" s="209">
        <f>+'Procurement Annex'!O154</f>
        <v>0</v>
      </c>
      <c r="I196" s="210">
        <f>+'Procurement Annex'!P154</f>
        <v>0</v>
      </c>
      <c r="J196" s="872"/>
      <c r="K196" s="872"/>
    </row>
    <row r="197" spans="1:11">
      <c r="A197" s="209" t="str">
        <f>+'Procurement Annex'!A155</f>
        <v>6.2.2.6</v>
      </c>
      <c r="B197" s="209" t="str">
        <f>+'Procurement Annex'!B155</f>
        <v>B.16.2.6.2.b</v>
      </c>
      <c r="C197" s="210" t="str">
        <f>+'Procurement Annex'!C155</f>
        <v>Albendazole Tablets for children (5-10 yrs)</v>
      </c>
      <c r="D197" s="209">
        <f>+'Procurement Annex'!K155</f>
        <v>0</v>
      </c>
      <c r="E197" s="209">
        <f>+'Procurement Annex'!L155</f>
        <v>0</v>
      </c>
      <c r="F197" s="209">
        <f>+'Procurement Annex'!M155</f>
        <v>0</v>
      </c>
      <c r="G197" s="209">
        <f>+'Procurement Annex'!N155</f>
        <v>0</v>
      </c>
      <c r="H197" s="209">
        <f>+'Procurement Annex'!O155</f>
        <v>0</v>
      </c>
      <c r="I197" s="210">
        <f>+'Procurement Annex'!P155</f>
        <v>0</v>
      </c>
      <c r="J197" s="872"/>
      <c r="K197" s="872"/>
    </row>
    <row r="198" spans="1:11">
      <c r="A198" s="209" t="str">
        <f>+'Procurement Annex'!A156</f>
        <v>6.2.2.7</v>
      </c>
      <c r="B198" s="209" t="str">
        <f>+'Procurement Annex'!B156</f>
        <v>B.16.2.2.2</v>
      </c>
      <c r="C198" s="210" t="str">
        <f>+'Procurement Annex'!C156</f>
        <v>Vitamin A syrup</v>
      </c>
      <c r="D198" s="209">
        <f>+'Procurement Annex'!K156</f>
        <v>0</v>
      </c>
      <c r="E198" s="209">
        <f>+'Procurement Annex'!L156</f>
        <v>0</v>
      </c>
      <c r="F198" s="209">
        <f>+'Procurement Annex'!M156</f>
        <v>0</v>
      </c>
      <c r="G198" s="209">
        <f>+'Procurement Annex'!N156</f>
        <v>0</v>
      </c>
      <c r="H198" s="209">
        <f>+'Procurement Annex'!O156</f>
        <v>0</v>
      </c>
      <c r="I198" s="210">
        <f>+'Procurement Annex'!P156</f>
        <v>0</v>
      </c>
      <c r="J198" s="872"/>
      <c r="K198" s="872"/>
    </row>
    <row r="199" spans="1:11" ht="22.5">
      <c r="A199" s="10" t="str">
        <f>+'Procurement Annex'!A157</f>
        <v>6.2.2.8</v>
      </c>
      <c r="B199" s="10" t="str">
        <f>+'Procurement Annex'!B158</f>
        <v>B.16.2.2.3</v>
      </c>
      <c r="C199" s="10" t="str">
        <f>+'Procurement Annex'!C157</f>
        <v>Drugs for Management of Diarrhoea &amp; ARI &amp; micronutrient malnutrition</v>
      </c>
      <c r="D199" s="10"/>
      <c r="E199" s="10"/>
      <c r="F199" s="10"/>
      <c r="G199" s="10"/>
      <c r="H199" s="10">
        <f>SUM(H200:H202)</f>
        <v>0</v>
      </c>
      <c r="I199" s="10"/>
      <c r="J199" s="735"/>
      <c r="K199" s="735">
        <f>SUM(K200:K202)</f>
        <v>0</v>
      </c>
    </row>
    <row r="200" spans="1:11">
      <c r="A200" s="209" t="str">
        <f>+'Procurement Annex'!A158</f>
        <v>6.2.2.8.a</v>
      </c>
      <c r="B200" s="209" t="str">
        <f>+'Procurement Annex'!B159</f>
        <v>B.16.2.2.4</v>
      </c>
      <c r="C200" s="210" t="str">
        <f>+'Procurement Annex'!C158</f>
        <v>ORS</v>
      </c>
      <c r="D200" s="209">
        <f>+'Procurement Annex'!K158</f>
        <v>0</v>
      </c>
      <c r="E200" s="209">
        <f>+'Procurement Annex'!L158</f>
        <v>0</v>
      </c>
      <c r="F200" s="209">
        <f>+'Procurement Annex'!M158</f>
        <v>0</v>
      </c>
      <c r="G200" s="209">
        <f>+'Procurement Annex'!N158</f>
        <v>0</v>
      </c>
      <c r="H200" s="209">
        <f>+'Procurement Annex'!O158</f>
        <v>0</v>
      </c>
      <c r="I200" s="210">
        <f>+'Procurement Annex'!P158</f>
        <v>0</v>
      </c>
      <c r="J200" s="872"/>
      <c r="K200" s="872"/>
    </row>
    <row r="201" spans="1:11">
      <c r="A201" s="209" t="str">
        <f>+'Procurement Annex'!A159</f>
        <v>6.2.2.8.b</v>
      </c>
      <c r="B201" s="209"/>
      <c r="C201" s="210" t="str">
        <f>+'Procurement Annex'!C159</f>
        <v>Zinc</v>
      </c>
      <c r="D201" s="209">
        <f>+'Procurement Annex'!K159</f>
        <v>0</v>
      </c>
      <c r="E201" s="209">
        <f>+'Procurement Annex'!L159</f>
        <v>0</v>
      </c>
      <c r="F201" s="209">
        <f>+'Procurement Annex'!M159</f>
        <v>0</v>
      </c>
      <c r="G201" s="209">
        <f>+'Procurement Annex'!N159</f>
        <v>0</v>
      </c>
      <c r="H201" s="209">
        <f>+'Procurement Annex'!O159</f>
        <v>0</v>
      </c>
      <c r="I201" s="210">
        <f>+'Procurement Annex'!P159</f>
        <v>0</v>
      </c>
      <c r="J201" s="872"/>
      <c r="K201" s="872"/>
    </row>
    <row r="202" spans="1:11">
      <c r="A202" s="209" t="str">
        <f>+'Procurement Annex'!A160</f>
        <v>6.2.2.8.c</v>
      </c>
      <c r="B202" s="209"/>
      <c r="C202" s="210" t="str">
        <f>+'Procurement Annex'!C160</f>
        <v>Others (please specify)</v>
      </c>
      <c r="D202" s="209">
        <f>+'Procurement Annex'!K160</f>
        <v>0</v>
      </c>
      <c r="E202" s="209">
        <f>+'Procurement Annex'!L160</f>
        <v>0</v>
      </c>
      <c r="F202" s="209">
        <f>+'Procurement Annex'!M160</f>
        <v>0</v>
      </c>
      <c r="G202" s="209">
        <f>+'Procurement Annex'!N160</f>
        <v>0</v>
      </c>
      <c r="H202" s="209">
        <f>+'Procurement Annex'!O160</f>
        <v>0</v>
      </c>
      <c r="I202" s="210">
        <f>+'Procurement Annex'!P160</f>
        <v>0</v>
      </c>
      <c r="J202" s="872"/>
      <c r="K202" s="872"/>
    </row>
    <row r="203" spans="1:11" ht="22.5">
      <c r="A203" s="136" t="str">
        <f>+'Procurement Annex'!A161</f>
        <v>6.2.2.9</v>
      </c>
      <c r="B203" s="136" t="str">
        <f>+'Procurement Annex'!B162</f>
        <v>B.16.2.3</v>
      </c>
      <c r="C203" s="381" t="str">
        <f>+'Procurement Annex'!C161</f>
        <v>Any other Drugs &amp; Supplies (Please specify)</v>
      </c>
      <c r="D203" s="136">
        <f>+'Procurement Annex'!K161</f>
        <v>0</v>
      </c>
      <c r="E203" s="136">
        <f>+'Procurement Annex'!L161</f>
        <v>0</v>
      </c>
      <c r="F203" s="136">
        <f>+'Procurement Annex'!M161</f>
        <v>0</v>
      </c>
      <c r="G203" s="136">
        <f>+'Procurement Annex'!N161</f>
        <v>0</v>
      </c>
      <c r="H203" s="136">
        <f>+'Procurement Annex'!O161</f>
        <v>0</v>
      </c>
      <c r="I203" s="381">
        <f>+'Procurement Annex'!P161</f>
        <v>0</v>
      </c>
      <c r="J203" s="819"/>
      <c r="K203" s="819"/>
    </row>
    <row r="204" spans="1:11">
      <c r="A204" s="5">
        <v>9</v>
      </c>
      <c r="B204" s="5"/>
      <c r="C204" s="5" t="s">
        <v>849</v>
      </c>
      <c r="D204" s="5"/>
      <c r="E204" s="5"/>
      <c r="F204" s="5"/>
      <c r="G204" s="5"/>
      <c r="H204" s="6">
        <f>H205</f>
        <v>0</v>
      </c>
      <c r="I204" s="5"/>
      <c r="J204" s="671"/>
      <c r="K204" s="753">
        <f>K205</f>
        <v>0</v>
      </c>
    </row>
    <row r="205" spans="1:11">
      <c r="A205" s="7">
        <v>9.5</v>
      </c>
      <c r="B205" s="7"/>
      <c r="C205" s="8" t="s">
        <v>877</v>
      </c>
      <c r="D205" s="8"/>
      <c r="E205" s="8"/>
      <c r="F205" s="8"/>
      <c r="G205" s="8"/>
      <c r="H205" s="8">
        <f>H206</f>
        <v>0</v>
      </c>
      <c r="I205" s="8"/>
      <c r="J205" s="672"/>
      <c r="K205" s="672">
        <f>K206</f>
        <v>0</v>
      </c>
    </row>
    <row r="206" spans="1:11">
      <c r="A206" s="90" t="s">
        <v>938</v>
      </c>
      <c r="B206" s="90"/>
      <c r="C206" s="85" t="s">
        <v>939</v>
      </c>
      <c r="D206" s="87"/>
      <c r="E206" s="87"/>
      <c r="F206" s="87"/>
      <c r="G206" s="83"/>
      <c r="H206" s="83">
        <f>SUM(H207:H230)</f>
        <v>0</v>
      </c>
      <c r="I206" s="87"/>
      <c r="J206" s="679"/>
      <c r="K206" s="679">
        <f>SUM(K207:K230)</f>
        <v>0</v>
      </c>
    </row>
    <row r="207" spans="1:11" ht="45">
      <c r="A207" s="209" t="str">
        <f>+'Training Annex'!A51</f>
        <v>9.5.2.1</v>
      </c>
      <c r="B207" s="209" t="str">
        <f>+'Training Annex'!B51</f>
        <v>A.2.1</v>
      </c>
      <c r="C207" s="210" t="str">
        <f>+'Training Annex'!C51</f>
        <v>IMNCI (including F-IMNCI; primarily budget for  planning for pre-service IMNCI activities in medical colleges, nursing colleges, and ANMTCs other training)</v>
      </c>
      <c r="D207" s="209">
        <f>+'Training Annex'!K51</f>
        <v>0</v>
      </c>
      <c r="E207" s="209">
        <f>+'Training Annex'!L51</f>
        <v>0</v>
      </c>
      <c r="F207" s="209">
        <f>+'Training Annex'!M51</f>
        <v>0</v>
      </c>
      <c r="G207" s="209">
        <f>+'Training Annex'!N51</f>
        <v>0</v>
      </c>
      <c r="H207" s="209">
        <f>+'Training Annex'!O51</f>
        <v>0</v>
      </c>
      <c r="I207" s="210">
        <f>+'Training Annex'!P51</f>
        <v>0</v>
      </c>
      <c r="J207" s="872"/>
      <c r="K207" s="872"/>
    </row>
    <row r="208" spans="1:11">
      <c r="A208" s="209" t="str">
        <f>+'Training Annex'!A52</f>
        <v>9.5.2.2</v>
      </c>
      <c r="B208" s="209" t="str">
        <f>+'Training Annex'!B52</f>
        <v>A.2.6</v>
      </c>
      <c r="C208" s="210" t="str">
        <f>+'Training Annex'!C52</f>
        <v>Orientation on IDCF/ ARI (Pneumonia)</v>
      </c>
      <c r="D208" s="209">
        <f>+'Training Annex'!K52</f>
        <v>0</v>
      </c>
      <c r="E208" s="209">
        <f>+'Training Annex'!L52</f>
        <v>0</v>
      </c>
      <c r="F208" s="209">
        <f>+'Training Annex'!M52</f>
        <v>0</v>
      </c>
      <c r="G208" s="209">
        <f>+'Training Annex'!N52</f>
        <v>0</v>
      </c>
      <c r="H208" s="209">
        <f>+'Training Annex'!O52</f>
        <v>0</v>
      </c>
      <c r="I208" s="210">
        <f>+'Training Annex'!P52</f>
        <v>0</v>
      </c>
      <c r="J208" s="872"/>
      <c r="K208" s="872"/>
    </row>
    <row r="209" spans="1:11" ht="33.75">
      <c r="A209" s="209" t="str">
        <f>+'Training Annex'!A53</f>
        <v>9.5.2.3</v>
      </c>
      <c r="B209" s="209" t="str">
        <f>+'Training Annex'!B53</f>
        <v>A.2.7</v>
      </c>
      <c r="C209" s="210" t="str">
        <f>+'Training Annex'!C53</f>
        <v>Orienation activities on vitamin A supplemenation and Anemia Mukta Bharat Programme</v>
      </c>
      <c r="D209" s="209">
        <f>+'Training Annex'!K53</f>
        <v>0</v>
      </c>
      <c r="E209" s="209">
        <f>+'Training Annex'!L53</f>
        <v>0</v>
      </c>
      <c r="F209" s="209">
        <f>+'Training Annex'!M53</f>
        <v>0</v>
      </c>
      <c r="G209" s="209">
        <f>+'Training Annex'!N53</f>
        <v>0</v>
      </c>
      <c r="H209" s="209">
        <f>+'Training Annex'!O53</f>
        <v>0</v>
      </c>
      <c r="I209" s="210">
        <f>+'Training Annex'!P53</f>
        <v>0</v>
      </c>
      <c r="J209" s="872"/>
      <c r="K209" s="872"/>
    </row>
    <row r="210" spans="1:11">
      <c r="A210" s="209" t="str">
        <f>+'Training Annex'!A54</f>
        <v>9.5.2.4</v>
      </c>
      <c r="B210" s="209" t="str">
        <f>+'Training Annex'!B54</f>
        <v>A.2.8</v>
      </c>
      <c r="C210" s="210" t="str">
        <f>+'Training Annex'!C54</f>
        <v xml:space="preserve">Child Death Review Trainings </v>
      </c>
      <c r="D210" s="209">
        <f>+'Training Annex'!K54</f>
        <v>0</v>
      </c>
      <c r="E210" s="209">
        <f>+'Training Annex'!L54</f>
        <v>0</v>
      </c>
      <c r="F210" s="209">
        <f>+'Training Annex'!M54</f>
        <v>0</v>
      </c>
      <c r="G210" s="209">
        <f>+'Training Annex'!N54</f>
        <v>0</v>
      </c>
      <c r="H210" s="209">
        <f>+'Training Annex'!O54</f>
        <v>0</v>
      </c>
      <c r="I210" s="210">
        <f>+'Training Annex'!P54</f>
        <v>0</v>
      </c>
      <c r="J210" s="872"/>
      <c r="K210" s="872"/>
    </row>
    <row r="211" spans="1:11" ht="45">
      <c r="A211" s="209" t="str">
        <f>+'Training Annex'!A55</f>
        <v>9.5.2.5</v>
      </c>
      <c r="B211" s="209" t="str">
        <f>+'Training Annex'!B55</f>
        <v>A.2.11.1</v>
      </c>
      <c r="C211" s="210" t="str">
        <f>+'Training Annex'!C55</f>
        <v>Provision for State &amp; District level (Training and Workshops) (Dissemination to be budgeted under IEC; Meetings/ review meetings to be budgeted under PM)</v>
      </c>
      <c r="D211" s="209">
        <f>+'Training Annex'!K55</f>
        <v>0</v>
      </c>
      <c r="E211" s="209">
        <f>+'Training Annex'!L55</f>
        <v>0</v>
      </c>
      <c r="F211" s="209">
        <f>+'Training Annex'!M55</f>
        <v>0</v>
      </c>
      <c r="G211" s="209">
        <f>+'Training Annex'!N55</f>
        <v>0</v>
      </c>
      <c r="H211" s="209">
        <f>+'Training Annex'!O55</f>
        <v>0</v>
      </c>
      <c r="I211" s="210">
        <f>+'Training Annex'!P55</f>
        <v>0</v>
      </c>
      <c r="J211" s="872"/>
      <c r="K211" s="872"/>
    </row>
    <row r="212" spans="1:11">
      <c r="A212" s="209" t="str">
        <f>+'Training Annex'!A56</f>
        <v>9.5.2.6</v>
      </c>
      <c r="B212" s="209" t="str">
        <f>+'Training Annex'!B56</f>
        <v>A.9.5.1.1</v>
      </c>
      <c r="C212" s="210" t="str">
        <f>+'Training Annex'!C56</f>
        <v>TOT on IMNCI (pre-service and in-service)</v>
      </c>
      <c r="D212" s="209">
        <f>+'Training Annex'!K56</f>
        <v>0</v>
      </c>
      <c r="E212" s="209">
        <f>+'Training Annex'!L56</f>
        <v>0</v>
      </c>
      <c r="F212" s="209">
        <f>+'Training Annex'!M56</f>
        <v>0</v>
      </c>
      <c r="G212" s="209">
        <f>+'Training Annex'!N56</f>
        <v>0</v>
      </c>
      <c r="H212" s="209">
        <f>+'Training Annex'!O56</f>
        <v>0</v>
      </c>
      <c r="I212" s="210">
        <f>+'Training Annex'!P56</f>
        <v>0</v>
      </c>
      <c r="J212" s="872"/>
      <c r="K212" s="872"/>
    </row>
    <row r="213" spans="1:11">
      <c r="A213" s="209" t="str">
        <f>+'Training Annex'!A57</f>
        <v>9.5.2.7</v>
      </c>
      <c r="B213" s="209" t="str">
        <f>+'Training Annex'!B57</f>
        <v>A.9.5.1.2</v>
      </c>
      <c r="C213" s="210" t="str">
        <f>+'Training Annex'!C57</f>
        <v>IMNCI Training for ANMs / LHVs</v>
      </c>
      <c r="D213" s="209">
        <f>+'Training Annex'!K57</f>
        <v>0</v>
      </c>
      <c r="E213" s="209">
        <f>+'Training Annex'!L57</f>
        <v>0</v>
      </c>
      <c r="F213" s="209">
        <f>+'Training Annex'!M57</f>
        <v>0</v>
      </c>
      <c r="G213" s="209">
        <f>+'Training Annex'!N57</f>
        <v>0</v>
      </c>
      <c r="H213" s="209">
        <f>+'Training Annex'!O57</f>
        <v>0</v>
      </c>
      <c r="I213" s="210">
        <f>+'Training Annex'!P57</f>
        <v>0</v>
      </c>
      <c r="J213" s="872"/>
      <c r="K213" s="872"/>
    </row>
    <row r="214" spans="1:11">
      <c r="A214" s="209" t="str">
        <f>+'Training Annex'!A58</f>
        <v>9.5.2.8</v>
      </c>
      <c r="B214" s="209" t="str">
        <f>+'Training Annex'!B58</f>
        <v>A.9.5.2.1</v>
      </c>
      <c r="C214" s="210" t="str">
        <f>+'Training Annex'!C58</f>
        <v>TOT on F-IMNCI</v>
      </c>
      <c r="D214" s="209">
        <f>+'Training Annex'!K58</f>
        <v>0</v>
      </c>
      <c r="E214" s="209">
        <f>+'Training Annex'!L58</f>
        <v>0</v>
      </c>
      <c r="F214" s="209">
        <f>+'Training Annex'!M58</f>
        <v>0</v>
      </c>
      <c r="G214" s="209">
        <f>+'Training Annex'!N58</f>
        <v>0</v>
      </c>
      <c r="H214" s="209">
        <f>+'Training Annex'!O58</f>
        <v>0</v>
      </c>
      <c r="I214" s="210">
        <f>+'Training Annex'!P58</f>
        <v>0</v>
      </c>
      <c r="J214" s="872"/>
      <c r="K214" s="872"/>
    </row>
    <row r="215" spans="1:11">
      <c r="A215" s="209" t="str">
        <f>+'Training Annex'!A59</f>
        <v>9.5.2.9</v>
      </c>
      <c r="B215" s="209" t="str">
        <f>+'Training Annex'!B59</f>
        <v>A.9.5.2.2</v>
      </c>
      <c r="C215" s="210" t="str">
        <f>+'Training Annex'!C59</f>
        <v>F-IMNCI Training for Medical Officers</v>
      </c>
      <c r="D215" s="209">
        <f>+'Training Annex'!K59</f>
        <v>0</v>
      </c>
      <c r="E215" s="209">
        <f>+'Training Annex'!L59</f>
        <v>0</v>
      </c>
      <c r="F215" s="209">
        <f>+'Training Annex'!M59</f>
        <v>0</v>
      </c>
      <c r="G215" s="209">
        <f>+'Training Annex'!N59</f>
        <v>0</v>
      </c>
      <c r="H215" s="209">
        <f>+'Training Annex'!O59</f>
        <v>0</v>
      </c>
      <c r="I215" s="210">
        <f>+'Training Annex'!P59</f>
        <v>0</v>
      </c>
      <c r="J215" s="872"/>
      <c r="K215" s="872"/>
    </row>
    <row r="216" spans="1:11">
      <c r="A216" s="209" t="str">
        <f>+'Training Annex'!A60</f>
        <v>9.5.2.10</v>
      </c>
      <c r="B216" s="209" t="str">
        <f>+'Training Annex'!B60</f>
        <v>A.9.5.2.3</v>
      </c>
      <c r="C216" s="210" t="str">
        <f>+'Training Annex'!C60</f>
        <v>F-IMNCI Training for Staff Nurses</v>
      </c>
      <c r="D216" s="209">
        <f>+'Training Annex'!K60</f>
        <v>0</v>
      </c>
      <c r="E216" s="209">
        <f>+'Training Annex'!L60</f>
        <v>0</v>
      </c>
      <c r="F216" s="209">
        <f>+'Training Annex'!M60</f>
        <v>0</v>
      </c>
      <c r="G216" s="209">
        <f>+'Training Annex'!N60</f>
        <v>0</v>
      </c>
      <c r="H216" s="209">
        <f>+'Training Annex'!O60</f>
        <v>0</v>
      </c>
      <c r="I216" s="210">
        <f>+'Training Annex'!P60</f>
        <v>0</v>
      </c>
      <c r="J216" s="872"/>
      <c r="K216" s="872"/>
    </row>
    <row r="217" spans="1:11" ht="33.75">
      <c r="A217" s="209" t="str">
        <f>+'Training Annex'!A61</f>
        <v>9.5.2.11</v>
      </c>
      <c r="B217" s="209" t="str">
        <f>+'Training Annex'!B61</f>
        <v>A.9.5.4.1</v>
      </c>
      <c r="C217" s="210" t="str">
        <f>+'Training Annex'!C61</f>
        <v>Training on facility based management of Severe Acute Malnutrition (including refreshers)</v>
      </c>
      <c r="D217" s="209">
        <f>+'Training Annex'!K61</f>
        <v>0</v>
      </c>
      <c r="E217" s="209">
        <f>+'Training Annex'!L61</f>
        <v>0</v>
      </c>
      <c r="F217" s="209">
        <f>+'Training Annex'!M61</f>
        <v>0</v>
      </c>
      <c r="G217" s="209">
        <f>+'Training Annex'!N61</f>
        <v>0</v>
      </c>
      <c r="H217" s="209">
        <f>+'Training Annex'!O61</f>
        <v>0</v>
      </c>
      <c r="I217" s="210">
        <f>+'Training Annex'!P61</f>
        <v>0</v>
      </c>
      <c r="J217" s="872"/>
      <c r="K217" s="872"/>
    </row>
    <row r="218" spans="1:11">
      <c r="A218" s="209" t="str">
        <f>+'Training Annex'!A62</f>
        <v>9.5.2.12</v>
      </c>
      <c r="B218" s="209" t="str">
        <f>+'Training Annex'!B62</f>
        <v>A.9.5.5.1.1</v>
      </c>
      <c r="C218" s="210" t="str">
        <f>+'Training Annex'!C62</f>
        <v>TOT for NSSK</v>
      </c>
      <c r="D218" s="209">
        <f>+'Training Annex'!K62</f>
        <v>0</v>
      </c>
      <c r="E218" s="209">
        <f>+'Training Annex'!L62</f>
        <v>0</v>
      </c>
      <c r="F218" s="209">
        <f>+'Training Annex'!M62</f>
        <v>0</v>
      </c>
      <c r="G218" s="209">
        <f>+'Training Annex'!N62</f>
        <v>0</v>
      </c>
      <c r="H218" s="209">
        <f>+'Training Annex'!O62</f>
        <v>0</v>
      </c>
      <c r="I218" s="210">
        <f>+'Training Annex'!P62</f>
        <v>0</v>
      </c>
      <c r="J218" s="872"/>
      <c r="K218" s="872"/>
    </row>
    <row r="219" spans="1:11">
      <c r="A219" s="209" t="str">
        <f>+'Training Annex'!A63</f>
        <v>9.5.2.13</v>
      </c>
      <c r="B219" s="209" t="str">
        <f>+'Training Annex'!B63</f>
        <v>A.9.5.5.1.2</v>
      </c>
      <c r="C219" s="210" t="str">
        <f>+'Training Annex'!C63</f>
        <v>NSSK Training for Medical Officers</v>
      </c>
      <c r="D219" s="209">
        <f>+'Training Annex'!K63</f>
        <v>0</v>
      </c>
      <c r="E219" s="209">
        <f>+'Training Annex'!L63</f>
        <v>0</v>
      </c>
      <c r="F219" s="209">
        <f>+'Training Annex'!M63</f>
        <v>0</v>
      </c>
      <c r="G219" s="209">
        <f>+'Training Annex'!N63</f>
        <v>0</v>
      </c>
      <c r="H219" s="209">
        <f>+'Training Annex'!O63</f>
        <v>0</v>
      </c>
      <c r="I219" s="210">
        <f>+'Training Annex'!P63</f>
        <v>0</v>
      </c>
      <c r="J219" s="872"/>
      <c r="K219" s="872"/>
    </row>
    <row r="220" spans="1:11">
      <c r="A220" s="209" t="str">
        <f>+'Training Annex'!A64</f>
        <v>9.5.2.14</v>
      </c>
      <c r="B220" s="209" t="str">
        <f>+'Training Annex'!B64</f>
        <v>A.9.5.5.1.3</v>
      </c>
      <c r="C220" s="210" t="str">
        <f>+'Training Annex'!C64</f>
        <v>NSSK Training for SNs</v>
      </c>
      <c r="D220" s="209">
        <f>+'Training Annex'!K64</f>
        <v>0</v>
      </c>
      <c r="E220" s="209">
        <f>+'Training Annex'!L64</f>
        <v>0</v>
      </c>
      <c r="F220" s="209">
        <f>+'Training Annex'!M64</f>
        <v>0</v>
      </c>
      <c r="G220" s="209">
        <f>+'Training Annex'!N64</f>
        <v>0</v>
      </c>
      <c r="H220" s="209">
        <f>+'Training Annex'!O64</f>
        <v>0</v>
      </c>
      <c r="I220" s="210">
        <f>+'Training Annex'!P64</f>
        <v>0</v>
      </c>
      <c r="J220" s="872"/>
      <c r="K220" s="872"/>
    </row>
    <row r="221" spans="1:11">
      <c r="A221" s="209" t="str">
        <f>+'Training Annex'!A65</f>
        <v>9.5.2.15</v>
      </c>
      <c r="B221" s="209" t="str">
        <f>+'Training Annex'!B65</f>
        <v>A.9.5.5.1.4</v>
      </c>
      <c r="C221" s="210" t="str">
        <f>+'Training Annex'!C65</f>
        <v>NSSK Training for ANMs</v>
      </c>
      <c r="D221" s="209">
        <f>+'Training Annex'!K65</f>
        <v>0</v>
      </c>
      <c r="E221" s="209">
        <f>+'Training Annex'!L65</f>
        <v>0</v>
      </c>
      <c r="F221" s="209">
        <f>+'Training Annex'!M65</f>
        <v>0</v>
      </c>
      <c r="G221" s="209">
        <f>+'Training Annex'!N65</f>
        <v>0</v>
      </c>
      <c r="H221" s="209">
        <f>+'Training Annex'!O65</f>
        <v>0</v>
      </c>
      <c r="I221" s="210">
        <f>+'Training Annex'!P65</f>
        <v>0</v>
      </c>
      <c r="J221" s="872"/>
      <c r="K221" s="872"/>
    </row>
    <row r="222" spans="1:11" ht="22.5">
      <c r="A222" s="209" t="str">
        <f>+'Training Annex'!A66</f>
        <v>9.5.2.16</v>
      </c>
      <c r="B222" s="209" t="str">
        <f>+'Training Annex'!B66</f>
        <v>A.9.5.5.2.a</v>
      </c>
      <c r="C222" s="210" t="str">
        <f>+'Training Annex'!C66</f>
        <v xml:space="preserve">4 days Training for facility based newborn care </v>
      </c>
      <c r="D222" s="209">
        <f>+'Training Annex'!K66</f>
        <v>0</v>
      </c>
      <c r="E222" s="209">
        <f>+'Training Annex'!L66</f>
        <v>0</v>
      </c>
      <c r="F222" s="209">
        <f>+'Training Annex'!M66</f>
        <v>0</v>
      </c>
      <c r="G222" s="209">
        <f>+'Training Annex'!N66</f>
        <v>0</v>
      </c>
      <c r="H222" s="209">
        <f>+'Training Annex'!O66</f>
        <v>0</v>
      </c>
      <c r="I222" s="210">
        <f>+'Training Annex'!P66</f>
        <v>0</v>
      </c>
      <c r="J222" s="872"/>
      <c r="K222" s="872"/>
    </row>
    <row r="223" spans="1:11" ht="22.5">
      <c r="A223" s="209" t="str">
        <f>+'Training Annex'!A67</f>
        <v>9.5.2.17</v>
      </c>
      <c r="B223" s="209" t="str">
        <f>+'Training Annex'!B67</f>
        <v>A.9.5.5.2.b</v>
      </c>
      <c r="C223" s="210" t="str">
        <f>+'Training Annex'!C67</f>
        <v>2 weeks observership for facility based newborn care</v>
      </c>
      <c r="D223" s="209">
        <f>+'Training Annex'!K67</f>
        <v>0</v>
      </c>
      <c r="E223" s="209">
        <f>+'Training Annex'!L67</f>
        <v>0</v>
      </c>
      <c r="F223" s="209">
        <f>+'Training Annex'!M67</f>
        <v>0</v>
      </c>
      <c r="G223" s="209">
        <f>+'Training Annex'!N67</f>
        <v>0</v>
      </c>
      <c r="H223" s="209">
        <f>+'Training Annex'!O67</f>
        <v>0</v>
      </c>
      <c r="I223" s="210">
        <f>+'Training Annex'!P67</f>
        <v>0</v>
      </c>
      <c r="J223" s="872"/>
      <c r="K223" s="872"/>
    </row>
    <row r="224" spans="1:11" ht="45">
      <c r="A224" s="209" t="str">
        <f>+'Training Annex'!A68</f>
        <v>9.5.2.18</v>
      </c>
      <c r="B224" s="209" t="str">
        <f>+'Training Annex'!B68</f>
        <v>A.9.5.5.2.c</v>
      </c>
      <c r="C224" s="210" t="str">
        <f>+'Training Annex'!C68</f>
        <v>4 days Trainings on IYCF for MOs, SNs, ANMs of all DPs and SCs (ToT, 4 days IYCF Trainings &amp; 1 day Sensitisation on MAA Program)</v>
      </c>
      <c r="D224" s="209">
        <f>+'Training Annex'!K68</f>
        <v>0</v>
      </c>
      <c r="E224" s="209">
        <f>+'Training Annex'!L68</f>
        <v>0</v>
      </c>
      <c r="F224" s="209">
        <f>+'Training Annex'!M68</f>
        <v>0</v>
      </c>
      <c r="G224" s="209">
        <f>+'Training Annex'!N68</f>
        <v>0</v>
      </c>
      <c r="H224" s="209">
        <f>+'Training Annex'!O68</f>
        <v>0</v>
      </c>
      <c r="I224" s="210">
        <f>+'Training Annex'!P68</f>
        <v>0</v>
      </c>
      <c r="J224" s="872"/>
      <c r="K224" s="872"/>
    </row>
    <row r="225" spans="1:11">
      <c r="A225" s="209" t="str">
        <f>+'Training Annex'!A69</f>
        <v>9.5.2.19</v>
      </c>
      <c r="B225" s="209" t="str">
        <f>+'Training Annex'!B69</f>
        <v>A.9.5.5.2.d</v>
      </c>
      <c r="C225" s="210" t="str">
        <f>+'Training Annex'!C69</f>
        <v>Orientation on National Deworming Day</v>
      </c>
      <c r="D225" s="209">
        <f>+'Training Annex'!K69</f>
        <v>0</v>
      </c>
      <c r="E225" s="209">
        <f>+'Training Annex'!L69</f>
        <v>0</v>
      </c>
      <c r="F225" s="209">
        <f>+'Training Annex'!M69</f>
        <v>0</v>
      </c>
      <c r="G225" s="209">
        <f>+'Training Annex'!N69</f>
        <v>0</v>
      </c>
      <c r="H225" s="209">
        <f>+'Training Annex'!O69</f>
        <v>0</v>
      </c>
      <c r="I225" s="210">
        <f>+'Training Annex'!P69</f>
        <v>0</v>
      </c>
      <c r="J225" s="872"/>
      <c r="K225" s="872"/>
    </row>
    <row r="226" spans="1:11" ht="22.5">
      <c r="A226" s="209" t="str">
        <f>+'Training Annex'!A70</f>
        <v>9.5.2.20</v>
      </c>
      <c r="B226" s="209"/>
      <c r="C226" s="210" t="str">
        <f>+'Training Annex'!C70</f>
        <v>TOT (MO, SN) for Family participatory care (KMC)</v>
      </c>
      <c r="D226" s="209">
        <f>+'Training Annex'!K70</f>
        <v>0</v>
      </c>
      <c r="E226" s="209">
        <f>+'Training Annex'!L70</f>
        <v>0</v>
      </c>
      <c r="F226" s="209">
        <f>+'Training Annex'!M70</f>
        <v>0</v>
      </c>
      <c r="G226" s="209">
        <f>+'Training Annex'!N70</f>
        <v>0</v>
      </c>
      <c r="H226" s="209">
        <f>+'Training Annex'!O70</f>
        <v>0</v>
      </c>
      <c r="I226" s="210">
        <f>+'Training Annex'!P70</f>
        <v>0</v>
      </c>
      <c r="J226" s="872"/>
      <c r="K226" s="872"/>
    </row>
    <row r="227" spans="1:11">
      <c r="A227" s="209" t="str">
        <f>+'Training Annex'!A71</f>
        <v>9.5.2.21</v>
      </c>
      <c r="B227" s="209"/>
      <c r="C227" s="210" t="str">
        <f>+'Training Annex'!C71</f>
        <v>Trainings for Family participatory care (KMC)</v>
      </c>
      <c r="D227" s="209">
        <f>+'Training Annex'!K71</f>
        <v>0</v>
      </c>
      <c r="E227" s="209">
        <f>+'Training Annex'!L71</f>
        <v>0</v>
      </c>
      <c r="F227" s="209">
        <f>+'Training Annex'!M71</f>
        <v>0</v>
      </c>
      <c r="G227" s="209">
        <f>+'Training Annex'!N71</f>
        <v>0</v>
      </c>
      <c r="H227" s="209">
        <f>+'Training Annex'!O71</f>
        <v>0</v>
      </c>
      <c r="I227" s="210">
        <f>+'Training Annex'!P71</f>
        <v>0</v>
      </c>
      <c r="J227" s="872"/>
      <c r="K227" s="872"/>
    </row>
    <row r="228" spans="1:11" ht="22.5">
      <c r="A228" s="209" t="str">
        <f>+'Training Annex'!A72</f>
        <v>9.5.2.22</v>
      </c>
      <c r="B228" s="209"/>
      <c r="C228" s="210" t="str">
        <f>+'Training Annex'!C72</f>
        <v>New Born Stabilization training Package for Medical Officers and Staff nurses</v>
      </c>
      <c r="D228" s="209">
        <f>+'Training Annex'!K72</f>
        <v>0</v>
      </c>
      <c r="E228" s="209">
        <f>+'Training Annex'!L72</f>
        <v>0</v>
      </c>
      <c r="F228" s="209">
        <f>+'Training Annex'!M72</f>
        <v>0</v>
      </c>
      <c r="G228" s="209">
        <f>+'Training Annex'!N72</f>
        <v>0</v>
      </c>
      <c r="H228" s="209">
        <f>+'Training Annex'!O72</f>
        <v>0</v>
      </c>
      <c r="I228" s="210">
        <f>+'Training Annex'!P72</f>
        <v>0</v>
      </c>
      <c r="J228" s="872"/>
      <c r="K228" s="872"/>
    </row>
    <row r="229" spans="1:11" ht="45">
      <c r="A229" s="209" t="str">
        <f>+'Training Annex'!A73</f>
        <v>9.5.2.23</v>
      </c>
      <c r="B229" s="209"/>
      <c r="C229" s="210" t="str">
        <f>+'Training Annex'!C73</f>
        <v>One day Orientation of frontline workers (ASHA/ANM) and allied department workers (Teachers/AWW) on Anemia Mukt Bharat strategy. As per RCH training norms</v>
      </c>
      <c r="D229" s="209">
        <f>+'Training Annex'!K73</f>
        <v>0</v>
      </c>
      <c r="E229" s="209">
        <f>+'Training Annex'!L73</f>
        <v>0</v>
      </c>
      <c r="F229" s="209">
        <f>+'Training Annex'!M73</f>
        <v>0</v>
      </c>
      <c r="G229" s="209">
        <f>+'Training Annex'!N73</f>
        <v>0</v>
      </c>
      <c r="H229" s="209">
        <f>+'Training Annex'!O73</f>
        <v>0</v>
      </c>
      <c r="I229" s="210">
        <f>+'Training Annex'!P73</f>
        <v>0</v>
      </c>
      <c r="J229" s="872"/>
      <c r="K229" s="872"/>
    </row>
    <row r="230" spans="1:11">
      <c r="A230" s="209" t="str">
        <f>+'Training Annex'!A74</f>
        <v>9.5.2.24</v>
      </c>
      <c r="B230" s="209"/>
      <c r="C230" s="210" t="str">
        <f>+'Training Annex'!C74</f>
        <v>Other Child Health trainings (please specify)</v>
      </c>
      <c r="D230" s="209">
        <f>+'Training Annex'!K74</f>
        <v>0</v>
      </c>
      <c r="E230" s="209">
        <f>+'Training Annex'!L74</f>
        <v>0</v>
      </c>
      <c r="F230" s="209">
        <f>+'Training Annex'!M74</f>
        <v>0</v>
      </c>
      <c r="G230" s="209">
        <f>+'Training Annex'!N74</f>
        <v>0</v>
      </c>
      <c r="H230" s="209">
        <f>+'Training Annex'!O74</f>
        <v>0</v>
      </c>
      <c r="I230" s="210">
        <f>+'Training Annex'!P74</f>
        <v>0</v>
      </c>
      <c r="J230" s="872"/>
      <c r="K230" s="872"/>
    </row>
    <row r="231" spans="1:11" ht="22.5">
      <c r="A231" s="5">
        <v>10</v>
      </c>
      <c r="B231" s="5"/>
      <c r="C231" s="5" t="s">
        <v>1321</v>
      </c>
      <c r="D231" s="45"/>
      <c r="E231" s="45"/>
      <c r="F231" s="45"/>
      <c r="G231" s="45"/>
      <c r="H231" s="290">
        <f>H232</f>
        <v>0</v>
      </c>
      <c r="I231" s="45"/>
      <c r="J231" s="720"/>
      <c r="K231" s="902">
        <f>K232</f>
        <v>0</v>
      </c>
    </row>
    <row r="232" spans="1:11">
      <c r="A232" s="7">
        <v>10.1</v>
      </c>
      <c r="B232" s="7"/>
      <c r="C232" s="8" t="s">
        <v>1322</v>
      </c>
      <c r="D232" s="289"/>
      <c r="E232" s="289"/>
      <c r="F232" s="289"/>
      <c r="G232" s="289"/>
      <c r="H232" s="289">
        <f>H233</f>
        <v>0</v>
      </c>
      <c r="I232" s="289"/>
      <c r="J232" s="903"/>
      <c r="K232" s="903">
        <f>K233</f>
        <v>0</v>
      </c>
    </row>
    <row r="233" spans="1:11">
      <c r="A233" s="412" t="str">
        <f>+'Review, Research &amp; Surveillance'!A6</f>
        <v>10.1.2</v>
      </c>
      <c r="B233" s="412" t="str">
        <f>+'Review, Research &amp; Surveillance'!B6</f>
        <v>A.2.8</v>
      </c>
      <c r="C233" s="228" t="str">
        <f>+'Review, Research &amp; Surveillance'!C6</f>
        <v>Child Death Review</v>
      </c>
      <c r="D233" s="399">
        <f>+'Review, Research &amp; Surveillance'!K6</f>
        <v>0</v>
      </c>
      <c r="E233" s="399">
        <f>+'Review, Research &amp; Surveillance'!L6</f>
        <v>0</v>
      </c>
      <c r="F233" s="399">
        <f>+'Review, Research &amp; Surveillance'!M6</f>
        <v>0</v>
      </c>
      <c r="G233" s="399">
        <f>+'Review, Research &amp; Surveillance'!N6</f>
        <v>0</v>
      </c>
      <c r="H233" s="399">
        <f>+'Review, Research &amp; Surveillance'!O6</f>
        <v>0</v>
      </c>
      <c r="I233" s="293">
        <f>+'Review, Research &amp; Surveillance'!P6</f>
        <v>0</v>
      </c>
      <c r="J233" s="880"/>
      <c r="K233" s="880"/>
    </row>
    <row r="234" spans="1:11">
      <c r="A234" s="110">
        <v>11</v>
      </c>
      <c r="B234" s="110"/>
      <c r="C234" s="110" t="s">
        <v>1552</v>
      </c>
      <c r="D234" s="110"/>
      <c r="E234" s="110"/>
      <c r="F234" s="110"/>
      <c r="G234" s="110"/>
      <c r="H234" s="111">
        <f>H235</f>
        <v>0</v>
      </c>
      <c r="I234" s="110"/>
      <c r="J234" s="734"/>
      <c r="K234" s="802">
        <f>K235</f>
        <v>0</v>
      </c>
    </row>
    <row r="235" spans="1:11">
      <c r="A235" s="7">
        <f>'IEC-BCC Annex'!A11</f>
        <v>11.5</v>
      </c>
      <c r="B235" s="7"/>
      <c r="C235" s="7" t="str">
        <f>'IEC-BCC Annex'!C11</f>
        <v>IEC/BCC activities under CH</v>
      </c>
      <c r="D235" s="7"/>
      <c r="E235" s="7"/>
      <c r="F235" s="7"/>
      <c r="G235" s="128">
        <f>'IEC-BCC Annex'!N11</f>
        <v>0</v>
      </c>
      <c r="H235" s="128">
        <f>'IEC-BCC Annex'!O11</f>
        <v>0</v>
      </c>
      <c r="I235" s="128">
        <f>'IEC-BCC Annex'!P11</f>
        <v>0</v>
      </c>
      <c r="J235" s="716"/>
      <c r="K235" s="716">
        <f>'IEC-BCC Annex'!R11</f>
        <v>0</v>
      </c>
    </row>
    <row r="236" spans="1:11">
      <c r="A236" s="209" t="str">
        <f>'IEC-BCC Annex'!A12</f>
        <v>11.5.1</v>
      </c>
      <c r="B236" s="209" t="str">
        <f>'IEC-BCC Annex'!B12</f>
        <v>B.10.3.2.1</v>
      </c>
      <c r="C236" s="210" t="str">
        <f>'IEC-BCC Annex'!C12</f>
        <v>Media Mix of Mid Media/ Mass Media</v>
      </c>
      <c r="D236" s="209">
        <f>'IEC-BCC Annex'!K12</f>
        <v>0</v>
      </c>
      <c r="E236" s="209">
        <f>'IEC-BCC Annex'!L12</f>
        <v>0</v>
      </c>
      <c r="F236" s="209">
        <f>'IEC-BCC Annex'!M12</f>
        <v>0</v>
      </c>
      <c r="G236" s="209">
        <f>'IEC-BCC Annex'!N12</f>
        <v>0</v>
      </c>
      <c r="H236" s="209">
        <f>'IEC-BCC Annex'!O12</f>
        <v>0</v>
      </c>
      <c r="I236" s="210">
        <f>'IEC-BCC Annex'!P12</f>
        <v>0</v>
      </c>
      <c r="J236" s="872"/>
      <c r="K236" s="872"/>
    </row>
    <row r="237" spans="1:11">
      <c r="A237" s="209" t="str">
        <f>'IEC-BCC Annex'!A13</f>
        <v>11.5.2</v>
      </c>
      <c r="B237" s="209" t="str">
        <f>'IEC-BCC Annex'!B13</f>
        <v>B.10.3.2.2</v>
      </c>
      <c r="C237" s="210" t="str">
        <f>'IEC-BCC Annex'!C13</f>
        <v>Inter Personal Communication</v>
      </c>
      <c r="D237" s="209">
        <f>'IEC-BCC Annex'!K13</f>
        <v>0</v>
      </c>
      <c r="E237" s="209">
        <f>'IEC-BCC Annex'!L13</f>
        <v>0</v>
      </c>
      <c r="F237" s="209">
        <f>'IEC-BCC Annex'!M13</f>
        <v>0</v>
      </c>
      <c r="G237" s="209">
        <f>'IEC-BCC Annex'!N13</f>
        <v>0</v>
      </c>
      <c r="H237" s="209">
        <f>'IEC-BCC Annex'!O13</f>
        <v>0</v>
      </c>
      <c r="I237" s="210">
        <f>'IEC-BCC Annex'!P13</f>
        <v>0</v>
      </c>
      <c r="J237" s="872"/>
      <c r="K237" s="872"/>
    </row>
    <row r="238" spans="1:11">
      <c r="A238" s="209" t="str">
        <f>'IEC-BCC Annex'!A14</f>
        <v>11.5.3</v>
      </c>
      <c r="B238" s="209"/>
      <c r="C238" s="210" t="str">
        <f>'IEC-BCC Annex'!C14</f>
        <v>IEC for family participatory care</v>
      </c>
      <c r="D238" s="209">
        <f>'IEC-BCC Annex'!K14</f>
        <v>0</v>
      </c>
      <c r="E238" s="209">
        <f>'IEC-BCC Annex'!L14</f>
        <v>0</v>
      </c>
      <c r="F238" s="209">
        <f>'IEC-BCC Annex'!M14</f>
        <v>0</v>
      </c>
      <c r="G238" s="209">
        <f>'IEC-BCC Annex'!N14</f>
        <v>0</v>
      </c>
      <c r="H238" s="209">
        <f>'IEC-BCC Annex'!O14</f>
        <v>0</v>
      </c>
      <c r="I238" s="210">
        <f>'IEC-BCC Annex'!P14</f>
        <v>0</v>
      </c>
      <c r="J238" s="872"/>
      <c r="K238" s="872"/>
    </row>
    <row r="239" spans="1:11">
      <c r="A239" s="209" t="str">
        <f>'IEC-BCC Annex'!A15</f>
        <v>11.5.4</v>
      </c>
      <c r="B239" s="209"/>
      <c r="C239" s="210" t="str">
        <f>'IEC-BCC Annex'!C15</f>
        <v>Any other IEC/BCC activities (please specify)</v>
      </c>
      <c r="D239" s="209">
        <f>'IEC-BCC Annex'!K15</f>
        <v>0</v>
      </c>
      <c r="E239" s="209">
        <f>'IEC-BCC Annex'!L15</f>
        <v>0</v>
      </c>
      <c r="F239" s="209">
        <f>'IEC-BCC Annex'!M15</f>
        <v>0</v>
      </c>
      <c r="G239" s="209">
        <f>'IEC-BCC Annex'!N15</f>
        <v>0</v>
      </c>
      <c r="H239" s="209">
        <f>'IEC-BCC Annex'!O15</f>
        <v>0</v>
      </c>
      <c r="I239" s="210">
        <f>'IEC-BCC Annex'!P15</f>
        <v>0</v>
      </c>
      <c r="J239" s="872"/>
      <c r="K239" s="872"/>
    </row>
    <row r="240" spans="1:11">
      <c r="A240" s="110">
        <v>12</v>
      </c>
      <c r="B240" s="110"/>
      <c r="C240" s="110" t="s">
        <v>34</v>
      </c>
      <c r="D240" s="110"/>
      <c r="E240" s="110"/>
      <c r="F240" s="110"/>
      <c r="G240" s="110"/>
      <c r="H240" s="111">
        <f>H241</f>
        <v>0</v>
      </c>
      <c r="I240" s="110"/>
      <c r="J240" s="734"/>
      <c r="K240" s="802">
        <f>K241</f>
        <v>0</v>
      </c>
    </row>
    <row r="241" spans="1:11">
      <c r="A241" s="7">
        <v>12.2</v>
      </c>
      <c r="B241" s="7"/>
      <c r="C241" s="8" t="s">
        <v>1674</v>
      </c>
      <c r="D241" s="8"/>
      <c r="E241" s="8"/>
      <c r="F241" s="8"/>
      <c r="G241" s="8"/>
      <c r="H241" s="8">
        <f>SUM(H242:H254)</f>
        <v>0</v>
      </c>
      <c r="I241" s="8"/>
      <c r="J241" s="672"/>
      <c r="K241" s="672">
        <f>SUM(K242:K254)</f>
        <v>0</v>
      </c>
    </row>
    <row r="242" spans="1:11" ht="22.5">
      <c r="A242" s="209" t="str">
        <f>+'Printing Annex'!A11</f>
        <v>12.2.1</v>
      </c>
      <c r="B242" s="209" t="str">
        <f>+'Printing Annex'!B11</f>
        <v>A.2.1</v>
      </c>
      <c r="C242" s="210" t="str">
        <f>+'Printing Annex'!C11</f>
        <v>Printing for IMNCI, FIMNCI, FBNC, NBSU training packages and the translation</v>
      </c>
      <c r="D242" s="209">
        <f>+'Printing Annex'!K11</f>
        <v>0</v>
      </c>
      <c r="E242" s="209">
        <f>+'Printing Annex'!L11</f>
        <v>0</v>
      </c>
      <c r="F242" s="209">
        <f>+'Printing Annex'!M11</f>
        <v>0</v>
      </c>
      <c r="G242" s="209">
        <f>+'Printing Annex'!N11</f>
        <v>0</v>
      </c>
      <c r="H242" s="209">
        <f>+'Printing Annex'!O11</f>
        <v>0</v>
      </c>
      <c r="I242" s="210">
        <f>+'Printing Annex'!P11</f>
        <v>0</v>
      </c>
      <c r="J242" s="872"/>
      <c r="K242" s="872"/>
    </row>
    <row r="243" spans="1:11">
      <c r="A243" s="209" t="str">
        <f>+'Printing Annex'!A12</f>
        <v>12.2.2</v>
      </c>
      <c r="B243" s="209" t="str">
        <f>+'Printing Annex'!B12</f>
        <v>A.2.6</v>
      </c>
      <c r="C243" s="210" t="str">
        <f>+'Printing Annex'!C12</f>
        <v>Printing for Management of ARI (Pneumonia)</v>
      </c>
      <c r="D243" s="209">
        <f>+'Printing Annex'!K12</f>
        <v>0</v>
      </c>
      <c r="E243" s="209">
        <f>+'Printing Annex'!L12</f>
        <v>0</v>
      </c>
      <c r="F243" s="209">
        <f>+'Printing Annex'!M12</f>
        <v>0</v>
      </c>
      <c r="G243" s="209">
        <f>+'Printing Annex'!N12</f>
        <v>0</v>
      </c>
      <c r="H243" s="209">
        <f>+'Printing Annex'!O12</f>
        <v>0</v>
      </c>
      <c r="I243" s="210">
        <f>+'Printing Annex'!P12</f>
        <v>0</v>
      </c>
      <c r="J243" s="872"/>
      <c r="K243" s="872"/>
    </row>
    <row r="244" spans="1:11" ht="56.25">
      <c r="A244" s="209" t="str">
        <f>+'Printing Annex'!A13</f>
        <v>12.2.3</v>
      </c>
      <c r="B244" s="209" t="str">
        <f>+'Printing Annex'!B13</f>
        <v>A.2.7</v>
      </c>
      <c r="C244" s="210" t="str">
        <f>+'Printing Annex'!C13</f>
        <v>Printing for Micronutrient Supplementation Programme including IEC materials, reporting formats, guidelines / training materials etc. (For AMB and Vitamin A supplementation programmes)</v>
      </c>
      <c r="D244" s="209">
        <f>+'Printing Annex'!K13</f>
        <v>0</v>
      </c>
      <c r="E244" s="209">
        <f>+'Printing Annex'!L13</f>
        <v>0</v>
      </c>
      <c r="F244" s="209">
        <f>+'Printing Annex'!M13</f>
        <v>0</v>
      </c>
      <c r="G244" s="209">
        <f>+'Printing Annex'!N13</f>
        <v>0</v>
      </c>
      <c r="H244" s="209">
        <f>+'Printing Annex'!O13</f>
        <v>0</v>
      </c>
      <c r="I244" s="210">
        <f>+'Printing Annex'!P13</f>
        <v>0</v>
      </c>
      <c r="J244" s="872"/>
      <c r="K244" s="872"/>
    </row>
    <row r="245" spans="1:11">
      <c r="A245" s="209" t="str">
        <f>+'Printing Annex'!A14</f>
        <v>12.2.4</v>
      </c>
      <c r="B245" s="209" t="str">
        <f>+'Printing Annex'!B14</f>
        <v>A.2.8</v>
      </c>
      <c r="C245" s="210" t="str">
        <f>+'Printing Annex'!C14</f>
        <v>Printing of Child Death Review formats</v>
      </c>
      <c r="D245" s="209">
        <f>+'Printing Annex'!K14</f>
        <v>0</v>
      </c>
      <c r="E245" s="209">
        <f>+'Printing Annex'!L14</f>
        <v>0</v>
      </c>
      <c r="F245" s="209">
        <f>+'Printing Annex'!M14</f>
        <v>0</v>
      </c>
      <c r="G245" s="209">
        <f>+'Printing Annex'!N14</f>
        <v>0</v>
      </c>
      <c r="H245" s="209">
        <f>+'Printing Annex'!O14</f>
        <v>0</v>
      </c>
      <c r="I245" s="210">
        <f>+'Printing Annex'!P14</f>
        <v>0</v>
      </c>
      <c r="J245" s="872"/>
      <c r="K245" s="872"/>
    </row>
    <row r="246" spans="1:11" ht="45">
      <c r="A246" s="209" t="str">
        <f>+'Printing Annex'!A15</f>
        <v>12.2.5</v>
      </c>
      <c r="B246" s="209" t="str">
        <f>+'Printing Annex'!B15</f>
        <v>B.10.7.4.1</v>
      </c>
      <c r="C246" s="210" t="str">
        <f>+'Printing Annex'!C15</f>
        <v>Printing of compliance cards and reporting formats for National Iron Plus Initiative-for 6-59 months  age group and for 5-10 years age group</v>
      </c>
      <c r="D246" s="209">
        <f>+'Printing Annex'!K15</f>
        <v>0</v>
      </c>
      <c r="E246" s="209">
        <f>+'Printing Annex'!L15</f>
        <v>0</v>
      </c>
      <c r="F246" s="209">
        <f>+'Printing Annex'!M15</f>
        <v>0</v>
      </c>
      <c r="G246" s="209">
        <f>+'Printing Annex'!N15</f>
        <v>0</v>
      </c>
      <c r="H246" s="209">
        <f>+'Printing Annex'!O15</f>
        <v>0</v>
      </c>
      <c r="I246" s="210">
        <f>+'Printing Annex'!P15</f>
        <v>0</v>
      </c>
      <c r="J246" s="872"/>
      <c r="K246" s="872"/>
    </row>
    <row r="247" spans="1:11" ht="22.5">
      <c r="A247" s="209" t="str">
        <f>+'Printing Annex'!A16</f>
        <v>12.2.6</v>
      </c>
      <c r="B247" s="209" t="str">
        <f>+'Printing Annex'!B16</f>
        <v>B.10.7.4.7</v>
      </c>
      <c r="C247" s="210" t="str">
        <f>+'Printing Annex'!C16</f>
        <v>Printing of IEC materials and reporting formats etc.  for National Deworming Day</v>
      </c>
      <c r="D247" s="209">
        <f>+'Printing Annex'!K16</f>
        <v>0</v>
      </c>
      <c r="E247" s="209">
        <f>+'Printing Annex'!L16</f>
        <v>0</v>
      </c>
      <c r="F247" s="209">
        <f>+'Printing Annex'!M16</f>
        <v>0</v>
      </c>
      <c r="G247" s="209">
        <f>+'Printing Annex'!N16</f>
        <v>0</v>
      </c>
      <c r="H247" s="209">
        <f>+'Printing Annex'!O16</f>
        <v>0</v>
      </c>
      <c r="I247" s="210">
        <f>+'Printing Annex'!P16</f>
        <v>0</v>
      </c>
      <c r="J247" s="872"/>
      <c r="K247" s="872"/>
    </row>
    <row r="248" spans="1:11" ht="22.5">
      <c r="A248" s="209" t="str">
        <f>+'Printing Annex'!A17</f>
        <v>12.2.7</v>
      </c>
      <c r="B248" s="209" t="str">
        <f>+'Printing Annex'!B17</f>
        <v>B.10.7.4.8</v>
      </c>
      <c r="C248" s="210" t="str">
        <f>+'Printing Annex'!C17</f>
        <v>Printing of IEC Materials and monitoring formats for IDCF</v>
      </c>
      <c r="D248" s="209">
        <f>+'Printing Annex'!K17</f>
        <v>0</v>
      </c>
      <c r="E248" s="209">
        <f>+'Printing Annex'!L17</f>
        <v>0</v>
      </c>
      <c r="F248" s="209">
        <f>+'Printing Annex'!M17</f>
        <v>0</v>
      </c>
      <c r="G248" s="209">
        <f>+'Printing Annex'!N17</f>
        <v>0</v>
      </c>
      <c r="H248" s="209">
        <f>+'Printing Annex'!O17</f>
        <v>0</v>
      </c>
      <c r="I248" s="210">
        <f>+'Printing Annex'!P17</f>
        <v>0</v>
      </c>
      <c r="J248" s="872"/>
      <c r="K248" s="872"/>
    </row>
    <row r="249" spans="1:11" ht="33.75">
      <c r="A249" s="209" t="str">
        <f>+'Printing Annex'!A18</f>
        <v>12.2.8</v>
      </c>
      <c r="B249" s="209" t="str">
        <f>+'Printing Annex'!B18</f>
        <v>B.10.7.4.9</v>
      </c>
      <c r="C249" s="210" t="str">
        <f>+'Printing Annex'!C18</f>
        <v>Printing cost of IEC materials, monitoring forms etc. for intensification of school health activities</v>
      </c>
      <c r="D249" s="209">
        <f>+'Printing Annex'!K18</f>
        <v>0</v>
      </c>
      <c r="E249" s="209">
        <f>+'Printing Annex'!L18</f>
        <v>0</v>
      </c>
      <c r="F249" s="209">
        <f>+'Printing Annex'!M18</f>
        <v>0</v>
      </c>
      <c r="G249" s="209">
        <f>+'Printing Annex'!N18</f>
        <v>0</v>
      </c>
      <c r="H249" s="209">
        <f>+'Printing Annex'!O18</f>
        <v>0</v>
      </c>
      <c r="I249" s="210">
        <f>+'Printing Annex'!P18</f>
        <v>0</v>
      </c>
      <c r="J249" s="872"/>
      <c r="K249" s="872"/>
    </row>
    <row r="250" spans="1:11" ht="22.5">
      <c r="A250" s="209" t="str">
        <f>+'Printing Annex'!A19</f>
        <v>12.2.9</v>
      </c>
      <c r="B250" s="209"/>
      <c r="C250" s="210" t="str">
        <f>+'Printing Annex'!C19</f>
        <v>Printing &amp; translation cost for Family participatory care (KMC)</v>
      </c>
      <c r="D250" s="209">
        <f>+'Printing Annex'!K19</f>
        <v>0</v>
      </c>
      <c r="E250" s="209">
        <f>+'Printing Annex'!L19</f>
        <v>0</v>
      </c>
      <c r="F250" s="209">
        <f>+'Printing Annex'!M19</f>
        <v>0</v>
      </c>
      <c r="G250" s="209">
        <f>+'Printing Annex'!N19</f>
        <v>0</v>
      </c>
      <c r="H250" s="209">
        <f>+'Printing Annex'!O19</f>
        <v>0</v>
      </c>
      <c r="I250" s="210">
        <f>+'Printing Annex'!P19</f>
        <v>0</v>
      </c>
      <c r="J250" s="872"/>
      <c r="K250" s="872"/>
    </row>
    <row r="251" spans="1:11">
      <c r="A251" s="209" t="str">
        <f>+'Printing Annex'!A20</f>
        <v>12.2.10</v>
      </c>
      <c r="B251" s="209"/>
      <c r="C251" s="210" t="str">
        <f>+'Printing Annex'!C20</f>
        <v>Printing (SNCU data management)</v>
      </c>
      <c r="D251" s="209">
        <f>+'Printing Annex'!K20</f>
        <v>0</v>
      </c>
      <c r="E251" s="209">
        <f>+'Printing Annex'!L20</f>
        <v>0</v>
      </c>
      <c r="F251" s="209">
        <f>+'Printing Annex'!M20</f>
        <v>0</v>
      </c>
      <c r="G251" s="209">
        <f>+'Printing Annex'!N20</f>
        <v>0</v>
      </c>
      <c r="H251" s="209">
        <f>+'Printing Annex'!O20</f>
        <v>0</v>
      </c>
      <c r="I251" s="210">
        <f>+'Printing Annex'!P20</f>
        <v>0</v>
      </c>
      <c r="J251" s="872"/>
      <c r="K251" s="872"/>
    </row>
    <row r="252" spans="1:11" ht="22.5">
      <c r="A252" s="209" t="str">
        <f>+'Printing Annex'!A21</f>
        <v>12.2.11</v>
      </c>
      <c r="B252" s="209"/>
      <c r="C252" s="210" t="str">
        <f>+'Printing Annex'!C21</f>
        <v>Printing of HBNC referral cards and other formats</v>
      </c>
      <c r="D252" s="209">
        <f>+'Printing Annex'!K21</f>
        <v>0</v>
      </c>
      <c r="E252" s="209">
        <f>+'Printing Annex'!L21</f>
        <v>0</v>
      </c>
      <c r="F252" s="209">
        <f>+'Printing Annex'!M21</f>
        <v>0</v>
      </c>
      <c r="G252" s="209">
        <f>+'Printing Annex'!N21</f>
        <v>0</v>
      </c>
      <c r="H252" s="209">
        <f>+'Printing Annex'!O21</f>
        <v>0</v>
      </c>
      <c r="I252" s="210">
        <f>+'Printing Annex'!P21</f>
        <v>0</v>
      </c>
      <c r="J252" s="872"/>
      <c r="K252" s="872"/>
    </row>
    <row r="253" spans="1:11">
      <c r="A253" s="209" t="str">
        <f>+'Printing Annex'!A22</f>
        <v>12.2.12</v>
      </c>
      <c r="B253" s="209"/>
      <c r="C253" s="210" t="str">
        <f>+'Printing Annex'!C22</f>
        <v>Printing cost for HBYC</v>
      </c>
      <c r="D253" s="209">
        <f>+'Printing Annex'!K22</f>
        <v>0</v>
      </c>
      <c r="E253" s="209">
        <f>+'Printing Annex'!L22</f>
        <v>0</v>
      </c>
      <c r="F253" s="209">
        <f>+'Printing Annex'!M22</f>
        <v>0</v>
      </c>
      <c r="G253" s="209">
        <f>+'Printing Annex'!N22</f>
        <v>0</v>
      </c>
      <c r="H253" s="209">
        <f>+'Printing Annex'!O22</f>
        <v>0</v>
      </c>
      <c r="I253" s="210">
        <f>+'Printing Annex'!P22</f>
        <v>0</v>
      </c>
      <c r="J253" s="872"/>
      <c r="K253" s="872"/>
    </row>
    <row r="254" spans="1:11">
      <c r="A254" s="209" t="str">
        <f>+'Printing Annex'!A23</f>
        <v>12.2.13</v>
      </c>
      <c r="B254" s="209"/>
      <c r="C254" s="210" t="str">
        <f>+'Printing Annex'!C23</f>
        <v>Any other (please specify)</v>
      </c>
      <c r="D254" s="209">
        <f>+'Printing Annex'!K23</f>
        <v>0</v>
      </c>
      <c r="E254" s="209">
        <f>+'Printing Annex'!L23</f>
        <v>0</v>
      </c>
      <c r="F254" s="209">
        <f>+'Printing Annex'!M23</f>
        <v>0</v>
      </c>
      <c r="G254" s="209">
        <f>+'Printing Annex'!N23</f>
        <v>0</v>
      </c>
      <c r="H254" s="209">
        <f>+'Printing Annex'!O23</f>
        <v>0</v>
      </c>
      <c r="I254" s="210">
        <f>+'Printing Annex'!P23</f>
        <v>0</v>
      </c>
      <c r="J254" s="872"/>
      <c r="K254" s="872"/>
    </row>
    <row r="255" spans="1:11">
      <c r="A255" s="215" t="s">
        <v>139</v>
      </c>
      <c r="B255" s="215"/>
      <c r="C255" s="284" t="s">
        <v>2525</v>
      </c>
      <c r="D255" s="365"/>
      <c r="E255" s="365"/>
      <c r="F255" s="365"/>
      <c r="G255" s="365"/>
      <c r="H255" s="377">
        <f>H240+H234+H231+H204+H182+H167+H163+H152</f>
        <v>0</v>
      </c>
      <c r="I255" s="361"/>
      <c r="J255" s="871"/>
      <c r="K255" s="904">
        <f>K240+K234+K231+K204+K182+K167+K163+K152</f>
        <v>0</v>
      </c>
    </row>
    <row r="256" spans="1:11" ht="14.25">
      <c r="A256" s="1693" t="s">
        <v>2465</v>
      </c>
      <c r="B256" s="1694"/>
      <c r="C256" s="1694"/>
      <c r="D256" s="1694"/>
      <c r="E256" s="1694"/>
      <c r="F256" s="1694"/>
      <c r="G256" s="1694"/>
      <c r="H256" s="1694"/>
      <c r="I256" s="1694"/>
      <c r="J256" s="1694"/>
      <c r="K256" s="1694"/>
    </row>
    <row r="257" spans="1:11">
      <c r="A257" s="229">
        <v>1</v>
      </c>
      <c r="B257" s="229"/>
      <c r="C257" s="229" t="s">
        <v>8</v>
      </c>
      <c r="D257" s="245"/>
      <c r="E257" s="245"/>
      <c r="F257" s="245"/>
      <c r="G257" s="245"/>
      <c r="H257" s="245">
        <f>H258+H267</f>
        <v>0</v>
      </c>
      <c r="I257" s="245"/>
      <c r="J257" s="884"/>
      <c r="K257" s="884">
        <f>K258+K267</f>
        <v>0</v>
      </c>
    </row>
    <row r="258" spans="1:11">
      <c r="A258" s="7">
        <f>'SD Facility Based Annex'!A4</f>
        <v>1.1000000000000001</v>
      </c>
      <c r="B258" s="7"/>
      <c r="C258" s="7" t="s">
        <v>9</v>
      </c>
      <c r="D258" s="128"/>
      <c r="E258" s="128"/>
      <c r="F258" s="128"/>
      <c r="G258" s="128"/>
      <c r="H258" s="128">
        <f>H259</f>
        <v>0</v>
      </c>
      <c r="I258" s="128"/>
      <c r="J258" s="716"/>
      <c r="K258" s="716">
        <f>K259</f>
        <v>0</v>
      </c>
    </row>
    <row r="259" spans="1:11">
      <c r="A259" s="94" t="str">
        <f>'SD Facility Based Annex'!A17</f>
        <v>1.1.3</v>
      </c>
      <c r="B259" s="94"/>
      <c r="C259" s="85" t="str">
        <f>'SD Facility Based Annex'!C17</f>
        <v>Strengthening FP Services</v>
      </c>
      <c r="D259" s="97"/>
      <c r="E259" s="97"/>
      <c r="F259" s="97"/>
      <c r="G259" s="97"/>
      <c r="H259" s="97">
        <f>H260+H263+H266</f>
        <v>0</v>
      </c>
      <c r="I259" s="97"/>
      <c r="J259" s="778"/>
      <c r="K259" s="778">
        <f>K260+K263+K266</f>
        <v>0</v>
      </c>
    </row>
    <row r="260" spans="1:11">
      <c r="A260" s="272" t="str">
        <f>'SD Facility Based Annex'!A18</f>
        <v>1.1.3.1</v>
      </c>
      <c r="B260" s="272" t="str">
        <f>'SD Facility Based Annex'!B18</f>
        <v>A.3.1</v>
      </c>
      <c r="C260" s="230" t="str">
        <f>'SD Facility Based Annex'!C18</f>
        <v>Terminal/Limiting Methods</v>
      </c>
      <c r="D260" s="488"/>
      <c r="E260" s="488"/>
      <c r="F260" s="488"/>
      <c r="G260" s="488"/>
      <c r="H260" s="488">
        <f>SUM(H261:H262)</f>
        <v>0</v>
      </c>
      <c r="I260" s="488"/>
      <c r="J260" s="905"/>
      <c r="K260" s="905">
        <f>SUM(K261:K262)</f>
        <v>0</v>
      </c>
    </row>
    <row r="261" spans="1:11">
      <c r="A261" s="224" t="str">
        <f>'SD Facility Based Annex'!A19</f>
        <v>1.1.3.1.1</v>
      </c>
      <c r="B261" s="224" t="str">
        <f>'SD Facility Based Annex'!B19</f>
        <v>A.3.1.1</v>
      </c>
      <c r="C261" s="210" t="str">
        <f>'SD Facility Based Annex'!C19</f>
        <v>Female sterilization fixed day services</v>
      </c>
      <c r="D261" s="368">
        <f>'SD Facility Based Annex'!K19</f>
        <v>0</v>
      </c>
      <c r="E261" s="368">
        <f>'SD Facility Based Annex'!L19</f>
        <v>0</v>
      </c>
      <c r="F261" s="368">
        <f>'SD Facility Based Annex'!M19</f>
        <v>0</v>
      </c>
      <c r="G261" s="368">
        <f>'SD Facility Based Annex'!N19</f>
        <v>0</v>
      </c>
      <c r="H261" s="368">
        <f>'SD Facility Based Annex'!O19</f>
        <v>0</v>
      </c>
      <c r="I261" s="441">
        <f>'SD Facility Based Annex'!P19</f>
        <v>0</v>
      </c>
      <c r="J261" s="874"/>
      <c r="K261" s="874"/>
    </row>
    <row r="262" spans="1:11">
      <c r="A262" s="224" t="str">
        <f>'SD Facility Based Annex'!A20</f>
        <v>1.1.3.1.2</v>
      </c>
      <c r="B262" s="224" t="str">
        <f>'SD Facility Based Annex'!B20</f>
        <v>A.3.1.2</v>
      </c>
      <c r="C262" s="210" t="str">
        <f>'SD Facility Based Annex'!C20</f>
        <v>Male Sterilization fixed day services</v>
      </c>
      <c r="D262" s="368">
        <f>'SD Facility Based Annex'!K20</f>
        <v>0</v>
      </c>
      <c r="E262" s="368">
        <f>'SD Facility Based Annex'!L20</f>
        <v>0</v>
      </c>
      <c r="F262" s="368">
        <f>'SD Facility Based Annex'!M20</f>
        <v>0</v>
      </c>
      <c r="G262" s="368">
        <f>'SD Facility Based Annex'!N20</f>
        <v>0</v>
      </c>
      <c r="H262" s="368">
        <f>'SD Facility Based Annex'!O20</f>
        <v>0</v>
      </c>
      <c r="I262" s="441">
        <f>'SD Facility Based Annex'!P20</f>
        <v>0</v>
      </c>
      <c r="J262" s="874"/>
      <c r="K262" s="874"/>
    </row>
    <row r="263" spans="1:11">
      <c r="A263" s="272" t="str">
        <f>'SD Facility Based Annex'!A21</f>
        <v>1.1.3.2</v>
      </c>
      <c r="B263" s="272" t="str">
        <f>'SD Facility Based Annex'!B21</f>
        <v>A.3.2</v>
      </c>
      <c r="C263" s="230" t="str">
        <f>'SD Facility Based Annex'!C21</f>
        <v>Spacing Methods</v>
      </c>
      <c r="D263" s="488"/>
      <c r="E263" s="488"/>
      <c r="F263" s="488"/>
      <c r="G263" s="488"/>
      <c r="H263" s="488">
        <f>SUM(H264:H265)</f>
        <v>0</v>
      </c>
      <c r="I263" s="488"/>
      <c r="J263" s="905"/>
      <c r="K263" s="905">
        <f>SUM(K264:K265)</f>
        <v>0</v>
      </c>
    </row>
    <row r="264" spans="1:11">
      <c r="A264" s="224" t="str">
        <f>'SD Facility Based Annex'!A22</f>
        <v>1.1.3.2.1</v>
      </c>
      <c r="B264" s="224" t="str">
        <f>'SD Facility Based Annex'!B22</f>
        <v>A.3.2.1</v>
      </c>
      <c r="C264" s="210" t="str">
        <f>'SD Facility Based Annex'!C22</f>
        <v>IUCD fixed day services</v>
      </c>
      <c r="D264" s="368">
        <f>'SD Facility Based Annex'!K22</f>
        <v>0</v>
      </c>
      <c r="E264" s="368">
        <f>'SD Facility Based Annex'!L22</f>
        <v>0</v>
      </c>
      <c r="F264" s="368">
        <f>'SD Facility Based Annex'!M22</f>
        <v>0</v>
      </c>
      <c r="G264" s="368">
        <f>'SD Facility Based Annex'!N22</f>
        <v>0</v>
      </c>
      <c r="H264" s="368">
        <f>'SD Facility Based Annex'!O22</f>
        <v>0</v>
      </c>
      <c r="I264" s="441">
        <f>'SD Facility Based Annex'!P22</f>
        <v>0</v>
      </c>
      <c r="J264" s="874"/>
      <c r="K264" s="874"/>
    </row>
    <row r="265" spans="1:11" ht="22.5">
      <c r="A265" s="224" t="str">
        <f>'SD Facility Based Annex'!A23</f>
        <v>1.1.3.2.1</v>
      </c>
      <c r="B265" s="224" t="str">
        <f>'SD Facility Based Annex'!B23</f>
        <v>A.3.7.5</v>
      </c>
      <c r="C265" s="210" t="str">
        <f>'SD Facility Based Annex'!C23</f>
        <v>Other activities (demand generation, strengthening service delivery etc.)</v>
      </c>
      <c r="D265" s="368">
        <f>'SD Facility Based Annex'!K23</f>
        <v>0</v>
      </c>
      <c r="E265" s="368">
        <f>'SD Facility Based Annex'!L23</f>
        <v>0</v>
      </c>
      <c r="F265" s="368">
        <f>'SD Facility Based Annex'!M23</f>
        <v>0</v>
      </c>
      <c r="G265" s="368">
        <f>'SD Facility Based Annex'!N23</f>
        <v>0</v>
      </c>
      <c r="H265" s="368">
        <f>'SD Facility Based Annex'!O23</f>
        <v>0</v>
      </c>
      <c r="I265" s="441">
        <f>'SD Facility Based Annex'!P23</f>
        <v>0</v>
      </c>
      <c r="J265" s="874"/>
      <c r="K265" s="874"/>
    </row>
    <row r="266" spans="1:11">
      <c r="A266" s="414" t="str">
        <f>'SD Facility Based Annex'!A24</f>
        <v>1.1.3.3</v>
      </c>
      <c r="B266" s="414"/>
      <c r="C266" s="381" t="str">
        <f>'SD Facility Based Annex'!C24</f>
        <v>Any other (please specify)</v>
      </c>
      <c r="D266" s="512">
        <f>'SD Facility Based Annex'!K24</f>
        <v>0</v>
      </c>
      <c r="E266" s="512">
        <f>'SD Facility Based Annex'!L24</f>
        <v>0</v>
      </c>
      <c r="F266" s="512">
        <f>'SD Facility Based Annex'!M24</f>
        <v>0</v>
      </c>
      <c r="G266" s="512">
        <f>'SD Facility Based Annex'!N24</f>
        <v>0</v>
      </c>
      <c r="H266" s="512">
        <f>'SD Facility Based Annex'!O24</f>
        <v>0</v>
      </c>
      <c r="I266" s="1493">
        <f>'SD Facility Based Annex'!P24</f>
        <v>0</v>
      </c>
      <c r="J266" s="881"/>
      <c r="K266" s="881"/>
    </row>
    <row r="267" spans="1:11">
      <c r="A267" s="7">
        <f>'SD Facility Based Annex'!A52</f>
        <v>1.2</v>
      </c>
      <c r="B267" s="7"/>
      <c r="C267" s="7" t="str">
        <f>'SD Facility Based Annex'!C52</f>
        <v>Beneficiary Compensation/ Allowances</v>
      </c>
      <c r="D267" s="128"/>
      <c r="E267" s="128"/>
      <c r="F267" s="128"/>
      <c r="G267" s="128"/>
      <c r="H267" s="128">
        <f>H268</f>
        <v>0</v>
      </c>
      <c r="I267" s="128"/>
      <c r="J267" s="716"/>
      <c r="K267" s="716">
        <f>K268</f>
        <v>0</v>
      </c>
    </row>
    <row r="268" spans="1:11" ht="22.5">
      <c r="A268" s="94" t="str">
        <f>'SD Facility Based Annex'!A59</f>
        <v>1.2.2</v>
      </c>
      <c r="B268" s="94"/>
      <c r="C268" s="85" t="str">
        <f>'SD Facility Based Annex'!C59</f>
        <v>Beneficiary Compensation under FP Services</v>
      </c>
      <c r="D268" s="97"/>
      <c r="E268" s="97"/>
      <c r="F268" s="97"/>
      <c r="G268" s="97"/>
      <c r="H268" s="97">
        <f>H269+H272+H277+H278</f>
        <v>0</v>
      </c>
      <c r="I268" s="97"/>
      <c r="J268" s="778"/>
      <c r="K268" s="778">
        <f>K269+K272+K277+K278</f>
        <v>0</v>
      </c>
    </row>
    <row r="269" spans="1:11">
      <c r="A269" s="272" t="str">
        <f>'SD Facility Based Annex'!A60</f>
        <v>1.2.2.1</v>
      </c>
      <c r="B269" s="272" t="str">
        <f>'SD Facility Based Annex'!B60</f>
        <v>A.3.1</v>
      </c>
      <c r="C269" s="230" t="str">
        <f>'SD Facility Based Annex'!C60</f>
        <v>Terminal/Limiting Methods</v>
      </c>
      <c r="D269" s="488"/>
      <c r="E269" s="488"/>
      <c r="F269" s="488"/>
      <c r="G269" s="488"/>
      <c r="H269" s="488">
        <f>SUM(H270:H271)</f>
        <v>0</v>
      </c>
      <c r="I269" s="488"/>
      <c r="J269" s="905"/>
      <c r="K269" s="905">
        <f>SUM(K270:K271)</f>
        <v>0</v>
      </c>
    </row>
    <row r="270" spans="1:11" ht="101.25">
      <c r="A270" s="224" t="str">
        <f>'SD Facility Based Annex'!A61</f>
        <v>1.2.2.1.a</v>
      </c>
      <c r="B270" s="224" t="str">
        <f>'SD Facility Based Annex'!B61</f>
        <v>A.3.1.3</v>
      </c>
      <c r="C270" s="210" t="str">
        <f>'SD Facility Based Annex'!C61</f>
        <v>Compensation for female sterilization
(Provide breakup for cases covered in public facility, private facility. 
Enhanced Compensation Scheme (if applicable) additionally provide number of PPS done. 
Female sterilization done in MPV districts may also be budgeted in this head and the break up to be reflected)</v>
      </c>
      <c r="D270" s="368">
        <f>'SD Facility Based Annex'!K61</f>
        <v>0</v>
      </c>
      <c r="E270" s="368">
        <f>'SD Facility Based Annex'!L61</f>
        <v>0</v>
      </c>
      <c r="F270" s="368">
        <f>'SD Facility Based Annex'!L61</f>
        <v>0</v>
      </c>
      <c r="G270" s="368">
        <f>'SD Facility Based Annex'!N61</f>
        <v>0</v>
      </c>
      <c r="H270" s="368">
        <f>'SD Facility Based Annex'!O61</f>
        <v>0</v>
      </c>
      <c r="I270" s="441">
        <f>'SD Facility Based Annex'!P61</f>
        <v>0</v>
      </c>
      <c r="J270" s="874"/>
      <c r="K270" s="874"/>
    </row>
    <row r="271" spans="1:11" ht="67.5">
      <c r="A271" s="224" t="str">
        <f>'SD Facility Based Annex'!A62</f>
        <v>1.2.2.1.b</v>
      </c>
      <c r="B271" s="224" t="str">
        <f>'SD Facility Based Annex'!B62</f>
        <v>A.3.1.4</v>
      </c>
      <c r="C271" s="210" t="str">
        <f>'SD Facility Based Annex'!C62</f>
        <v>Compensation for male sterilization/NSV 
(Provide breakup for cases covered in public facility, private facility. 
Male sterilization done in MPV districts may also be budgeted in this head and the break up to be reflected)</v>
      </c>
      <c r="D271" s="368">
        <f>'SD Facility Based Annex'!K62</f>
        <v>0</v>
      </c>
      <c r="E271" s="368">
        <f>'SD Facility Based Annex'!L62</f>
        <v>0</v>
      </c>
      <c r="F271" s="368">
        <f>'SD Facility Based Annex'!L62</f>
        <v>0</v>
      </c>
      <c r="G271" s="368">
        <f>'SD Facility Based Annex'!N62</f>
        <v>0</v>
      </c>
      <c r="H271" s="368">
        <f>'SD Facility Based Annex'!O62</f>
        <v>0</v>
      </c>
      <c r="I271" s="441">
        <f>'SD Facility Based Annex'!P62</f>
        <v>0</v>
      </c>
      <c r="J271" s="874"/>
      <c r="K271" s="874"/>
    </row>
    <row r="272" spans="1:11">
      <c r="A272" s="272" t="str">
        <f>'SD Facility Based Annex'!A63</f>
        <v>1.2.2.2</v>
      </c>
      <c r="B272" s="272" t="str">
        <f>'SD Facility Based Annex'!B63</f>
        <v>A.3.2</v>
      </c>
      <c r="C272" s="230" t="str">
        <f>'SD Facility Based Annex'!C63</f>
        <v>Spacing Methods</v>
      </c>
      <c r="D272" s="488"/>
      <c r="E272" s="488"/>
      <c r="F272" s="488"/>
      <c r="G272" s="488"/>
      <c r="H272" s="488">
        <f>SUM(H273:H276)</f>
        <v>0</v>
      </c>
      <c r="I272" s="488"/>
      <c r="J272" s="905"/>
      <c r="K272" s="905">
        <f>SUM(K273:K276)</f>
        <v>0</v>
      </c>
    </row>
    <row r="273" spans="1:11" ht="56.25">
      <c r="A273" s="224" t="str">
        <f>'SD Facility Based Annex'!A64</f>
        <v>1.2.2.2.a</v>
      </c>
      <c r="B273" s="224" t="str">
        <f>'SD Facility Based Annex'!B64</f>
        <v>A.3.2.2</v>
      </c>
      <c r="C273" s="210" t="str">
        <f>'SD Facility Based Annex'!C64</f>
        <v>Compensation for IUCD insertion at health facilities (including fixed day services at SHC and PHC)
[Provide breakup: Private Sector  (@Rs. 75/insertion for EAG states)]</v>
      </c>
      <c r="D273" s="368">
        <f>'SD Facility Based Annex'!K64</f>
        <v>0</v>
      </c>
      <c r="E273" s="368">
        <f>'SD Facility Based Annex'!L64</f>
        <v>0</v>
      </c>
      <c r="F273" s="368">
        <f>'SD Facility Based Annex'!L64</f>
        <v>0</v>
      </c>
      <c r="G273" s="368">
        <f>'SD Facility Based Annex'!N64</f>
        <v>0</v>
      </c>
      <c r="H273" s="368">
        <f>'SD Facility Based Annex'!O64</f>
        <v>0</v>
      </c>
      <c r="I273" s="441">
        <f>'SD Facility Based Annex'!P64</f>
        <v>0</v>
      </c>
      <c r="J273" s="874"/>
      <c r="K273" s="874"/>
    </row>
    <row r="274" spans="1:11" ht="22.5">
      <c r="A274" s="224" t="str">
        <f>'SD Facility Based Annex'!A65</f>
        <v>1.2.2.2.b</v>
      </c>
      <c r="B274" s="224" t="str">
        <f>'SD Facility Based Annex'!B65</f>
        <v>A.3.2.3</v>
      </c>
      <c r="C274" s="210" t="str">
        <f>'SD Facility Based Annex'!C65</f>
        <v>PPIUCD services: Compensation to beneficiary@Rs 300/PPIUCD insertion</v>
      </c>
      <c r="D274" s="368">
        <f>'SD Facility Based Annex'!K65</f>
        <v>0</v>
      </c>
      <c r="E274" s="368">
        <f>'SD Facility Based Annex'!L65</f>
        <v>0</v>
      </c>
      <c r="F274" s="368">
        <f>'SD Facility Based Annex'!L65</f>
        <v>0</v>
      </c>
      <c r="G274" s="368">
        <f>'SD Facility Based Annex'!N65</f>
        <v>0</v>
      </c>
      <c r="H274" s="368">
        <f>'SD Facility Based Annex'!O65</f>
        <v>0</v>
      </c>
      <c r="I274" s="441">
        <f>'SD Facility Based Annex'!P65</f>
        <v>0</v>
      </c>
      <c r="J274" s="874"/>
      <c r="K274" s="874"/>
    </row>
    <row r="275" spans="1:11" ht="22.5">
      <c r="A275" s="224" t="str">
        <f>'SD Facility Based Annex'!A66</f>
        <v>1.2.2.2.c</v>
      </c>
      <c r="B275" s="224" t="str">
        <f>'SD Facility Based Annex'!B66</f>
        <v>A.3.2.4</v>
      </c>
      <c r="C275" s="210" t="str">
        <f>'SD Facility Based Annex'!C66</f>
        <v xml:space="preserve">PAIUCD Services: Compensation to beneficiary@Rs 300 per PAIUCD insertion) </v>
      </c>
      <c r="D275" s="368">
        <f>'SD Facility Based Annex'!K66</f>
        <v>0</v>
      </c>
      <c r="E275" s="368">
        <f>'SD Facility Based Annex'!L66</f>
        <v>0</v>
      </c>
      <c r="F275" s="368">
        <f>'SD Facility Based Annex'!L66</f>
        <v>0</v>
      </c>
      <c r="G275" s="368">
        <f>'SD Facility Based Annex'!N66</f>
        <v>0</v>
      </c>
      <c r="H275" s="368">
        <f>'SD Facility Based Annex'!O66</f>
        <v>0</v>
      </c>
      <c r="I275" s="441">
        <f>'SD Facility Based Annex'!P66</f>
        <v>0</v>
      </c>
      <c r="J275" s="874"/>
      <c r="K275" s="874"/>
    </row>
    <row r="276" spans="1:11" ht="22.5">
      <c r="A276" s="224" t="str">
        <f>'SD Facility Based Annex'!A67</f>
        <v>1.2.2.2.d</v>
      </c>
      <c r="B276" s="224" t="str">
        <f>'SD Facility Based Annex'!B67</f>
        <v>A.3.7.3</v>
      </c>
      <c r="C276" s="210" t="str">
        <f>'SD Facility Based Annex'!C67</f>
        <v>Injectable contraceptive incentive for beneficiaries</v>
      </c>
      <c r="D276" s="368">
        <f>'SD Facility Based Annex'!K67</f>
        <v>0</v>
      </c>
      <c r="E276" s="368">
        <f>'SD Facility Based Annex'!L67</f>
        <v>0</v>
      </c>
      <c r="F276" s="368">
        <f>'SD Facility Based Annex'!L67</f>
        <v>0</v>
      </c>
      <c r="G276" s="368">
        <f>'SD Facility Based Annex'!N67</f>
        <v>0</v>
      </c>
      <c r="H276" s="368">
        <f>'SD Facility Based Annex'!O67</f>
        <v>0</v>
      </c>
      <c r="I276" s="441">
        <f>'SD Facility Based Annex'!P67</f>
        <v>0</v>
      </c>
      <c r="J276" s="874"/>
      <c r="K276" s="874"/>
    </row>
    <row r="277" spans="1:11">
      <c r="A277" s="379" t="str">
        <f>'SD Facility Based Annex'!A68</f>
        <v>1.2.2.3</v>
      </c>
      <c r="B277" s="379" t="str">
        <f>'SD Facility Based Annex'!B68</f>
        <v>A.3.6</v>
      </c>
      <c r="C277" s="379" t="str">
        <f>'SD Facility Based Annex'!C68</f>
        <v>Family Planning Indemnity Scheme</v>
      </c>
      <c r="D277" s="489">
        <f>'SD Facility Based Annex'!K68</f>
        <v>0</v>
      </c>
      <c r="E277" s="489">
        <f>'SD Facility Based Annex'!L68</f>
        <v>0</v>
      </c>
      <c r="F277" s="489">
        <f>'SD Facility Based Annex'!L68</f>
        <v>0</v>
      </c>
      <c r="G277" s="489">
        <f>'SD Facility Based Annex'!N68</f>
        <v>0</v>
      </c>
      <c r="H277" s="489">
        <f>'SD Facility Based Annex'!O68</f>
        <v>0</v>
      </c>
      <c r="I277" s="489">
        <f>'SD Facility Based Annex'!P68</f>
        <v>0</v>
      </c>
      <c r="J277" s="882"/>
      <c r="K277" s="882"/>
    </row>
    <row r="278" spans="1:11">
      <c r="A278" s="379" t="str">
        <f>'SD Facility Based Annex'!A69</f>
        <v>1.2.2.4</v>
      </c>
      <c r="B278" s="379"/>
      <c r="C278" s="379" t="str">
        <f>'SD Facility Based Annex'!C69</f>
        <v>Any other (please specify)</v>
      </c>
      <c r="D278" s="489">
        <f>'SD Facility Based Annex'!K69</f>
        <v>0</v>
      </c>
      <c r="E278" s="489">
        <f>'SD Facility Based Annex'!L69</f>
        <v>0</v>
      </c>
      <c r="F278" s="489">
        <f>'SD Facility Based Annex'!L69</f>
        <v>0</v>
      </c>
      <c r="G278" s="489">
        <f>'SD Facility Based Annex'!N69</f>
        <v>0</v>
      </c>
      <c r="H278" s="489">
        <f>'SD Facility Based Annex'!O69</f>
        <v>0</v>
      </c>
      <c r="I278" s="489">
        <f>'SD Facility Based Annex'!P69</f>
        <v>0</v>
      </c>
      <c r="J278" s="882"/>
      <c r="K278" s="882"/>
    </row>
    <row r="279" spans="1:11">
      <c r="A279" s="229">
        <v>2</v>
      </c>
      <c r="B279" s="229"/>
      <c r="C279" s="229" t="s">
        <v>10</v>
      </c>
      <c r="D279" s="245"/>
      <c r="E279" s="245"/>
      <c r="F279" s="245"/>
      <c r="G279" s="245"/>
      <c r="H279" s="245">
        <f>H280</f>
        <v>0</v>
      </c>
      <c r="I279" s="245"/>
      <c r="J279" s="884"/>
      <c r="K279" s="884">
        <f>K280</f>
        <v>0</v>
      </c>
    </row>
    <row r="280" spans="1:11">
      <c r="A280" s="7">
        <f>'SD Community Based Annex'!A15</f>
        <v>2.2000000000000002</v>
      </c>
      <c r="B280" s="7"/>
      <c r="C280" s="7" t="str">
        <f>'SD Community Based Annex'!C15</f>
        <v>Recurring/ Operational cost</v>
      </c>
      <c r="D280" s="128"/>
      <c r="E280" s="128"/>
      <c r="F280" s="128"/>
      <c r="G280" s="128"/>
      <c r="H280" s="128">
        <f>H281</f>
        <v>0</v>
      </c>
      <c r="I280" s="128"/>
      <c r="J280" s="716"/>
      <c r="K280" s="716">
        <f>K281</f>
        <v>0</v>
      </c>
    </row>
    <row r="281" spans="1:11" ht="33.75">
      <c r="A281" s="224" t="str">
        <f>'SD Community Based Annex'!A16</f>
        <v>2.2.1</v>
      </c>
      <c r="B281" s="224" t="str">
        <f>'SD Community Based Annex'!B16</f>
        <v>A.3.3</v>
      </c>
      <c r="C281" s="210" t="str">
        <f>'SD Community Based Annex'!C16</f>
        <v>POL for Family Planning/ Others (including additional mobility support to surgeon's team if req)</v>
      </c>
      <c r="D281" s="368">
        <f>'SD Community Based Annex'!K16</f>
        <v>0</v>
      </c>
      <c r="E281" s="368">
        <f>'SD Community Based Annex'!L16</f>
        <v>0</v>
      </c>
      <c r="F281" s="368">
        <f>'SD Community Based Annex'!M16</f>
        <v>0</v>
      </c>
      <c r="G281" s="368">
        <f>'SD Community Based Annex'!N16</f>
        <v>0</v>
      </c>
      <c r="H281" s="368">
        <f>'SD Community Based Annex'!O16</f>
        <v>0</v>
      </c>
      <c r="I281" s="441">
        <f>'SD Community Based Annex'!P16</f>
        <v>0</v>
      </c>
      <c r="J281" s="874"/>
      <c r="K281" s="874"/>
    </row>
    <row r="282" spans="1:11">
      <c r="A282" s="229">
        <v>3</v>
      </c>
      <c r="B282" s="229"/>
      <c r="C282" s="229" t="s">
        <v>14</v>
      </c>
      <c r="D282" s="245"/>
      <c r="E282" s="245"/>
      <c r="F282" s="245"/>
      <c r="G282" s="245"/>
      <c r="H282" s="245">
        <f>H283</f>
        <v>0</v>
      </c>
      <c r="I282" s="245"/>
      <c r="J282" s="884"/>
      <c r="K282" s="884">
        <f>K283</f>
        <v>0</v>
      </c>
    </row>
    <row r="283" spans="1:11">
      <c r="A283" s="7">
        <f>'Community Intervention Annex'!A69</f>
        <v>3.2</v>
      </c>
      <c r="B283" s="7"/>
      <c r="C283" s="7" t="str">
        <f>'Community Intervention Annex'!C69</f>
        <v>Other Community Interventions</v>
      </c>
      <c r="D283" s="128"/>
      <c r="E283" s="128"/>
      <c r="F283" s="128"/>
      <c r="G283" s="128"/>
      <c r="H283" s="128">
        <f>H284</f>
        <v>0</v>
      </c>
      <c r="I283" s="128"/>
      <c r="J283" s="716"/>
      <c r="K283" s="716">
        <f>K284</f>
        <v>0</v>
      </c>
    </row>
    <row r="284" spans="1:11" ht="33.75">
      <c r="A284" s="224" t="str">
        <f>'Community Intervention Annex'!A70</f>
        <v>3.2.1</v>
      </c>
      <c r="B284" s="224" t="str">
        <f>'Community Intervention Annex'!B70</f>
        <v>A.3.7.5</v>
      </c>
      <c r="C284" s="210" t="str">
        <f>'Community Intervention Annex'!C70</f>
        <v>Other activities under Mission Parivar Vikas : Demand Generation (Saarthi, Saas Bahu Sammellan, Creating enabling environment)</v>
      </c>
      <c r="D284" s="368">
        <f>'Community Intervention Annex'!K70</f>
        <v>0</v>
      </c>
      <c r="E284" s="368">
        <f>'Community Intervention Annex'!L70</f>
        <v>0</v>
      </c>
      <c r="F284" s="368">
        <f>'Community Intervention Annex'!M70</f>
        <v>0</v>
      </c>
      <c r="G284" s="368">
        <f>'Community Intervention Annex'!N70</f>
        <v>0</v>
      </c>
      <c r="H284" s="368">
        <f>'Community Intervention Annex'!O70</f>
        <v>0</v>
      </c>
      <c r="I284" s="441">
        <f>'Community Intervention Annex'!P70</f>
        <v>0</v>
      </c>
      <c r="J284" s="874"/>
      <c r="K284" s="874"/>
    </row>
    <row r="285" spans="1:11">
      <c r="A285" s="229">
        <v>6</v>
      </c>
      <c r="B285" s="229"/>
      <c r="C285" s="229" t="s">
        <v>22</v>
      </c>
      <c r="D285" s="245"/>
      <c r="E285" s="245"/>
      <c r="F285" s="245"/>
      <c r="G285" s="245"/>
      <c r="H285" s="245">
        <f>H286+H298</f>
        <v>0</v>
      </c>
      <c r="I285" s="245"/>
      <c r="J285" s="884"/>
      <c r="K285" s="884">
        <f>K286+K298</f>
        <v>0</v>
      </c>
    </row>
    <row r="286" spans="1:11">
      <c r="A286" s="7">
        <f>'Procurement Annex'!A4</f>
        <v>6.1</v>
      </c>
      <c r="B286" s="7"/>
      <c r="C286" s="7" t="str">
        <f>'Procurement Annex'!C4</f>
        <v>Procurement of Equipment</v>
      </c>
      <c r="D286" s="128"/>
      <c r="E286" s="128"/>
      <c r="F286" s="128"/>
      <c r="G286" s="128"/>
      <c r="H286" s="128">
        <f>H287+H295</f>
        <v>0</v>
      </c>
      <c r="I286" s="128"/>
      <c r="J286" s="716"/>
      <c r="K286" s="716">
        <f>K287+K295</f>
        <v>0</v>
      </c>
    </row>
    <row r="287" spans="1:11">
      <c r="A287" s="94" t="str">
        <f>'Procurement Annex'!A5</f>
        <v>6.1.1</v>
      </c>
      <c r="B287" s="94"/>
      <c r="C287" s="94" t="str">
        <f>'Procurement Annex'!C5</f>
        <v>Procurement of Bio-medical Equipment</v>
      </c>
      <c r="D287" s="97"/>
      <c r="E287" s="97"/>
      <c r="F287" s="97"/>
      <c r="G287" s="97"/>
      <c r="H287" s="97">
        <f>H288</f>
        <v>0</v>
      </c>
      <c r="I287" s="97"/>
      <c r="J287" s="778"/>
      <c r="K287" s="778">
        <f>K288</f>
        <v>0</v>
      </c>
    </row>
    <row r="288" spans="1:11" ht="22.5">
      <c r="A288" s="262" t="str">
        <f>'Procurement Annex'!A14</f>
        <v>6.1.1.3</v>
      </c>
      <c r="B288" s="262"/>
      <c r="C288" s="262" t="str">
        <f>'Procurement Annex'!C14</f>
        <v>Procurement of bio-medical equipment:  FP</v>
      </c>
      <c r="D288" s="456"/>
      <c r="E288" s="456"/>
      <c r="F288" s="456"/>
      <c r="G288" s="456"/>
      <c r="H288" s="456">
        <f>SUM(H289:H294)</f>
        <v>0</v>
      </c>
      <c r="I288" s="456"/>
      <c r="J288" s="782"/>
      <c r="K288" s="782">
        <f>SUM(K289:K294)</f>
        <v>0</v>
      </c>
    </row>
    <row r="289" spans="1:11">
      <c r="A289" s="224" t="str">
        <f>'Procurement Annex'!A15</f>
        <v>6.1.1.3.a</v>
      </c>
      <c r="B289" s="224" t="str">
        <f>'Procurement Annex'!B15</f>
        <v>B16.1.3.1</v>
      </c>
      <c r="C289" s="210" t="str">
        <f>'Procurement Annex'!C15</f>
        <v>NSV kits</v>
      </c>
      <c r="D289" s="368">
        <f>'Procurement Annex'!K15</f>
        <v>0</v>
      </c>
      <c r="E289" s="368">
        <f>'Procurement Annex'!L15</f>
        <v>0</v>
      </c>
      <c r="F289" s="368">
        <f>'Procurement Annex'!M15</f>
        <v>0</v>
      </c>
      <c r="G289" s="368">
        <f>'Procurement Annex'!N15</f>
        <v>0</v>
      </c>
      <c r="H289" s="368">
        <f>'Procurement Annex'!O15</f>
        <v>0</v>
      </c>
      <c r="I289" s="441">
        <f>'Procurement Annex'!P15</f>
        <v>0</v>
      </c>
      <c r="J289" s="874"/>
      <c r="K289" s="874"/>
    </row>
    <row r="290" spans="1:11">
      <c r="A290" s="224" t="str">
        <f>'Procurement Annex'!A16</f>
        <v>6.1.1.3.b</v>
      </c>
      <c r="B290" s="224" t="str">
        <f>'Procurement Annex'!B16</f>
        <v>B16.1.3.2</v>
      </c>
      <c r="C290" s="210" t="str">
        <f>'Procurement Annex'!C16</f>
        <v>IUCD kits</v>
      </c>
      <c r="D290" s="368">
        <f>'Procurement Annex'!K16</f>
        <v>0</v>
      </c>
      <c r="E290" s="368">
        <f>'Procurement Annex'!L16</f>
        <v>0</v>
      </c>
      <c r="F290" s="368">
        <f>'Procurement Annex'!M16</f>
        <v>0</v>
      </c>
      <c r="G290" s="368">
        <f>'Procurement Annex'!N16</f>
        <v>0</v>
      </c>
      <c r="H290" s="368">
        <f>'Procurement Annex'!O16</f>
        <v>0</v>
      </c>
      <c r="I290" s="441">
        <f>'Procurement Annex'!P16</f>
        <v>0</v>
      </c>
      <c r="J290" s="874"/>
      <c r="K290" s="874"/>
    </row>
    <row r="291" spans="1:11">
      <c r="A291" s="224" t="str">
        <f>'Procurement Annex'!A17</f>
        <v>6.1.1.3.c</v>
      </c>
      <c r="B291" s="224" t="str">
        <f>'Procurement Annex'!B17</f>
        <v>B16.1.3.3</v>
      </c>
      <c r="C291" s="210" t="str">
        <f>'Procurement Annex'!C17</f>
        <v>minilap kits</v>
      </c>
      <c r="D291" s="368">
        <f>'Procurement Annex'!K17</f>
        <v>0</v>
      </c>
      <c r="E291" s="368">
        <f>'Procurement Annex'!L17</f>
        <v>0</v>
      </c>
      <c r="F291" s="368">
        <f>'Procurement Annex'!M17</f>
        <v>0</v>
      </c>
      <c r="G291" s="368">
        <f>'Procurement Annex'!N17</f>
        <v>0</v>
      </c>
      <c r="H291" s="368">
        <f>'Procurement Annex'!O17</f>
        <v>0</v>
      </c>
      <c r="I291" s="441">
        <f>'Procurement Annex'!P17</f>
        <v>0</v>
      </c>
      <c r="J291" s="874"/>
      <c r="K291" s="874"/>
    </row>
    <row r="292" spans="1:11">
      <c r="A292" s="224" t="str">
        <f>'Procurement Annex'!A18</f>
        <v>6.1.1.3.d</v>
      </c>
      <c r="B292" s="224" t="str">
        <f>'Procurement Annex'!B18</f>
        <v>B16.1.3.4</v>
      </c>
      <c r="C292" s="210" t="str">
        <f>'Procurement Annex'!C18</f>
        <v>laparoscopes</v>
      </c>
      <c r="D292" s="368">
        <f>'Procurement Annex'!K18</f>
        <v>0</v>
      </c>
      <c r="E292" s="368">
        <f>'Procurement Annex'!L18</f>
        <v>0</v>
      </c>
      <c r="F292" s="368">
        <f>'Procurement Annex'!M18</f>
        <v>0</v>
      </c>
      <c r="G292" s="368">
        <f>'Procurement Annex'!N18</f>
        <v>0</v>
      </c>
      <c r="H292" s="368">
        <f>'Procurement Annex'!O18</f>
        <v>0</v>
      </c>
      <c r="I292" s="441">
        <f>'Procurement Annex'!P18</f>
        <v>0</v>
      </c>
      <c r="J292" s="874"/>
      <c r="K292" s="874"/>
    </row>
    <row r="293" spans="1:11">
      <c r="A293" s="224" t="str">
        <f>'Procurement Annex'!A19</f>
        <v>6.1.1.3.e</v>
      </c>
      <c r="B293" s="224" t="str">
        <f>'Procurement Annex'!B19</f>
        <v>B16.1.3.5</v>
      </c>
      <c r="C293" s="210" t="str">
        <f>'Procurement Annex'!C19</f>
        <v>PPIUCD forceps</v>
      </c>
      <c r="D293" s="368">
        <f>'Procurement Annex'!K19</f>
        <v>0</v>
      </c>
      <c r="E293" s="368">
        <f>'Procurement Annex'!L19</f>
        <v>0</v>
      </c>
      <c r="F293" s="368">
        <f>'Procurement Annex'!M19</f>
        <v>0</v>
      </c>
      <c r="G293" s="368">
        <f>'Procurement Annex'!N19</f>
        <v>0</v>
      </c>
      <c r="H293" s="368">
        <f>'Procurement Annex'!O19</f>
        <v>0</v>
      </c>
      <c r="I293" s="441">
        <f>'Procurement Annex'!P19</f>
        <v>0</v>
      </c>
      <c r="J293" s="874"/>
      <c r="K293" s="874"/>
    </row>
    <row r="294" spans="1:11">
      <c r="A294" s="224" t="str">
        <f>'Procurement Annex'!A20</f>
        <v>6.1.1.3.f</v>
      </c>
      <c r="B294" s="224" t="str">
        <f>'Procurement Annex'!B20</f>
        <v>B16.1.3.6</v>
      </c>
      <c r="C294" s="279" t="str">
        <f>'Procurement Annex'!C20</f>
        <v>Any other equipment (please specify)</v>
      </c>
      <c r="D294" s="368">
        <f>'Procurement Annex'!K20</f>
        <v>0</v>
      </c>
      <c r="E294" s="368">
        <f>'Procurement Annex'!L20</f>
        <v>0</v>
      </c>
      <c r="F294" s="368">
        <f>'Procurement Annex'!M20</f>
        <v>0</v>
      </c>
      <c r="G294" s="368">
        <f>'Procurement Annex'!N20</f>
        <v>0</v>
      </c>
      <c r="H294" s="368">
        <f>'Procurement Annex'!O20</f>
        <v>0</v>
      </c>
      <c r="I294" s="441">
        <f>'Procurement Annex'!P20</f>
        <v>0</v>
      </c>
      <c r="J294" s="874"/>
      <c r="K294" s="874"/>
    </row>
    <row r="295" spans="1:11">
      <c r="A295" s="94" t="str">
        <f>'Procurement Annex'!A124</f>
        <v>6.1.3</v>
      </c>
      <c r="B295" s="94"/>
      <c r="C295" s="94" t="str">
        <f>'Procurement Annex'!C124</f>
        <v>Equipment maintenance</v>
      </c>
      <c r="D295" s="97"/>
      <c r="E295" s="97"/>
      <c r="F295" s="97"/>
      <c r="G295" s="97"/>
      <c r="H295" s="97">
        <f>H296</f>
        <v>0</v>
      </c>
      <c r="I295" s="97"/>
      <c r="J295" s="778"/>
      <c r="K295" s="778">
        <f>K296</f>
        <v>0</v>
      </c>
    </row>
    <row r="296" spans="1:11">
      <c r="A296" s="262" t="str">
        <f>'Procurement Annex'!A125</f>
        <v>6.1.3.1</v>
      </c>
      <c r="B296" s="262"/>
      <c r="C296" s="262" t="str">
        <f>'Procurement Annex'!C125</f>
        <v>Maintenance of bio-medical equipment</v>
      </c>
      <c r="D296" s="456"/>
      <c r="E296" s="456"/>
      <c r="F296" s="456"/>
      <c r="G296" s="456"/>
      <c r="H296" s="456">
        <f>H297</f>
        <v>0</v>
      </c>
      <c r="I296" s="456"/>
      <c r="J296" s="782"/>
      <c r="K296" s="782">
        <f>K297</f>
        <v>0</v>
      </c>
    </row>
    <row r="297" spans="1:11">
      <c r="A297" s="224" t="str">
        <f>'Procurement Annex'!A126</f>
        <v>6.1.3.1.a</v>
      </c>
      <c r="B297" s="224" t="str">
        <f>'Procurement Annex'!B126</f>
        <v>A.3.4</v>
      </c>
      <c r="C297" s="210" t="str">
        <f>'Procurement Annex'!C126</f>
        <v>Repairs of Laparoscopes</v>
      </c>
      <c r="D297" s="368">
        <f>'Procurement Annex'!K126</f>
        <v>0</v>
      </c>
      <c r="E297" s="368">
        <f>'Procurement Annex'!L126</f>
        <v>0</v>
      </c>
      <c r="F297" s="368">
        <f>'Procurement Annex'!L126</f>
        <v>0</v>
      </c>
      <c r="G297" s="368">
        <f>'Procurement Annex'!N126</f>
        <v>0</v>
      </c>
      <c r="H297" s="368">
        <f>'Procurement Annex'!O126</f>
        <v>0</v>
      </c>
      <c r="I297" s="441">
        <f>'Procurement Annex'!P126</f>
        <v>0</v>
      </c>
      <c r="J297" s="874"/>
      <c r="K297" s="874"/>
    </row>
    <row r="298" spans="1:11">
      <c r="A298" s="7">
        <f>'Procurement Annex'!A134</f>
        <v>6.2</v>
      </c>
      <c r="B298" s="7"/>
      <c r="C298" s="7" t="str">
        <f>'Procurement Annex'!C134</f>
        <v xml:space="preserve">Procurement of Drugs and supplies </v>
      </c>
      <c r="D298" s="128"/>
      <c r="E298" s="128"/>
      <c r="F298" s="128"/>
      <c r="G298" s="128"/>
      <c r="H298" s="128">
        <f>H299</f>
        <v>0</v>
      </c>
      <c r="I298" s="128"/>
      <c r="J298" s="716"/>
      <c r="K298" s="716">
        <f>K299</f>
        <v>0</v>
      </c>
    </row>
    <row r="299" spans="1:11">
      <c r="A299" s="94" t="str">
        <f>'Procurement Annex'!A162</f>
        <v>6.2.3</v>
      </c>
      <c r="B299" s="94"/>
      <c r="C299" s="94" t="str">
        <f>'Procurement Annex'!C162</f>
        <v>Drugs &amp; supplies for FP</v>
      </c>
      <c r="D299" s="97"/>
      <c r="E299" s="97"/>
      <c r="F299" s="97"/>
      <c r="G299" s="97"/>
      <c r="H299" s="97">
        <f>SUM(H300:H301)</f>
        <v>0</v>
      </c>
      <c r="I299" s="97"/>
      <c r="J299" s="778"/>
      <c r="K299" s="778">
        <f>SUM(K300:K301)</f>
        <v>0</v>
      </c>
    </row>
    <row r="300" spans="1:11">
      <c r="A300" s="224" t="str">
        <f>'Procurement Annex'!A163</f>
        <v>6.2.3.1</v>
      </c>
      <c r="B300" s="224" t="str">
        <f>'Procurement Annex'!B163</f>
        <v>A.3.7.2</v>
      </c>
      <c r="C300" s="210" t="str">
        <f>'Procurement Annex'!C163</f>
        <v>Nayi Pehl Kit</v>
      </c>
      <c r="D300" s="368">
        <f>'Procurement Annex'!K163</f>
        <v>0</v>
      </c>
      <c r="E300" s="368">
        <f>'Procurement Annex'!L163</f>
        <v>0</v>
      </c>
      <c r="F300" s="368">
        <f>'Procurement Annex'!L163</f>
        <v>0</v>
      </c>
      <c r="G300" s="368">
        <f>'Procurement Annex'!N163</f>
        <v>0</v>
      </c>
      <c r="H300" s="368">
        <f>'Procurement Annex'!O163</f>
        <v>0</v>
      </c>
      <c r="I300" s="441">
        <f>'Procurement Annex'!P163</f>
        <v>0</v>
      </c>
      <c r="J300" s="874"/>
      <c r="K300" s="874"/>
    </row>
    <row r="301" spans="1:11">
      <c r="A301" s="224" t="str">
        <f>'Procurement Annex'!A164</f>
        <v>6.2.3.2</v>
      </c>
      <c r="B301" s="224" t="str">
        <f>'Procurement Annex'!B164</f>
        <v>B.16.2.3.1</v>
      </c>
      <c r="C301" s="210" t="str">
        <f>'Procurement Annex'!C164</f>
        <v>Any other Drugs &amp; Supplies (Please specify)</v>
      </c>
      <c r="D301" s="368">
        <f>'Procurement Annex'!K164</f>
        <v>0</v>
      </c>
      <c r="E301" s="368">
        <f>'Procurement Annex'!L164</f>
        <v>0</v>
      </c>
      <c r="F301" s="368">
        <f>'Procurement Annex'!L164</f>
        <v>0</v>
      </c>
      <c r="G301" s="368">
        <f>'Procurement Annex'!N164</f>
        <v>0</v>
      </c>
      <c r="H301" s="368">
        <f>'Procurement Annex'!O164</f>
        <v>0</v>
      </c>
      <c r="I301" s="441">
        <f>'Procurement Annex'!P164</f>
        <v>0</v>
      </c>
      <c r="J301" s="874"/>
      <c r="K301" s="874"/>
    </row>
    <row r="302" spans="1:11">
      <c r="A302" s="5">
        <v>7</v>
      </c>
      <c r="B302" s="79"/>
      <c r="C302" s="5" t="s">
        <v>24</v>
      </c>
      <c r="D302" s="6"/>
      <c r="E302" s="6"/>
      <c r="F302" s="6"/>
      <c r="G302" s="6"/>
      <c r="H302" s="6">
        <f>H303</f>
        <v>0</v>
      </c>
      <c r="I302" s="6"/>
      <c r="J302" s="753"/>
      <c r="K302" s="753">
        <f>K303</f>
        <v>0</v>
      </c>
    </row>
    <row r="303" spans="1:11">
      <c r="A303" s="73">
        <f>'Referral Transport Annex'!A6</f>
        <v>7.3</v>
      </c>
      <c r="B303" s="73" t="str">
        <f>'Referral Transport Annex'!B6</f>
        <v>B12.2.9.1</v>
      </c>
      <c r="C303" s="73" t="str">
        <f>'Referral Transport Annex'!C6</f>
        <v>Drop back scheme for sterilization clients</v>
      </c>
      <c r="D303" s="288">
        <f>'Referral Transport Annex'!K6</f>
        <v>0</v>
      </c>
      <c r="E303" s="288">
        <f>'Referral Transport Annex'!L6</f>
        <v>0</v>
      </c>
      <c r="F303" s="288">
        <f>'Referral Transport Annex'!M6</f>
        <v>0</v>
      </c>
      <c r="G303" s="288">
        <f>'Referral Transport Annex'!N6</f>
        <v>0</v>
      </c>
      <c r="H303" s="288">
        <f>'Referral Transport Annex'!O6</f>
        <v>0</v>
      </c>
      <c r="I303" s="288">
        <f>'Referral Transport Annex'!P6</f>
        <v>0</v>
      </c>
      <c r="J303" s="751"/>
      <c r="K303" s="751"/>
    </row>
    <row r="304" spans="1:11">
      <c r="A304" s="229">
        <v>9</v>
      </c>
      <c r="B304" s="229"/>
      <c r="C304" s="229" t="s">
        <v>849</v>
      </c>
      <c r="D304" s="245"/>
      <c r="E304" s="245"/>
      <c r="F304" s="245"/>
      <c r="G304" s="245"/>
      <c r="H304" s="245">
        <f>H305+H308</f>
        <v>0</v>
      </c>
      <c r="I304" s="245"/>
      <c r="J304" s="884"/>
      <c r="K304" s="884">
        <f>K305+K308</f>
        <v>0</v>
      </c>
    </row>
    <row r="305" spans="1:11" ht="22.5">
      <c r="A305" s="7">
        <v>9.1</v>
      </c>
      <c r="B305" s="7"/>
      <c r="C305" s="8" t="s">
        <v>26</v>
      </c>
      <c r="D305" s="128"/>
      <c r="E305" s="128"/>
      <c r="F305" s="128"/>
      <c r="G305" s="128"/>
      <c r="H305" s="128">
        <f>H306</f>
        <v>0</v>
      </c>
      <c r="I305" s="128"/>
      <c r="J305" s="716"/>
      <c r="K305" s="716">
        <f>K306</f>
        <v>0</v>
      </c>
    </row>
    <row r="306" spans="1:11">
      <c r="A306" s="94" t="s">
        <v>865</v>
      </c>
      <c r="B306" s="94"/>
      <c r="C306" s="94" t="s">
        <v>867</v>
      </c>
      <c r="D306" s="97"/>
      <c r="E306" s="97"/>
      <c r="F306" s="97"/>
      <c r="G306" s="97"/>
      <c r="H306" s="97">
        <f>H307</f>
        <v>0</v>
      </c>
      <c r="I306" s="97"/>
      <c r="J306" s="778"/>
      <c r="K306" s="778">
        <f>K307</f>
        <v>0</v>
      </c>
    </row>
    <row r="307" spans="1:11">
      <c r="A307" s="224" t="str">
        <f>'Training Annex'!A12</f>
        <v>9.1.6.2</v>
      </c>
      <c r="B307" s="224" t="str">
        <f>'Training Annex'!B12</f>
        <v>A.9.6.8</v>
      </c>
      <c r="C307" s="210" t="str">
        <f>'Training Annex'!C12</f>
        <v>Training / Orientation technical manuals</v>
      </c>
      <c r="D307" s="368">
        <f>'Training Annex'!K12</f>
        <v>0</v>
      </c>
      <c r="E307" s="368">
        <f>'Training Annex'!L12</f>
        <v>0</v>
      </c>
      <c r="F307" s="368">
        <f>'Training Annex'!L12</f>
        <v>0</v>
      </c>
      <c r="G307" s="368">
        <f>'Training Annex'!N12</f>
        <v>0</v>
      </c>
      <c r="H307" s="368">
        <f>'Training Annex'!O12</f>
        <v>0</v>
      </c>
      <c r="I307" s="441">
        <f>'Training Annex'!P12</f>
        <v>0</v>
      </c>
      <c r="J307" s="874"/>
      <c r="K307" s="874"/>
    </row>
    <row r="308" spans="1:11">
      <c r="A308" s="7">
        <v>9.5</v>
      </c>
      <c r="B308" s="7"/>
      <c r="C308" s="8" t="s">
        <v>877</v>
      </c>
      <c r="D308" s="128"/>
      <c r="E308" s="128"/>
      <c r="F308" s="128"/>
      <c r="G308" s="128"/>
      <c r="H308" s="128">
        <f>H309</f>
        <v>0</v>
      </c>
      <c r="I308" s="128"/>
      <c r="J308" s="716"/>
      <c r="K308" s="716">
        <f>K309</f>
        <v>0</v>
      </c>
    </row>
    <row r="309" spans="1:11">
      <c r="A309" s="94" t="str">
        <f>'Training Annex'!A75</f>
        <v>9.5.3</v>
      </c>
      <c r="B309" s="94"/>
      <c r="C309" s="85" t="str">
        <f>'Training Annex'!C75</f>
        <v>Family Planning Trainings</v>
      </c>
      <c r="D309" s="97"/>
      <c r="E309" s="97"/>
      <c r="F309" s="97"/>
      <c r="G309" s="97"/>
      <c r="H309" s="97">
        <f>SUM(H310:H336)</f>
        <v>0</v>
      </c>
      <c r="I309" s="97"/>
      <c r="J309" s="778"/>
      <c r="K309" s="778">
        <f>SUM(K310:K336)</f>
        <v>0</v>
      </c>
    </row>
    <row r="310" spans="1:11" ht="78.75">
      <c r="A310" s="224" t="str">
        <f>'Training Annex'!A76</f>
        <v>9.5.3.1</v>
      </c>
      <c r="B310" s="224" t="str">
        <f>'Training Annex'!B76</f>
        <v>A.3.2.6</v>
      </c>
      <c r="C310" s="279" t="str">
        <f>'Training Annex'!C76</f>
        <v xml:space="preserve">Orientation/review  of ANM/AWW (as applicable) for New schemes, FP-LMIS, new contraceptives, Post partum and post abortion Family Planning, Scheme for home delivery of contraceptives (HDC), Ensuring spacing at birth (ESB {wherever applicable}), Pregnancy Testing Kits (PTK) </v>
      </c>
      <c r="D310" s="368">
        <f>'Training Annex'!K76</f>
        <v>0</v>
      </c>
      <c r="E310" s="368">
        <f>'Training Annex'!L76</f>
        <v>0</v>
      </c>
      <c r="F310" s="368">
        <f>'Training Annex'!M76</f>
        <v>0</v>
      </c>
      <c r="G310" s="368">
        <f>'Training Annex'!N76</f>
        <v>0</v>
      </c>
      <c r="H310" s="368">
        <f>'Training Annex'!O76</f>
        <v>0</v>
      </c>
      <c r="I310" s="441">
        <f>'Training Annex'!P76</f>
        <v>0</v>
      </c>
      <c r="J310" s="874"/>
      <c r="K310" s="874"/>
    </row>
    <row r="311" spans="1:11" ht="22.5">
      <c r="A311" s="224" t="str">
        <f>'Training Annex'!A77</f>
        <v>9.5.3.2</v>
      </c>
      <c r="B311" s="224" t="str">
        <f>'Training Annex'!B77</f>
        <v>A.3.2.7</v>
      </c>
      <c r="C311" s="279" t="str">
        <f>'Training Annex'!C77</f>
        <v>Dissemination of FP manuals and guidelines (workshops only)</v>
      </c>
      <c r="D311" s="368">
        <f>'Training Annex'!K77</f>
        <v>0</v>
      </c>
      <c r="E311" s="368">
        <f>'Training Annex'!L77</f>
        <v>0</v>
      </c>
      <c r="F311" s="368">
        <f>'Training Annex'!M77</f>
        <v>0</v>
      </c>
      <c r="G311" s="368">
        <f>'Training Annex'!N77</f>
        <v>0</v>
      </c>
      <c r="H311" s="368">
        <f>'Training Annex'!O77</f>
        <v>0</v>
      </c>
      <c r="I311" s="441">
        <f>'Training Annex'!P77</f>
        <v>0</v>
      </c>
      <c r="J311" s="874"/>
      <c r="K311" s="874"/>
    </row>
    <row r="312" spans="1:11">
      <c r="A312" s="224" t="str">
        <f>'Training Annex'!A78</f>
        <v>9.5.3.3</v>
      </c>
      <c r="B312" s="224" t="str">
        <f>'Training Annex'!B78</f>
        <v>A.9.6.1.1</v>
      </c>
      <c r="C312" s="279" t="str">
        <f>'Training Annex'!C78</f>
        <v>TOT on laparoscopic sterilization</v>
      </c>
      <c r="D312" s="368">
        <f>'Training Annex'!K78</f>
        <v>0</v>
      </c>
      <c r="E312" s="368">
        <f>'Training Annex'!L78</f>
        <v>0</v>
      </c>
      <c r="F312" s="368">
        <f>'Training Annex'!M78</f>
        <v>0</v>
      </c>
      <c r="G312" s="368">
        <f>'Training Annex'!N78</f>
        <v>0</v>
      </c>
      <c r="H312" s="368">
        <f>'Training Annex'!O78</f>
        <v>0</v>
      </c>
      <c r="I312" s="441">
        <f>'Training Annex'!P78</f>
        <v>0</v>
      </c>
      <c r="J312" s="874"/>
      <c r="K312" s="874"/>
    </row>
    <row r="313" spans="1:11" ht="33.75">
      <c r="A313" s="224" t="str">
        <f>'Training Annex'!A79</f>
        <v>9.5.3.4</v>
      </c>
      <c r="B313" s="224" t="str">
        <f>'Training Annex'!B79</f>
        <v>A.9.6.1.2</v>
      </c>
      <c r="C313" s="279" t="str">
        <f>'Training Annex'!C79</f>
        <v>Laparoscopic sterilization training for doctors (teams of doctor, SN and OT assistant)</v>
      </c>
      <c r="D313" s="368">
        <f>'Training Annex'!K79</f>
        <v>0</v>
      </c>
      <c r="E313" s="368">
        <f>'Training Annex'!L79</f>
        <v>0</v>
      </c>
      <c r="F313" s="368">
        <f>'Training Annex'!M79</f>
        <v>0</v>
      </c>
      <c r="G313" s="368">
        <f>'Training Annex'!N79</f>
        <v>0</v>
      </c>
      <c r="H313" s="368">
        <f>'Training Annex'!O79</f>
        <v>0</v>
      </c>
      <c r="I313" s="441">
        <f>'Training Annex'!P79</f>
        <v>0</v>
      </c>
      <c r="J313" s="874"/>
      <c r="K313" s="874"/>
    </row>
    <row r="314" spans="1:11" ht="22.5">
      <c r="A314" s="224" t="str">
        <f>'Training Annex'!A80</f>
        <v>9.5.3.5</v>
      </c>
      <c r="B314" s="224" t="str">
        <f>'Training Annex'!B80</f>
        <v>A.9.6.1.3</v>
      </c>
      <c r="C314" s="279" t="str">
        <f>'Training Annex'!C80</f>
        <v>Refresher training on laparoscopic sterilization</v>
      </c>
      <c r="D314" s="368">
        <f>'Training Annex'!K80</f>
        <v>0</v>
      </c>
      <c r="E314" s="368">
        <f>'Training Annex'!L80</f>
        <v>0</v>
      </c>
      <c r="F314" s="368">
        <f>'Training Annex'!M80</f>
        <v>0</v>
      </c>
      <c r="G314" s="368">
        <f>'Training Annex'!N80</f>
        <v>0</v>
      </c>
      <c r="H314" s="368">
        <f>'Training Annex'!O80</f>
        <v>0</v>
      </c>
      <c r="I314" s="441">
        <f>'Training Annex'!P80</f>
        <v>0</v>
      </c>
      <c r="J314" s="874"/>
      <c r="K314" s="874"/>
    </row>
    <row r="315" spans="1:11">
      <c r="A315" s="224" t="str">
        <f>'Training Annex'!A81</f>
        <v>9.5.3.6</v>
      </c>
      <c r="B315" s="224" t="str">
        <f>'Training Annex'!B81</f>
        <v>A.9.6.2.1</v>
      </c>
      <c r="C315" s="279" t="str">
        <f>'Training Annex'!C81</f>
        <v>TOT on Minilap</v>
      </c>
      <c r="D315" s="368">
        <f>'Training Annex'!K81</f>
        <v>0</v>
      </c>
      <c r="E315" s="368">
        <f>'Training Annex'!L81</f>
        <v>0</v>
      </c>
      <c r="F315" s="368">
        <f>'Training Annex'!M81</f>
        <v>0</v>
      </c>
      <c r="G315" s="368">
        <f>'Training Annex'!N81</f>
        <v>0</v>
      </c>
      <c r="H315" s="368">
        <f>'Training Annex'!O81</f>
        <v>0</v>
      </c>
      <c r="I315" s="441">
        <f>'Training Annex'!P81</f>
        <v>0</v>
      </c>
      <c r="J315" s="874"/>
      <c r="K315" s="874"/>
    </row>
    <row r="316" spans="1:11">
      <c r="A316" s="224" t="str">
        <f>'Training Annex'!A82</f>
        <v>9.5.3.7</v>
      </c>
      <c r="B316" s="224" t="str">
        <f>'Training Annex'!B82</f>
        <v>A.9.6.2.2</v>
      </c>
      <c r="C316" s="279" t="str">
        <f>'Training Annex'!C82</f>
        <v>Minilap training for medical officers</v>
      </c>
      <c r="D316" s="368">
        <f>'Training Annex'!K82</f>
        <v>0</v>
      </c>
      <c r="E316" s="368">
        <f>'Training Annex'!L82</f>
        <v>0</v>
      </c>
      <c r="F316" s="368">
        <f>'Training Annex'!M82</f>
        <v>0</v>
      </c>
      <c r="G316" s="368">
        <f>'Training Annex'!N82</f>
        <v>0</v>
      </c>
      <c r="H316" s="368">
        <f>'Training Annex'!O82</f>
        <v>0</v>
      </c>
      <c r="I316" s="441">
        <f>'Training Annex'!P82</f>
        <v>0</v>
      </c>
      <c r="J316" s="874"/>
      <c r="K316" s="874"/>
    </row>
    <row r="317" spans="1:11">
      <c r="A317" s="224" t="str">
        <f>'Training Annex'!A83</f>
        <v>9.5.3.8</v>
      </c>
      <c r="B317" s="224" t="str">
        <f>'Training Annex'!B83</f>
        <v>A.9.6.2.3</v>
      </c>
      <c r="C317" s="279" t="str">
        <f>'Training Annex'!C83</f>
        <v>Refresher training on Minilap sterilization</v>
      </c>
      <c r="D317" s="368">
        <f>'Training Annex'!K83</f>
        <v>0</v>
      </c>
      <c r="E317" s="368">
        <f>'Training Annex'!L83</f>
        <v>0</v>
      </c>
      <c r="F317" s="368">
        <f>'Training Annex'!M83</f>
        <v>0</v>
      </c>
      <c r="G317" s="368">
        <f>'Training Annex'!N83</f>
        <v>0</v>
      </c>
      <c r="H317" s="368">
        <f>'Training Annex'!O83</f>
        <v>0</v>
      </c>
      <c r="I317" s="441">
        <f>'Training Annex'!P83</f>
        <v>0</v>
      </c>
      <c r="J317" s="874"/>
      <c r="K317" s="874"/>
    </row>
    <row r="318" spans="1:11">
      <c r="A318" s="224" t="str">
        <f>'Training Annex'!A84</f>
        <v>9.5.3.9</v>
      </c>
      <c r="B318" s="224" t="str">
        <f>'Training Annex'!B84</f>
        <v>A.9.6.3.1</v>
      </c>
      <c r="C318" s="279" t="str">
        <f>'Training Annex'!C84</f>
        <v>TOT on NSV</v>
      </c>
      <c r="D318" s="368">
        <f>'Training Annex'!K84</f>
        <v>0</v>
      </c>
      <c r="E318" s="368">
        <f>'Training Annex'!L84</f>
        <v>0</v>
      </c>
      <c r="F318" s="368">
        <f>'Training Annex'!M84</f>
        <v>0</v>
      </c>
      <c r="G318" s="368">
        <f>'Training Annex'!N84</f>
        <v>0</v>
      </c>
      <c r="H318" s="368">
        <f>'Training Annex'!O84</f>
        <v>0</v>
      </c>
      <c r="I318" s="441">
        <f>'Training Annex'!P84</f>
        <v>0</v>
      </c>
      <c r="J318" s="874"/>
      <c r="K318" s="874"/>
    </row>
    <row r="319" spans="1:11">
      <c r="A319" s="224" t="str">
        <f>'Training Annex'!A85</f>
        <v>9.5.3.10</v>
      </c>
      <c r="B319" s="224" t="str">
        <f>'Training Annex'!B85</f>
        <v>A.9.6.3.3</v>
      </c>
      <c r="C319" s="279" t="str">
        <f>'Training Annex'!C85</f>
        <v>Refresher training on NSV sterilization</v>
      </c>
      <c r="D319" s="368">
        <f>'Training Annex'!K85</f>
        <v>0</v>
      </c>
      <c r="E319" s="368">
        <f>'Training Annex'!L85</f>
        <v>0</v>
      </c>
      <c r="F319" s="368">
        <f>'Training Annex'!M85</f>
        <v>0</v>
      </c>
      <c r="G319" s="368">
        <f>'Training Annex'!N85</f>
        <v>0</v>
      </c>
      <c r="H319" s="368">
        <f>'Training Annex'!O85</f>
        <v>0</v>
      </c>
      <c r="I319" s="441">
        <f>'Training Annex'!P85</f>
        <v>0</v>
      </c>
      <c r="J319" s="874"/>
      <c r="K319" s="874"/>
    </row>
    <row r="320" spans="1:11">
      <c r="A320" s="224" t="str">
        <f>'Training Annex'!A86</f>
        <v>9.5.3.11</v>
      </c>
      <c r="B320" s="224" t="str">
        <f>'Training Annex'!B86</f>
        <v>A.9.6.4.1</v>
      </c>
      <c r="C320" s="279" t="str">
        <f>'Training Annex'!C86</f>
        <v>TOT (IUCD insertion training)</v>
      </c>
      <c r="D320" s="368">
        <f>'Training Annex'!K86</f>
        <v>0</v>
      </c>
      <c r="E320" s="368">
        <f>'Training Annex'!L86</f>
        <v>0</v>
      </c>
      <c r="F320" s="368">
        <f>'Training Annex'!M86</f>
        <v>0</v>
      </c>
      <c r="G320" s="368">
        <f>'Training Annex'!N86</f>
        <v>0</v>
      </c>
      <c r="H320" s="368">
        <f>'Training Annex'!O86</f>
        <v>0</v>
      </c>
      <c r="I320" s="441">
        <f>'Training Annex'!P86</f>
        <v>0</v>
      </c>
      <c r="J320" s="874"/>
      <c r="K320" s="874"/>
    </row>
    <row r="321" spans="1:11" ht="22.5">
      <c r="A321" s="224" t="str">
        <f>'Training Annex'!A87</f>
        <v>9.5.3.12</v>
      </c>
      <c r="B321" s="224" t="str">
        <f>'Training Annex'!B87</f>
        <v>A.9.6.4.2</v>
      </c>
      <c r="C321" s="279" t="str">
        <f>'Training Annex'!C87</f>
        <v>Training of Medical officers  (IUCD insertion training)</v>
      </c>
      <c r="D321" s="368">
        <f>'Training Annex'!K87</f>
        <v>0</v>
      </c>
      <c r="E321" s="368">
        <f>'Training Annex'!L87</f>
        <v>0</v>
      </c>
      <c r="F321" s="368">
        <f>'Training Annex'!M87</f>
        <v>0</v>
      </c>
      <c r="G321" s="368">
        <f>'Training Annex'!N87</f>
        <v>0</v>
      </c>
      <c r="H321" s="368">
        <f>'Training Annex'!O87</f>
        <v>0</v>
      </c>
      <c r="I321" s="441">
        <f>'Training Annex'!P87</f>
        <v>0</v>
      </c>
      <c r="J321" s="874"/>
      <c r="K321" s="874"/>
    </row>
    <row r="322" spans="1:11" ht="22.5">
      <c r="A322" s="224" t="str">
        <f>'Training Annex'!A88</f>
        <v>9.5.3.13</v>
      </c>
      <c r="B322" s="224" t="str">
        <f>'Training Annex'!B88</f>
        <v>A.9.6.4.3</v>
      </c>
      <c r="C322" s="279" t="str">
        <f>'Training Annex'!C88</f>
        <v>Training of AYUSH doctors  (IUCD insertion training)</v>
      </c>
      <c r="D322" s="368">
        <f>'Training Annex'!K88</f>
        <v>0</v>
      </c>
      <c r="E322" s="368">
        <f>'Training Annex'!L88</f>
        <v>0</v>
      </c>
      <c r="F322" s="368">
        <f>'Training Annex'!M88</f>
        <v>0</v>
      </c>
      <c r="G322" s="368">
        <f>'Training Annex'!N88</f>
        <v>0</v>
      </c>
      <c r="H322" s="368">
        <f>'Training Annex'!O88</f>
        <v>0</v>
      </c>
      <c r="I322" s="441">
        <f>'Training Annex'!P88</f>
        <v>0</v>
      </c>
      <c r="J322" s="874"/>
      <c r="K322" s="874"/>
    </row>
    <row r="323" spans="1:11" ht="22.5">
      <c r="A323" s="224" t="str">
        <f>'Training Annex'!A89</f>
        <v>9.5.3.14</v>
      </c>
      <c r="B323" s="224" t="str">
        <f>'Training Annex'!B89</f>
        <v>A.9.6.4.4</v>
      </c>
      <c r="C323" s="279" t="str">
        <f>'Training Annex'!C89</f>
        <v>Training of Nurses (Staff Nurse/LHV/ANM)  (IUCD insertion training)</v>
      </c>
      <c r="D323" s="368">
        <f>'Training Annex'!K89</f>
        <v>0</v>
      </c>
      <c r="E323" s="368">
        <f>'Training Annex'!L89</f>
        <v>0</v>
      </c>
      <c r="F323" s="368">
        <f>'Training Annex'!M89</f>
        <v>0</v>
      </c>
      <c r="G323" s="368">
        <f>'Training Annex'!N89</f>
        <v>0</v>
      </c>
      <c r="H323" s="368">
        <f>'Training Annex'!O89</f>
        <v>0</v>
      </c>
      <c r="I323" s="441">
        <f>'Training Annex'!P89</f>
        <v>0</v>
      </c>
      <c r="J323" s="874"/>
      <c r="K323" s="874"/>
    </row>
    <row r="324" spans="1:11">
      <c r="A324" s="224" t="str">
        <f>'Training Annex'!A90</f>
        <v>9.5.3.15</v>
      </c>
      <c r="B324" s="224" t="str">
        <f>'Training Annex'!B90</f>
        <v>A.9.6.5.1</v>
      </c>
      <c r="C324" s="279" t="str">
        <f>'Training Annex'!C90</f>
        <v>TOT (PPIUCD insertion training)</v>
      </c>
      <c r="D324" s="368">
        <f>'Training Annex'!K90</f>
        <v>0</v>
      </c>
      <c r="E324" s="368">
        <f>'Training Annex'!L90</f>
        <v>0</v>
      </c>
      <c r="F324" s="368">
        <f>'Training Annex'!M90</f>
        <v>0</v>
      </c>
      <c r="G324" s="368">
        <f>'Training Annex'!N90</f>
        <v>0</v>
      </c>
      <c r="H324" s="368">
        <f>'Training Annex'!O90</f>
        <v>0</v>
      </c>
      <c r="I324" s="441">
        <f>'Training Annex'!P90</f>
        <v>0</v>
      </c>
      <c r="J324" s="874"/>
      <c r="K324" s="874"/>
    </row>
    <row r="325" spans="1:11" ht="22.5">
      <c r="A325" s="224" t="str">
        <f>'Training Annex'!A91</f>
        <v>9.5.3.16</v>
      </c>
      <c r="B325" s="224" t="str">
        <f>'Training Annex'!B91</f>
        <v>A.9.6.5.2</v>
      </c>
      <c r="C325" s="279" t="str">
        <f>'Training Annex'!C91</f>
        <v>Training of Medical officers (PPIUCD insertion training)</v>
      </c>
      <c r="D325" s="368">
        <f>'Training Annex'!K91</f>
        <v>0</v>
      </c>
      <c r="E325" s="368">
        <f>'Training Annex'!L91</f>
        <v>0</v>
      </c>
      <c r="F325" s="368">
        <f>'Training Annex'!M91</f>
        <v>0</v>
      </c>
      <c r="G325" s="368">
        <f>'Training Annex'!N91</f>
        <v>0</v>
      </c>
      <c r="H325" s="368">
        <f>'Training Annex'!O91</f>
        <v>0</v>
      </c>
      <c r="I325" s="441">
        <f>'Training Annex'!P91</f>
        <v>0</v>
      </c>
      <c r="J325" s="874"/>
      <c r="K325" s="874"/>
    </row>
    <row r="326" spans="1:11" ht="22.5">
      <c r="A326" s="224" t="str">
        <f>'Training Annex'!A92</f>
        <v>9.5.3.17</v>
      </c>
      <c r="B326" s="224" t="str">
        <f>'Training Annex'!B92</f>
        <v>A.9.6.5.3</v>
      </c>
      <c r="C326" s="279" t="str">
        <f>'Training Annex'!C92</f>
        <v>Training of AYUSH doctors (PPIUCD insertion training)</v>
      </c>
      <c r="D326" s="368">
        <f>'Training Annex'!K92</f>
        <v>0</v>
      </c>
      <c r="E326" s="368">
        <f>'Training Annex'!L92</f>
        <v>0</v>
      </c>
      <c r="F326" s="368">
        <f>'Training Annex'!M92</f>
        <v>0</v>
      </c>
      <c r="G326" s="368">
        <f>'Training Annex'!N92</f>
        <v>0</v>
      </c>
      <c r="H326" s="368">
        <f>'Training Annex'!O92</f>
        <v>0</v>
      </c>
      <c r="I326" s="441">
        <f>'Training Annex'!P92</f>
        <v>0</v>
      </c>
      <c r="J326" s="874"/>
      <c r="K326" s="874"/>
    </row>
    <row r="327" spans="1:11" ht="22.5">
      <c r="A327" s="224" t="str">
        <f>'Training Annex'!A93</f>
        <v>9.5.3.18</v>
      </c>
      <c r="B327" s="224" t="str">
        <f>'Training Annex'!B93</f>
        <v>A.9.6.5.4</v>
      </c>
      <c r="C327" s="279" t="str">
        <f>'Training Annex'!C93</f>
        <v>Training of Nurses (Staff Nurse/LHV/ANM) (PPIUCD insertion training)</v>
      </c>
      <c r="D327" s="368">
        <f>'Training Annex'!K93</f>
        <v>0</v>
      </c>
      <c r="E327" s="368">
        <f>'Training Annex'!L93</f>
        <v>0</v>
      </c>
      <c r="F327" s="368">
        <f>'Training Annex'!M93</f>
        <v>0</v>
      </c>
      <c r="G327" s="368">
        <f>'Training Annex'!N93</f>
        <v>0</v>
      </c>
      <c r="H327" s="368">
        <f>'Training Annex'!O93</f>
        <v>0</v>
      </c>
      <c r="I327" s="441">
        <f>'Training Annex'!P93</f>
        <v>0</v>
      </c>
      <c r="J327" s="874"/>
      <c r="K327" s="874"/>
    </row>
    <row r="328" spans="1:11">
      <c r="A328" s="224" t="str">
        <f>'Training Annex'!A94</f>
        <v>9.5.3.19</v>
      </c>
      <c r="B328" s="224" t="str">
        <f>'Training Annex'!B94</f>
        <v>A.9.6.6.1</v>
      </c>
      <c r="C328" s="279" t="str">
        <f>'Training Annex'!C94</f>
        <v xml:space="preserve">Training for Post abortion Family Planning </v>
      </c>
      <c r="D328" s="368">
        <f>'Training Annex'!K94</f>
        <v>0</v>
      </c>
      <c r="E328" s="368">
        <f>'Training Annex'!L94</f>
        <v>0</v>
      </c>
      <c r="F328" s="368">
        <f>'Training Annex'!M94</f>
        <v>0</v>
      </c>
      <c r="G328" s="368">
        <f>'Training Annex'!N94</f>
        <v>0</v>
      </c>
      <c r="H328" s="368">
        <f>'Training Annex'!O94</f>
        <v>0</v>
      </c>
      <c r="I328" s="441">
        <f>'Training Annex'!P94</f>
        <v>0</v>
      </c>
      <c r="J328" s="874"/>
      <c r="K328" s="874"/>
    </row>
    <row r="329" spans="1:11">
      <c r="A329" s="224" t="str">
        <f>'Training Annex'!A95</f>
        <v>9.5.3.20</v>
      </c>
      <c r="B329" s="224" t="str">
        <f>'Training Annex'!B95</f>
        <v>A.9.6.7</v>
      </c>
      <c r="C329" s="279" t="str">
        <f>'Training Annex'!C95</f>
        <v>Training of RMNCH+A/ FP Counsellors</v>
      </c>
      <c r="D329" s="368">
        <f>'Training Annex'!K95</f>
        <v>0</v>
      </c>
      <c r="E329" s="368">
        <f>'Training Annex'!L95</f>
        <v>0</v>
      </c>
      <c r="F329" s="368">
        <f>'Training Annex'!M95</f>
        <v>0</v>
      </c>
      <c r="G329" s="368">
        <f>'Training Annex'!N95</f>
        <v>0</v>
      </c>
      <c r="H329" s="368">
        <f>'Training Annex'!O95</f>
        <v>0</v>
      </c>
      <c r="I329" s="441">
        <f>'Training Annex'!P95</f>
        <v>0</v>
      </c>
      <c r="J329" s="874"/>
      <c r="K329" s="874"/>
    </row>
    <row r="330" spans="1:11">
      <c r="A330" s="224" t="str">
        <f>'Training Annex'!A96</f>
        <v>9.5.3.21</v>
      </c>
      <c r="B330" s="224" t="str">
        <f>'Training Annex'!B96</f>
        <v>A.9.6.9.1</v>
      </c>
      <c r="C330" s="279" t="str">
        <f>'Training Annex'!C96</f>
        <v>TOT (Injectible Contraceptive Trainings)</v>
      </c>
      <c r="D330" s="368">
        <f>'Training Annex'!K96</f>
        <v>0</v>
      </c>
      <c r="E330" s="368">
        <f>'Training Annex'!L96</f>
        <v>0</v>
      </c>
      <c r="F330" s="368">
        <f>'Training Annex'!M96</f>
        <v>0</v>
      </c>
      <c r="G330" s="368">
        <f>'Training Annex'!N96</f>
        <v>0</v>
      </c>
      <c r="H330" s="368">
        <f>'Training Annex'!O96</f>
        <v>0</v>
      </c>
      <c r="I330" s="441">
        <f>'Training Annex'!P96</f>
        <v>0</v>
      </c>
      <c r="J330" s="874"/>
      <c r="K330" s="874"/>
    </row>
    <row r="331" spans="1:11" ht="22.5">
      <c r="A331" s="224" t="str">
        <f>'Training Annex'!A97</f>
        <v>9.5.3.22</v>
      </c>
      <c r="B331" s="224" t="str">
        <f>'Training Annex'!B97</f>
        <v>A.9.6.9.2</v>
      </c>
      <c r="C331" s="279" t="str">
        <f>'Training Annex'!C97</f>
        <v>Training of Medical officers (Injectible Contraceptive Trainings)</v>
      </c>
      <c r="D331" s="368">
        <f>'Training Annex'!K97</f>
        <v>0</v>
      </c>
      <c r="E331" s="368">
        <f>'Training Annex'!L97</f>
        <v>0</v>
      </c>
      <c r="F331" s="368">
        <f>'Training Annex'!M97</f>
        <v>0</v>
      </c>
      <c r="G331" s="368">
        <f>'Training Annex'!N97</f>
        <v>0</v>
      </c>
      <c r="H331" s="368">
        <f>'Training Annex'!O97</f>
        <v>0</v>
      </c>
      <c r="I331" s="441">
        <f>'Training Annex'!P97</f>
        <v>0</v>
      </c>
      <c r="J331" s="874"/>
      <c r="K331" s="874"/>
    </row>
    <row r="332" spans="1:11" ht="22.5">
      <c r="A332" s="224" t="str">
        <f>'Training Annex'!A98</f>
        <v>9.5.3.23</v>
      </c>
      <c r="B332" s="224" t="str">
        <f>'Training Annex'!B98</f>
        <v>A.9.6.9.3</v>
      </c>
      <c r="C332" s="279" t="str">
        <f>'Training Annex'!C98</f>
        <v>Training of AYUSH doctors (Injectible Contraceptive Trainings)</v>
      </c>
      <c r="D332" s="368">
        <f>'Training Annex'!K98</f>
        <v>0</v>
      </c>
      <c r="E332" s="368">
        <f>'Training Annex'!L98</f>
        <v>0</v>
      </c>
      <c r="F332" s="368">
        <f>'Training Annex'!M98</f>
        <v>0</v>
      </c>
      <c r="G332" s="368">
        <f>'Training Annex'!N98</f>
        <v>0</v>
      </c>
      <c r="H332" s="368">
        <f>'Training Annex'!O98</f>
        <v>0</v>
      </c>
      <c r="I332" s="441">
        <f>'Training Annex'!P98</f>
        <v>0</v>
      </c>
      <c r="J332" s="874"/>
      <c r="K332" s="874"/>
    </row>
    <row r="333" spans="1:11" ht="22.5">
      <c r="A333" s="224" t="str">
        <f>'Training Annex'!A99</f>
        <v>9.5.3.24</v>
      </c>
      <c r="B333" s="224" t="str">
        <f>'Training Annex'!B99</f>
        <v>A.9.6.9.4</v>
      </c>
      <c r="C333" s="279" t="str">
        <f>'Training Annex'!C99</f>
        <v>Training of Nurses (Staff Nurse/LHV/ANM) (Injectible Contraceptive Trainings)</v>
      </c>
      <c r="D333" s="368">
        <f>'Training Annex'!K99</f>
        <v>0</v>
      </c>
      <c r="E333" s="368">
        <f>'Training Annex'!L99</f>
        <v>0</v>
      </c>
      <c r="F333" s="368">
        <f>'Training Annex'!M99</f>
        <v>0</v>
      </c>
      <c r="G333" s="368">
        <f>'Training Annex'!N99</f>
        <v>0</v>
      </c>
      <c r="H333" s="368">
        <f>'Training Annex'!O99</f>
        <v>0</v>
      </c>
      <c r="I333" s="441">
        <f>'Training Annex'!P99</f>
        <v>0</v>
      </c>
      <c r="J333" s="874"/>
      <c r="K333" s="874"/>
    </row>
    <row r="334" spans="1:11">
      <c r="A334" s="224" t="str">
        <f>'Training Annex'!A100</f>
        <v>9.5.3.25</v>
      </c>
      <c r="B334" s="224" t="str">
        <f>'Training Annex'!B100</f>
        <v>A.9.6.10</v>
      </c>
      <c r="C334" s="279" t="str">
        <f>'Training Annex'!C100</f>
        <v>Oral Pills Training</v>
      </c>
      <c r="D334" s="368">
        <f>'Training Annex'!K100</f>
        <v>0</v>
      </c>
      <c r="E334" s="368">
        <f>'Training Annex'!L100</f>
        <v>0</v>
      </c>
      <c r="F334" s="368">
        <f>'Training Annex'!M100</f>
        <v>0</v>
      </c>
      <c r="G334" s="368">
        <f>'Training Annex'!N100</f>
        <v>0</v>
      </c>
      <c r="H334" s="368">
        <f>'Training Annex'!O100</f>
        <v>0</v>
      </c>
      <c r="I334" s="441">
        <f>'Training Annex'!P100</f>
        <v>0</v>
      </c>
      <c r="J334" s="874"/>
      <c r="K334" s="874"/>
    </row>
    <row r="335" spans="1:11">
      <c r="A335" s="224" t="str">
        <f>'Training Annex'!A101</f>
        <v>9.5.3.26</v>
      </c>
      <c r="B335" s="224"/>
      <c r="C335" s="279" t="str">
        <f>'Training Annex'!C101</f>
        <v>FP-LMIS training</v>
      </c>
      <c r="D335" s="368">
        <f>'Training Annex'!K101</f>
        <v>0</v>
      </c>
      <c r="E335" s="368">
        <f>'Training Annex'!L101</f>
        <v>0</v>
      </c>
      <c r="F335" s="368">
        <f>'Training Annex'!M101</f>
        <v>0</v>
      </c>
      <c r="G335" s="368">
        <f>'Training Annex'!N101</f>
        <v>0</v>
      </c>
      <c r="H335" s="368">
        <f>'Training Annex'!O101</f>
        <v>0</v>
      </c>
      <c r="I335" s="441">
        <f>'Training Annex'!P101</f>
        <v>0</v>
      </c>
      <c r="J335" s="874"/>
      <c r="K335" s="874"/>
    </row>
    <row r="336" spans="1:11" ht="22.5">
      <c r="A336" s="224" t="str">
        <f>'Training Annex'!A102</f>
        <v>9.5.3.27</v>
      </c>
      <c r="B336" s="224"/>
      <c r="C336" s="279" t="str">
        <f>'Training Annex'!C102</f>
        <v>Other Family Planning trainings (please specify)</v>
      </c>
      <c r="D336" s="368">
        <f>'Training Annex'!K102</f>
        <v>0</v>
      </c>
      <c r="E336" s="368">
        <f>'Training Annex'!L102</f>
        <v>0</v>
      </c>
      <c r="F336" s="368">
        <f>'Training Annex'!M102</f>
        <v>0</v>
      </c>
      <c r="G336" s="368">
        <f>'Training Annex'!N102</f>
        <v>0</v>
      </c>
      <c r="H336" s="368">
        <f>'Training Annex'!O102</f>
        <v>0</v>
      </c>
      <c r="I336" s="441">
        <f>'Training Annex'!P102</f>
        <v>0</v>
      </c>
      <c r="J336" s="874"/>
      <c r="K336" s="874"/>
    </row>
    <row r="337" spans="1:11">
      <c r="A337" s="229">
        <v>11</v>
      </c>
      <c r="B337" s="229"/>
      <c r="C337" s="229" t="s">
        <v>1552</v>
      </c>
      <c r="D337" s="245"/>
      <c r="E337" s="245"/>
      <c r="F337" s="245"/>
      <c r="G337" s="245"/>
      <c r="H337" s="245">
        <f>H338</f>
        <v>0</v>
      </c>
      <c r="I337" s="245"/>
      <c r="J337" s="884"/>
      <c r="K337" s="884">
        <f>K338</f>
        <v>0</v>
      </c>
    </row>
    <row r="338" spans="1:11">
      <c r="A338" s="7">
        <f>'IEC-BCC Annex'!A16</f>
        <v>11.6</v>
      </c>
      <c r="B338" s="7"/>
      <c r="C338" s="8" t="str">
        <f>'IEC-BCC Annex'!C16</f>
        <v>IEC/BCC activities under FP</v>
      </c>
      <c r="D338" s="128"/>
      <c r="E338" s="128"/>
      <c r="F338" s="128"/>
      <c r="G338" s="128"/>
      <c r="H338" s="128">
        <f>SUM(H339:H344)</f>
        <v>0</v>
      </c>
      <c r="I338" s="128"/>
      <c r="J338" s="716"/>
      <c r="K338" s="716">
        <f>SUM(K339:K344)</f>
        <v>0</v>
      </c>
    </row>
    <row r="339" spans="1:11">
      <c r="A339" s="224" t="str">
        <f>'IEC-BCC Annex'!A17</f>
        <v>11.6.1</v>
      </c>
      <c r="B339" s="224" t="str">
        <f>'IEC-BCC Annex'!B17</f>
        <v>B.10.3.3.1</v>
      </c>
      <c r="C339" s="210" t="str">
        <f>'IEC-BCC Annex'!C17</f>
        <v>Media Mix of Mid Media/ Mass Media</v>
      </c>
      <c r="D339" s="368">
        <f>'IEC-BCC Annex'!K17</f>
        <v>0</v>
      </c>
      <c r="E339" s="368">
        <f>'IEC-BCC Annex'!L17</f>
        <v>0</v>
      </c>
      <c r="F339" s="368">
        <f>'IEC-BCC Annex'!L17</f>
        <v>0</v>
      </c>
      <c r="G339" s="368">
        <f>'IEC-BCC Annex'!N17</f>
        <v>0</v>
      </c>
      <c r="H339" s="368">
        <f>'IEC-BCC Annex'!O17</f>
        <v>0</v>
      </c>
      <c r="I339" s="441">
        <f>'IEC-BCC Annex'!P17</f>
        <v>0</v>
      </c>
      <c r="J339" s="874"/>
      <c r="K339" s="874"/>
    </row>
    <row r="340" spans="1:11">
      <c r="A340" s="224" t="str">
        <f>'IEC-BCC Annex'!A18</f>
        <v>11.6.2</v>
      </c>
      <c r="B340" s="224" t="str">
        <f>'IEC-BCC Annex'!B18</f>
        <v>B.10.3.3.2</v>
      </c>
      <c r="C340" s="210" t="str">
        <f>'IEC-BCC Annex'!C18</f>
        <v>Inter Personal Communication</v>
      </c>
      <c r="D340" s="368">
        <f>'IEC-BCC Annex'!K18</f>
        <v>0</v>
      </c>
      <c r="E340" s="368">
        <f>'IEC-BCC Annex'!L18</f>
        <v>0</v>
      </c>
      <c r="F340" s="368">
        <f>'IEC-BCC Annex'!L18</f>
        <v>0</v>
      </c>
      <c r="G340" s="368">
        <f>'IEC-BCC Annex'!N18</f>
        <v>0</v>
      </c>
      <c r="H340" s="368">
        <f>'IEC-BCC Annex'!O18</f>
        <v>0</v>
      </c>
      <c r="I340" s="441">
        <f>'IEC-BCC Annex'!P18</f>
        <v>0</v>
      </c>
      <c r="J340" s="874"/>
      <c r="K340" s="874"/>
    </row>
    <row r="341" spans="1:11" ht="22.5">
      <c r="A341" s="224" t="str">
        <f>'IEC-BCC Annex'!A19</f>
        <v>11.6.3</v>
      </c>
      <c r="B341" s="224" t="str">
        <f>'IEC-BCC Annex'!B19</f>
        <v>A.3.5.4</v>
      </c>
      <c r="C341" s="210" t="str">
        <f>'IEC-BCC Annex'!C19</f>
        <v>IEC &amp; promotional activities for World Population Day celebration</v>
      </c>
      <c r="D341" s="368">
        <f>'IEC-BCC Annex'!K19</f>
        <v>0</v>
      </c>
      <c r="E341" s="368">
        <f>'IEC-BCC Annex'!L19</f>
        <v>0</v>
      </c>
      <c r="F341" s="368">
        <f>'IEC-BCC Annex'!L19</f>
        <v>0</v>
      </c>
      <c r="G341" s="368">
        <f>'IEC-BCC Annex'!N19</f>
        <v>0</v>
      </c>
      <c r="H341" s="368">
        <f>'IEC-BCC Annex'!O19</f>
        <v>0</v>
      </c>
      <c r="I341" s="441">
        <f>'IEC-BCC Annex'!P19</f>
        <v>0</v>
      </c>
      <c r="J341" s="874"/>
      <c r="K341" s="874"/>
    </row>
    <row r="342" spans="1:11" ht="22.5">
      <c r="A342" s="224" t="str">
        <f>'IEC-BCC Annex'!A20</f>
        <v>11.6.4</v>
      </c>
      <c r="B342" s="224" t="str">
        <f>'IEC-BCC Annex'!B20</f>
        <v>A.3.5.5</v>
      </c>
      <c r="C342" s="210" t="str">
        <f>'IEC-BCC Annex'!C20</f>
        <v xml:space="preserve">IEC &amp; promotional activities for Vasectomy Fortnight celebration </v>
      </c>
      <c r="D342" s="368">
        <f>'IEC-BCC Annex'!K20</f>
        <v>0</v>
      </c>
      <c r="E342" s="368">
        <f>'IEC-BCC Annex'!L20</f>
        <v>0</v>
      </c>
      <c r="F342" s="368">
        <f>'IEC-BCC Annex'!L20</f>
        <v>0</v>
      </c>
      <c r="G342" s="368">
        <f>'IEC-BCC Annex'!N20</f>
        <v>0</v>
      </c>
      <c r="H342" s="368">
        <f>'IEC-BCC Annex'!O20</f>
        <v>0</v>
      </c>
      <c r="I342" s="441">
        <f>'IEC-BCC Annex'!P20</f>
        <v>0</v>
      </c>
      <c r="J342" s="874"/>
      <c r="K342" s="874"/>
    </row>
    <row r="343" spans="1:11" ht="22.5">
      <c r="A343" s="224" t="str">
        <f>'IEC-BCC Annex'!A21</f>
        <v>11.6.5</v>
      </c>
      <c r="B343" s="224" t="str">
        <f>'IEC-BCC Annex'!B21</f>
        <v>A.3.7.4</v>
      </c>
      <c r="C343" s="210" t="str">
        <f>'IEC-BCC Annex'!C21</f>
        <v>IEC activities for Mission Parivar Vikas Campaign (Frequency-at least 4/year)</v>
      </c>
      <c r="D343" s="368">
        <f>'IEC-BCC Annex'!K21</f>
        <v>0</v>
      </c>
      <c r="E343" s="368">
        <f>'IEC-BCC Annex'!L21</f>
        <v>0</v>
      </c>
      <c r="F343" s="368">
        <f>'IEC-BCC Annex'!L21</f>
        <v>0</v>
      </c>
      <c r="G343" s="368">
        <f>'IEC-BCC Annex'!N21</f>
        <v>0</v>
      </c>
      <c r="H343" s="368">
        <f>'IEC-BCC Annex'!O21</f>
        <v>0</v>
      </c>
      <c r="I343" s="441">
        <f>'IEC-BCC Annex'!P21</f>
        <v>0</v>
      </c>
      <c r="J343" s="874"/>
      <c r="K343" s="874"/>
    </row>
    <row r="344" spans="1:11">
      <c r="A344" s="224" t="str">
        <f>'IEC-BCC Annex'!A22</f>
        <v>11.6.6</v>
      </c>
      <c r="B344" s="224"/>
      <c r="C344" s="210" t="str">
        <f>'IEC-BCC Annex'!C22</f>
        <v>Any other IEC/BCC activities (please specify)</v>
      </c>
      <c r="D344" s="368">
        <f>'IEC-BCC Annex'!K22</f>
        <v>0</v>
      </c>
      <c r="E344" s="368">
        <f>'IEC-BCC Annex'!L22</f>
        <v>0</v>
      </c>
      <c r="F344" s="368">
        <f>'IEC-BCC Annex'!L22</f>
        <v>0</v>
      </c>
      <c r="G344" s="368">
        <f>'IEC-BCC Annex'!N22</f>
        <v>0</v>
      </c>
      <c r="H344" s="368">
        <f>'IEC-BCC Annex'!O22</f>
        <v>0</v>
      </c>
      <c r="I344" s="441">
        <f>'IEC-BCC Annex'!P22</f>
        <v>0</v>
      </c>
      <c r="J344" s="874"/>
      <c r="K344" s="874"/>
    </row>
    <row r="345" spans="1:11">
      <c r="A345" s="229">
        <v>12</v>
      </c>
      <c r="B345" s="229"/>
      <c r="C345" s="229" t="s">
        <v>34</v>
      </c>
      <c r="D345" s="245"/>
      <c r="E345" s="245"/>
      <c r="F345" s="245"/>
      <c r="G345" s="245"/>
      <c r="H345" s="245">
        <f>H346</f>
        <v>0</v>
      </c>
      <c r="I345" s="245"/>
      <c r="J345" s="884"/>
      <c r="K345" s="884">
        <f>K346</f>
        <v>0</v>
      </c>
    </row>
    <row r="346" spans="1:11">
      <c r="A346" s="7">
        <f>'Printing Annex'!A24</f>
        <v>12.3</v>
      </c>
      <c r="B346" s="7"/>
      <c r="C346" s="8" t="str">
        <f>'Printing Annex'!C24</f>
        <v>Printing activities under FP</v>
      </c>
      <c r="D346" s="128"/>
      <c r="E346" s="128"/>
      <c r="F346" s="128"/>
      <c r="G346" s="128"/>
      <c r="H346" s="128">
        <f>SUM(H347:H351)</f>
        <v>0</v>
      </c>
      <c r="I346" s="128"/>
      <c r="J346" s="716"/>
      <c r="K346" s="716">
        <f>SUM(K347:K351)</f>
        <v>0</v>
      </c>
    </row>
    <row r="347" spans="1:11">
      <c r="A347" s="224" t="str">
        <f>'Printing Annex'!A25</f>
        <v>12.3.1</v>
      </c>
      <c r="B347" s="224" t="str">
        <f>'Printing Annex'!B25</f>
        <v>A.3.2.7</v>
      </c>
      <c r="C347" s="210" t="str">
        <f>'Printing Annex'!C25</f>
        <v>Dissemination of FP manuals and guidelines</v>
      </c>
      <c r="D347" s="368">
        <f>'Printing Annex'!K25</f>
        <v>0</v>
      </c>
      <c r="E347" s="368">
        <f>'Printing Annex'!L25</f>
        <v>0</v>
      </c>
      <c r="F347" s="368">
        <f>'Printing Annex'!L25</f>
        <v>0</v>
      </c>
      <c r="G347" s="368">
        <f>'Printing Annex'!N25</f>
        <v>0</v>
      </c>
      <c r="H347" s="368">
        <f>'Printing Annex'!O25</f>
        <v>0</v>
      </c>
      <c r="I347" s="441">
        <f>'Printing Annex'!P25</f>
        <v>0</v>
      </c>
      <c r="J347" s="874"/>
      <c r="K347" s="874"/>
    </row>
    <row r="348" spans="1:11">
      <c r="A348" s="224" t="str">
        <f>'Printing Annex'!A26</f>
        <v>12.3.2</v>
      </c>
      <c r="B348" s="224" t="str">
        <f>'Printing Annex'!B26</f>
        <v>A.3.7.4</v>
      </c>
      <c r="C348" s="210" t="str">
        <f>'Printing Annex'!C26</f>
        <v xml:space="preserve">Printing for Mission Parivar Vikas Campaign </v>
      </c>
      <c r="D348" s="368">
        <f>'Printing Annex'!K26</f>
        <v>0</v>
      </c>
      <c r="E348" s="368">
        <f>'Printing Annex'!L26</f>
        <v>0</v>
      </c>
      <c r="F348" s="368">
        <f>'Printing Annex'!L26</f>
        <v>0</v>
      </c>
      <c r="G348" s="368">
        <f>'Printing Annex'!N26</f>
        <v>0</v>
      </c>
      <c r="H348" s="368">
        <f>'Printing Annex'!O26</f>
        <v>0</v>
      </c>
      <c r="I348" s="441">
        <f>'Printing Annex'!P26</f>
        <v>0</v>
      </c>
      <c r="J348" s="874"/>
      <c r="K348" s="874"/>
    </row>
    <row r="349" spans="1:11">
      <c r="A349" s="224" t="str">
        <f>'Printing Annex'!A27</f>
        <v>12.3.3</v>
      </c>
      <c r="B349" s="224" t="str">
        <f>'Printing Annex'!B27</f>
        <v>A.3.5.6.1</v>
      </c>
      <c r="C349" s="210" t="str">
        <f>'Printing Annex'!C27</f>
        <v>Printing of FP Manuals, Guidelines, etc.</v>
      </c>
      <c r="D349" s="368">
        <f>'Printing Annex'!K27</f>
        <v>0</v>
      </c>
      <c r="E349" s="368">
        <f>'Printing Annex'!L27</f>
        <v>0</v>
      </c>
      <c r="F349" s="368">
        <f>'Printing Annex'!L27</f>
        <v>0</v>
      </c>
      <c r="G349" s="368">
        <f>'Printing Annex'!N27</f>
        <v>0</v>
      </c>
      <c r="H349" s="368">
        <f>'Printing Annex'!O27</f>
        <v>0</v>
      </c>
      <c r="I349" s="441">
        <f>'Printing Annex'!P27</f>
        <v>0</v>
      </c>
      <c r="J349" s="874"/>
      <c r="K349" s="874"/>
    </row>
    <row r="350" spans="1:11" ht="22.5">
      <c r="A350" s="224" t="str">
        <f>'Printing Annex'!A28</f>
        <v>12.3.4</v>
      </c>
      <c r="B350" s="224" t="str">
        <f>'Printing Annex'!B28</f>
        <v>B.10.7.3</v>
      </c>
      <c r="C350" s="210" t="str">
        <f>'Printing Annex'!C28</f>
        <v>Printing of IUCD cards, MPA Card, FP manuals, guidelines etc.</v>
      </c>
      <c r="D350" s="368">
        <f>'Printing Annex'!K28</f>
        <v>0</v>
      </c>
      <c r="E350" s="368">
        <f>'Printing Annex'!L28</f>
        <v>0</v>
      </c>
      <c r="F350" s="368">
        <f>'Printing Annex'!L28</f>
        <v>0</v>
      </c>
      <c r="G350" s="368">
        <f>'Printing Annex'!N28</f>
        <v>0</v>
      </c>
      <c r="H350" s="368">
        <f>'Printing Annex'!O28</f>
        <v>0</v>
      </c>
      <c r="I350" s="441">
        <f>'Printing Annex'!P28</f>
        <v>0</v>
      </c>
      <c r="J350" s="874"/>
      <c r="K350" s="874"/>
    </row>
    <row r="351" spans="1:11">
      <c r="A351" s="224" t="str">
        <f>'Printing Annex'!A29</f>
        <v>12.3.5</v>
      </c>
      <c r="B351" s="224"/>
      <c r="C351" s="210" t="str">
        <f>'Printing Annex'!C29</f>
        <v>Any other (please specify)</v>
      </c>
      <c r="D351" s="368">
        <f>'Printing Annex'!K29</f>
        <v>0</v>
      </c>
      <c r="E351" s="368">
        <f>'Printing Annex'!L29</f>
        <v>0</v>
      </c>
      <c r="F351" s="368">
        <f>'Printing Annex'!L29</f>
        <v>0</v>
      </c>
      <c r="G351" s="368">
        <f>'Printing Annex'!N29</f>
        <v>0</v>
      </c>
      <c r="H351" s="368">
        <f>'Printing Annex'!O29</f>
        <v>0</v>
      </c>
      <c r="I351" s="441">
        <f>'Printing Annex'!P29</f>
        <v>0</v>
      </c>
      <c r="J351" s="874"/>
      <c r="K351" s="874"/>
    </row>
    <row r="352" spans="1:11">
      <c r="A352" s="5">
        <v>14</v>
      </c>
      <c r="B352" s="79"/>
      <c r="C352" s="5" t="s">
        <v>1426</v>
      </c>
      <c r="D352" s="6"/>
      <c r="E352" s="6"/>
      <c r="F352" s="6"/>
      <c r="G352" s="6"/>
      <c r="H352" s="6">
        <f>H353</f>
        <v>0</v>
      </c>
      <c r="I352" s="6"/>
      <c r="J352" s="753"/>
      <c r="K352" s="753">
        <f>K353</f>
        <v>0</v>
      </c>
    </row>
    <row r="353" spans="1:11">
      <c r="A353" s="73">
        <v>14.2</v>
      </c>
      <c r="B353" s="80"/>
      <c r="C353" s="8" t="s">
        <v>37</v>
      </c>
      <c r="D353" s="444"/>
      <c r="E353" s="444"/>
      <c r="F353" s="444"/>
      <c r="G353" s="288">
        <f>G354</f>
        <v>0</v>
      </c>
      <c r="H353" s="288">
        <f>H354</f>
        <v>0</v>
      </c>
      <c r="I353" s="444"/>
      <c r="J353" s="754"/>
      <c r="K353" s="751">
        <f>K354</f>
        <v>0</v>
      </c>
    </row>
    <row r="354" spans="1:11">
      <c r="A354" s="224" t="str">
        <f>'Drug warehouse &amp; Logistic Annex'!A13</f>
        <v>14.2.3</v>
      </c>
      <c r="B354" s="224"/>
      <c r="C354" s="224" t="str">
        <f>'Drug warehouse &amp; Logistic Annex'!C13</f>
        <v>Implementation of FP-LMIS</v>
      </c>
      <c r="D354" s="368">
        <f>'Drug warehouse &amp; Logistic Annex'!K13</f>
        <v>0</v>
      </c>
      <c r="E354" s="368">
        <f>'Drug warehouse &amp; Logistic Annex'!L13</f>
        <v>0</v>
      </c>
      <c r="F354" s="368">
        <f>'Drug warehouse &amp; Logistic Annex'!M13</f>
        <v>0</v>
      </c>
      <c r="G354" s="368">
        <f>'Drug warehouse &amp; Logistic Annex'!N13</f>
        <v>0</v>
      </c>
      <c r="H354" s="368">
        <f>'Drug warehouse &amp; Logistic Annex'!O13</f>
        <v>0</v>
      </c>
      <c r="I354" s="441">
        <f>'Drug warehouse &amp; Logistic Annex'!P13</f>
        <v>0</v>
      </c>
      <c r="J354" s="874"/>
      <c r="K354" s="874"/>
    </row>
    <row r="355" spans="1:11">
      <c r="A355" s="229">
        <v>15</v>
      </c>
      <c r="B355" s="229"/>
      <c r="C355" s="229" t="s">
        <v>38</v>
      </c>
      <c r="D355" s="245"/>
      <c r="E355" s="245"/>
      <c r="F355" s="245"/>
      <c r="G355" s="245"/>
      <c r="H355" s="245">
        <f>H356</f>
        <v>0</v>
      </c>
      <c r="I355" s="245"/>
      <c r="J355" s="884"/>
      <c r="K355" s="884">
        <f>K356</f>
        <v>0</v>
      </c>
    </row>
    <row r="356" spans="1:11">
      <c r="A356" s="7">
        <f>'PPP Annex'!A4</f>
        <v>15.1</v>
      </c>
      <c r="B356" s="7"/>
      <c r="C356" s="7" t="str">
        <f>'PPP Annex'!C4</f>
        <v>PPP under Family Planning</v>
      </c>
      <c r="D356" s="128"/>
      <c r="E356" s="128"/>
      <c r="F356" s="128"/>
      <c r="G356" s="128"/>
      <c r="H356" s="128">
        <f>SUM(H357:H358)</f>
        <v>0</v>
      </c>
      <c r="I356" s="128"/>
      <c r="J356" s="716"/>
      <c r="K356" s="716">
        <f>SUM(K357:K358)</f>
        <v>0</v>
      </c>
    </row>
    <row r="357" spans="1:11" ht="33.75">
      <c r="A357" s="224" t="str">
        <f>'PPP Annex'!A5</f>
        <v>15.1.1</v>
      </c>
      <c r="B357" s="224" t="str">
        <f>'PPP Annex'!B5</f>
        <v>A.3.1.5</v>
      </c>
      <c r="C357" s="210" t="str">
        <f>'PPP Annex'!C5</f>
        <v xml:space="preserve">Processing accreditation/empanelment for private facilities/providers to provide sterilization services </v>
      </c>
      <c r="D357" s="368">
        <f>'PPP Annex'!K5</f>
        <v>0</v>
      </c>
      <c r="E357" s="368">
        <f>'PPP Annex'!L5</f>
        <v>0</v>
      </c>
      <c r="F357" s="368">
        <f>'PPP Annex'!L5</f>
        <v>0</v>
      </c>
      <c r="G357" s="368">
        <f>'PPP Annex'!N5</f>
        <v>0</v>
      </c>
      <c r="H357" s="368">
        <f>'PPP Annex'!O5</f>
        <v>0</v>
      </c>
      <c r="I357" s="441">
        <f>'PPP Annex'!P5</f>
        <v>0</v>
      </c>
      <c r="J357" s="874"/>
      <c r="K357" s="874"/>
    </row>
    <row r="358" spans="1:11">
      <c r="A358" s="224" t="str">
        <f>'PPP Annex'!A6</f>
        <v>15.1.2</v>
      </c>
      <c r="B358" s="224"/>
      <c r="C358" s="210" t="str">
        <f>'PPP Annex'!C6</f>
        <v>Any other (please specify)</v>
      </c>
      <c r="D358" s="368">
        <f>'PPP Annex'!K6</f>
        <v>0</v>
      </c>
      <c r="E358" s="368">
        <f>'PPP Annex'!L6</f>
        <v>0</v>
      </c>
      <c r="F358" s="368">
        <f>'PPP Annex'!L6</f>
        <v>0</v>
      </c>
      <c r="G358" s="368">
        <f>'PPP Annex'!N6</f>
        <v>0</v>
      </c>
      <c r="H358" s="368">
        <f>'PPP Annex'!O6</f>
        <v>0</v>
      </c>
      <c r="I358" s="441">
        <f>'PPP Annex'!P6</f>
        <v>0</v>
      </c>
      <c r="J358" s="874"/>
      <c r="K358" s="874"/>
    </row>
    <row r="359" spans="1:11">
      <c r="A359" s="215" t="s">
        <v>98</v>
      </c>
      <c r="B359" s="215"/>
      <c r="C359" s="284" t="s">
        <v>2525</v>
      </c>
      <c r="D359" s="362"/>
      <c r="E359" s="362"/>
      <c r="F359" s="362"/>
      <c r="G359" s="362"/>
      <c r="H359" s="490">
        <f>H355+H352+H345+H337+H302+H304+H285+H282+H279+H257</f>
        <v>0</v>
      </c>
      <c r="I359" s="1494"/>
      <c r="J359" s="906"/>
      <c r="K359" s="907">
        <f>K355+K352+K345+K337+K302+K304+K285+K282+K279+K257</f>
        <v>0</v>
      </c>
    </row>
    <row r="360" spans="1:11" ht="14.25">
      <c r="A360" s="1696" t="s">
        <v>2464</v>
      </c>
      <c r="B360" s="1696"/>
      <c r="C360" s="1696"/>
      <c r="D360" s="1696"/>
      <c r="E360" s="1696"/>
      <c r="F360" s="1696"/>
      <c r="G360" s="1696"/>
      <c r="H360" s="1696"/>
      <c r="I360" s="1696"/>
      <c r="J360" s="1696"/>
      <c r="K360" s="1696"/>
    </row>
    <row r="361" spans="1:11">
      <c r="A361" s="229">
        <v>1</v>
      </c>
      <c r="B361" s="229"/>
      <c r="C361" s="229" t="s">
        <v>8</v>
      </c>
      <c r="D361" s="229"/>
      <c r="E361" s="229"/>
      <c r="F361" s="229"/>
      <c r="G361" s="229"/>
      <c r="H361" s="245">
        <f>H362+H366</f>
        <v>0</v>
      </c>
      <c r="I361" s="229"/>
      <c r="J361" s="883"/>
      <c r="K361" s="884">
        <f>K362+K366</f>
        <v>0</v>
      </c>
    </row>
    <row r="362" spans="1:11">
      <c r="A362" s="232">
        <f>'SD Facility Based Annex'!A4</f>
        <v>1.1000000000000001</v>
      </c>
      <c r="B362" s="232"/>
      <c r="C362" s="232" t="str">
        <f>'SD Facility Based Annex'!C4</f>
        <v>Service Delivery</v>
      </c>
      <c r="D362" s="188"/>
      <c r="E362" s="188"/>
      <c r="F362" s="188"/>
      <c r="G362" s="188"/>
      <c r="H362" s="128">
        <f>H363</f>
        <v>0</v>
      </c>
      <c r="I362" s="188"/>
      <c r="J362" s="901"/>
      <c r="K362" s="716">
        <f>K363</f>
        <v>0</v>
      </c>
    </row>
    <row r="363" spans="1:11">
      <c r="A363" s="233" t="str">
        <f>'SD Facility Based Annex'!A25</f>
        <v>1.1.4</v>
      </c>
      <c r="B363" s="233"/>
      <c r="C363" s="233" t="str">
        <f>'SD Facility Based Annex'!C25</f>
        <v>Strengthening AH Services</v>
      </c>
      <c r="D363" s="188"/>
      <c r="E363" s="188"/>
      <c r="F363" s="188"/>
      <c r="G363" s="188"/>
      <c r="H363" s="128">
        <f>H364+H365</f>
        <v>0</v>
      </c>
      <c r="I363" s="188"/>
      <c r="J363" s="901"/>
      <c r="K363" s="716">
        <f>K364+K365</f>
        <v>0</v>
      </c>
    </row>
    <row r="364" spans="1:11">
      <c r="A364" s="210" t="str">
        <f>'SD Facility Based Annex'!A26</f>
        <v>1.1.4.1</v>
      </c>
      <c r="B364" s="210"/>
      <c r="C364" s="279">
        <f>'SD Facility Based Annex'!C26</f>
        <v>0</v>
      </c>
      <c r="D364" s="210">
        <f>'SD Facility Based Annex'!K26</f>
        <v>0</v>
      </c>
      <c r="E364" s="210">
        <f>'SD Facility Based Annex'!L26</f>
        <v>0</v>
      </c>
      <c r="F364" s="210">
        <f>'SD Facility Based Annex'!M26</f>
        <v>0</v>
      </c>
      <c r="G364" s="210">
        <f>'SD Facility Based Annex'!N26</f>
        <v>0</v>
      </c>
      <c r="H364" s="210">
        <f>'SD Facility Based Annex'!O26</f>
        <v>0</v>
      </c>
      <c r="I364" s="210">
        <f>'SD Facility Based Annex'!P26</f>
        <v>0</v>
      </c>
      <c r="J364" s="663"/>
      <c r="K364" s="663"/>
    </row>
    <row r="365" spans="1:11">
      <c r="A365" s="210" t="str">
        <f>'SD Facility Based Annex'!A27</f>
        <v>1.1.4.2</v>
      </c>
      <c r="B365" s="210"/>
      <c r="C365" s="279" t="str">
        <f>'SD Facility Based Annex'!C27</f>
        <v>Any other (please specify)</v>
      </c>
      <c r="D365" s="210">
        <f>'SD Facility Based Annex'!K27</f>
        <v>0</v>
      </c>
      <c r="E365" s="210">
        <f>'SD Facility Based Annex'!L27</f>
        <v>0</v>
      </c>
      <c r="F365" s="210">
        <f>'SD Facility Based Annex'!M27</f>
        <v>0</v>
      </c>
      <c r="G365" s="210">
        <f>'SD Facility Based Annex'!N27</f>
        <v>0</v>
      </c>
      <c r="H365" s="210">
        <f>'SD Facility Based Annex'!O27</f>
        <v>0</v>
      </c>
      <c r="I365" s="210">
        <f>'SD Facility Based Annex'!P27</f>
        <v>0</v>
      </c>
      <c r="J365" s="663"/>
      <c r="K365" s="663"/>
    </row>
    <row r="366" spans="1:11">
      <c r="A366" s="232">
        <f>'SD Facility Based Annex'!A73</f>
        <v>1.3</v>
      </c>
      <c r="B366" s="232"/>
      <c r="C366" s="247" t="str">
        <f>'SD Facility Based Annex'!C73</f>
        <v>Operating Expenses</v>
      </c>
      <c r="D366" s="188"/>
      <c r="E366" s="188"/>
      <c r="F366" s="188"/>
      <c r="G366" s="188"/>
      <c r="H366" s="128">
        <f>H367</f>
        <v>0</v>
      </c>
      <c r="I366" s="188"/>
      <c r="J366" s="901"/>
      <c r="K366" s="716">
        <f>K367</f>
        <v>0</v>
      </c>
    </row>
    <row r="367" spans="1:11" ht="33.75">
      <c r="A367" s="233" t="str">
        <f>'SD Facility Based Annex'!A74</f>
        <v>1.3.1</v>
      </c>
      <c r="B367" s="233"/>
      <c r="C367" s="233" t="str">
        <f>'SD Facility Based Annex'!C74</f>
        <v>Operating expenses for Facilities (e.g. operating cost rent, electricity, stationary, internet, office expense etc.)</v>
      </c>
      <c r="D367" s="84"/>
      <c r="E367" s="84"/>
      <c r="F367" s="84"/>
      <c r="G367" s="84"/>
      <c r="H367" s="85">
        <f>H368</f>
        <v>0</v>
      </c>
      <c r="I367" s="84"/>
      <c r="J367" s="662"/>
      <c r="K367" s="660">
        <f>K368</f>
        <v>0</v>
      </c>
    </row>
    <row r="368" spans="1:11">
      <c r="A368" s="210" t="str">
        <f>'SD Facility Based Annex'!A80</f>
        <v>1.3.1.6</v>
      </c>
      <c r="B368" s="210" t="str">
        <f>'SD Facility Based Annex'!B80</f>
        <v>A.4.1.3</v>
      </c>
      <c r="C368" s="210" t="str">
        <f>'SD Facility Based Annex'!C80</f>
        <v>AH/ RKSK Clinics</v>
      </c>
      <c r="D368" s="210">
        <f>'SD Facility Based Annex'!K80</f>
        <v>0</v>
      </c>
      <c r="E368" s="210">
        <f>'SD Facility Based Annex'!L80</f>
        <v>0</v>
      </c>
      <c r="F368" s="210">
        <f>'SD Facility Based Annex'!M80</f>
        <v>0</v>
      </c>
      <c r="G368" s="210">
        <f>'SD Facility Based Annex'!N80</f>
        <v>0</v>
      </c>
      <c r="H368" s="210">
        <f>'SD Facility Based Annex'!O80</f>
        <v>0</v>
      </c>
      <c r="I368" s="210">
        <f>'SD Facility Based Annex'!P80</f>
        <v>0</v>
      </c>
      <c r="J368" s="663"/>
      <c r="K368" s="663"/>
    </row>
    <row r="369" spans="1:11">
      <c r="A369" s="229">
        <v>2</v>
      </c>
      <c r="B369" s="229"/>
      <c r="C369" s="229" t="s">
        <v>10</v>
      </c>
      <c r="D369" s="229"/>
      <c r="E369" s="229"/>
      <c r="F369" s="229"/>
      <c r="G369" s="229"/>
      <c r="H369" s="245">
        <f>H370+H372</f>
        <v>0</v>
      </c>
      <c r="I369" s="229"/>
      <c r="J369" s="883"/>
      <c r="K369" s="884">
        <f>K370+K372</f>
        <v>0</v>
      </c>
    </row>
    <row r="370" spans="1:11">
      <c r="A370" s="7">
        <f>'SD Community Based Annex'!A15</f>
        <v>2.2000000000000002</v>
      </c>
      <c r="B370" s="7"/>
      <c r="C370" s="7" t="str">
        <f>'SD Community Based Annex'!C15</f>
        <v>Recurring/ Operational cost</v>
      </c>
      <c r="D370" s="80"/>
      <c r="E370" s="80"/>
      <c r="F370" s="80"/>
      <c r="G370" s="80"/>
      <c r="H370" s="8">
        <f>H371</f>
        <v>0</v>
      </c>
      <c r="I370" s="80"/>
      <c r="J370" s="750"/>
      <c r="K370" s="672">
        <f>K371</f>
        <v>0</v>
      </c>
    </row>
    <row r="371" spans="1:11" ht="22.5">
      <c r="A371" s="210" t="str">
        <f>'SD Community Based Annex'!A17</f>
        <v>2.2.2</v>
      </c>
      <c r="B371" s="210" t="str">
        <f>'SD Community Based Annex'!B17</f>
        <v>A.4.1.4</v>
      </c>
      <c r="C371" s="210" t="str">
        <f>'SD Community Based Annex'!C17</f>
        <v>Mobility &amp; Communication support for AH counsellors</v>
      </c>
      <c r="D371" s="210">
        <f>'SD Community Based Annex'!K17</f>
        <v>0</v>
      </c>
      <c r="E371" s="210">
        <f>'SD Community Based Annex'!L17</f>
        <v>0</v>
      </c>
      <c r="F371" s="210">
        <f>'SD Community Based Annex'!M17</f>
        <v>0</v>
      </c>
      <c r="G371" s="210">
        <f>'SD Community Based Annex'!N17</f>
        <v>0</v>
      </c>
      <c r="H371" s="210">
        <f>'SD Community Based Annex'!O17</f>
        <v>0</v>
      </c>
      <c r="I371" s="210">
        <f>'SD Community Based Annex'!P17</f>
        <v>0</v>
      </c>
      <c r="J371" s="663"/>
      <c r="K371" s="663"/>
    </row>
    <row r="372" spans="1:11">
      <c r="A372" s="7">
        <f>'SD Community Based Annex'!A27</f>
        <v>2.2999999999999998</v>
      </c>
      <c r="B372" s="7"/>
      <c r="C372" s="7" t="str">
        <f>'SD Community Based Annex'!C27</f>
        <v xml:space="preserve">Outreach activities </v>
      </c>
      <c r="D372" s="80"/>
      <c r="E372" s="80"/>
      <c r="F372" s="80"/>
      <c r="G372" s="80"/>
      <c r="H372" s="8">
        <f>H373</f>
        <v>0</v>
      </c>
      <c r="I372" s="80"/>
      <c r="J372" s="750"/>
      <c r="K372" s="672">
        <f>K373</f>
        <v>0</v>
      </c>
    </row>
    <row r="373" spans="1:11">
      <c r="A373" s="233" t="str">
        <f>'SD Community Based Annex'!A28</f>
        <v>2.3.1</v>
      </c>
      <c r="B373" s="233"/>
      <c r="C373" s="233" t="str">
        <f>'SD Community Based Annex'!C28</f>
        <v>Outreach activities for RMNCH+A services</v>
      </c>
      <c r="D373" s="233"/>
      <c r="E373" s="233"/>
      <c r="F373" s="233"/>
      <c r="G373" s="233"/>
      <c r="H373" s="298">
        <f>H374+H375</f>
        <v>0</v>
      </c>
      <c r="I373" s="233"/>
      <c r="J373" s="908"/>
      <c r="K373" s="909">
        <f>K374+K375</f>
        <v>0</v>
      </c>
    </row>
    <row r="374" spans="1:11">
      <c r="A374" s="210" t="str">
        <f>'SD Community Based Annex'!A35</f>
        <v>2.3.1.5</v>
      </c>
      <c r="B374" s="210" t="str">
        <f>'SD Community Based Annex'!B35</f>
        <v>A.4.2.2</v>
      </c>
      <c r="C374" s="210" t="str">
        <f>'SD Community Based Annex'!C35</f>
        <v>Organizing Adolescent Health day</v>
      </c>
      <c r="D374" s="210">
        <f>'SD Community Based Annex'!K35</f>
        <v>0</v>
      </c>
      <c r="E374" s="210">
        <f>'SD Community Based Annex'!L35</f>
        <v>0</v>
      </c>
      <c r="F374" s="210">
        <f>'SD Community Based Annex'!M35</f>
        <v>0</v>
      </c>
      <c r="G374" s="210">
        <f>'SD Community Based Annex'!N35</f>
        <v>0</v>
      </c>
      <c r="H374" s="210">
        <f>'SD Community Based Annex'!O35</f>
        <v>0</v>
      </c>
      <c r="I374" s="210">
        <f>'SD Community Based Annex'!P35</f>
        <v>0</v>
      </c>
      <c r="J374" s="663"/>
      <c r="K374" s="663"/>
    </row>
    <row r="375" spans="1:11" ht="22.5">
      <c r="A375" s="210" t="str">
        <f>'SD Community Based Annex'!A36</f>
        <v>2.3.1.6</v>
      </c>
      <c r="B375" s="210" t="str">
        <f>'SD Community Based Annex'!B36</f>
        <v>A.4.2.3</v>
      </c>
      <c r="C375" s="210" t="str">
        <f>'SD Community Based Annex'!C36</f>
        <v xml:space="preserve">Organising Adolescent Friendly Club  meetings at subcentre level </v>
      </c>
      <c r="D375" s="210">
        <f>'SD Community Based Annex'!K36</f>
        <v>0</v>
      </c>
      <c r="E375" s="210">
        <f>'SD Community Based Annex'!L36</f>
        <v>0</v>
      </c>
      <c r="F375" s="210">
        <f>'SD Community Based Annex'!M36</f>
        <v>0</v>
      </c>
      <c r="G375" s="210">
        <f>'SD Community Based Annex'!N36</f>
        <v>0</v>
      </c>
      <c r="H375" s="210">
        <f>'SD Community Based Annex'!O36</f>
        <v>0</v>
      </c>
      <c r="I375" s="210">
        <f>'SD Community Based Annex'!P36</f>
        <v>0</v>
      </c>
      <c r="J375" s="663"/>
      <c r="K375" s="663"/>
    </row>
    <row r="376" spans="1:11">
      <c r="A376" s="229">
        <v>3</v>
      </c>
      <c r="B376" s="229"/>
      <c r="C376" s="229" t="s">
        <v>14</v>
      </c>
      <c r="D376" s="231"/>
      <c r="E376" s="231"/>
      <c r="F376" s="231"/>
      <c r="G376" s="231"/>
      <c r="H376" s="245">
        <f>H377</f>
        <v>0</v>
      </c>
      <c r="I376" s="231"/>
      <c r="J376" s="910"/>
      <c r="K376" s="884">
        <f>K377</f>
        <v>0</v>
      </c>
    </row>
    <row r="377" spans="1:11">
      <c r="A377" s="7">
        <f>'Community Intervention Annex'!A69</f>
        <v>3.2</v>
      </c>
      <c r="B377" s="7"/>
      <c r="C377" s="7" t="str">
        <f>'Community Intervention Annex'!C69</f>
        <v>Other Community Interventions</v>
      </c>
      <c r="D377" s="80"/>
      <c r="E377" s="80"/>
      <c r="F377" s="80"/>
      <c r="G377" s="80"/>
      <c r="H377" s="8">
        <f>H378</f>
        <v>0</v>
      </c>
      <c r="I377" s="80"/>
      <c r="J377" s="750"/>
      <c r="K377" s="672">
        <f>K378</f>
        <v>0</v>
      </c>
    </row>
    <row r="378" spans="1:11">
      <c r="A378" s="210" t="str">
        <f>'Community Intervention Annex'!A71</f>
        <v>3.2.2</v>
      </c>
      <c r="B378" s="210" t="str">
        <f>'Community Intervention Annex'!B71</f>
        <v>A.4.2.1</v>
      </c>
      <c r="C378" s="210" t="str">
        <f>'Community Intervention Annex'!C71</f>
        <v>Incentives for Peer Educators</v>
      </c>
      <c r="D378" s="210">
        <f>'Community Intervention Annex'!K71</f>
        <v>0</v>
      </c>
      <c r="E378" s="210">
        <f>'Community Intervention Annex'!L71</f>
        <v>0</v>
      </c>
      <c r="F378" s="210">
        <f>'Community Intervention Annex'!M71</f>
        <v>0</v>
      </c>
      <c r="G378" s="210">
        <f>'Community Intervention Annex'!N71</f>
        <v>0</v>
      </c>
      <c r="H378" s="210">
        <f>'Community Intervention Annex'!O71</f>
        <v>0</v>
      </c>
      <c r="I378" s="210">
        <f>'Community Intervention Annex'!P71</f>
        <v>0</v>
      </c>
      <c r="J378" s="663"/>
      <c r="K378" s="663"/>
    </row>
    <row r="379" spans="1:11">
      <c r="A379" s="229">
        <v>5</v>
      </c>
      <c r="B379" s="229"/>
      <c r="C379" s="229" t="s">
        <v>18</v>
      </c>
      <c r="D379" s="236"/>
      <c r="E379" s="236"/>
      <c r="F379" s="236"/>
      <c r="G379" s="236"/>
      <c r="H379" s="245">
        <f>H380</f>
        <v>0</v>
      </c>
      <c r="I379" s="236"/>
      <c r="J379" s="911"/>
      <c r="K379" s="884">
        <f>K380</f>
        <v>0</v>
      </c>
    </row>
    <row r="380" spans="1:11">
      <c r="A380" s="235">
        <f>'Infrastructure Annex'!A49</f>
        <v>5.2</v>
      </c>
      <c r="B380" s="235"/>
      <c r="C380" s="235" t="str">
        <f>'Infrastructure Annex'!C49</f>
        <v xml:space="preserve">New Constructions </v>
      </c>
      <c r="D380" s="80"/>
      <c r="E380" s="80"/>
      <c r="F380" s="80"/>
      <c r="G380" s="80"/>
      <c r="H380" s="8">
        <f>H381</f>
        <v>0</v>
      </c>
      <c r="I380" s="80"/>
      <c r="J380" s="750"/>
      <c r="K380" s="672">
        <f>K381</f>
        <v>0</v>
      </c>
    </row>
    <row r="381" spans="1:11" ht="22.5">
      <c r="A381" s="246" t="str">
        <f>'Infrastructure Annex'!A50</f>
        <v>5.2.1</v>
      </c>
      <c r="B381" s="246"/>
      <c r="C381" s="246" t="str">
        <f>'Infrastructure Annex'!C50</f>
        <v>New construction (to be initiated this year)</v>
      </c>
      <c r="D381" s="84"/>
      <c r="E381" s="84"/>
      <c r="F381" s="84"/>
      <c r="G381" s="84"/>
      <c r="H381" s="85">
        <f>H382</f>
        <v>0</v>
      </c>
      <c r="I381" s="84"/>
      <c r="J381" s="662"/>
      <c r="K381" s="660">
        <f>K382</f>
        <v>0</v>
      </c>
    </row>
    <row r="382" spans="1:11">
      <c r="A382" s="210" t="str">
        <f>'Infrastructure Annex'!A59</f>
        <v>5.2.1.9</v>
      </c>
      <c r="B382" s="210" t="str">
        <f>'Infrastructure Annex'!B59</f>
        <v>A.4.1.2</v>
      </c>
      <c r="C382" s="210" t="str">
        <f>'Infrastructure Annex'!C59</f>
        <v xml:space="preserve">AFHCs at Medical college/ DH/CHC/PHC level  </v>
      </c>
      <c r="D382" s="210">
        <f>'Infrastructure Annex'!K59</f>
        <v>0</v>
      </c>
      <c r="E382" s="210">
        <f>'Infrastructure Annex'!L59</f>
        <v>0</v>
      </c>
      <c r="F382" s="210">
        <f>'Infrastructure Annex'!M59</f>
        <v>0</v>
      </c>
      <c r="G382" s="210">
        <f>'Infrastructure Annex'!N59</f>
        <v>0</v>
      </c>
      <c r="H382" s="210">
        <f>'Infrastructure Annex'!O59</f>
        <v>0</v>
      </c>
      <c r="I382" s="210">
        <f>'Infrastructure Annex'!P59</f>
        <v>0</v>
      </c>
      <c r="J382" s="663"/>
      <c r="K382" s="663"/>
    </row>
    <row r="383" spans="1:11">
      <c r="A383" s="229">
        <v>6</v>
      </c>
      <c r="B383" s="229"/>
      <c r="C383" s="229" t="s">
        <v>22</v>
      </c>
      <c r="D383" s="231"/>
      <c r="E383" s="231"/>
      <c r="F383" s="231"/>
      <c r="G383" s="231"/>
      <c r="H383" s="245">
        <f>H384+H389</f>
        <v>0</v>
      </c>
      <c r="I383" s="231"/>
      <c r="J383" s="910"/>
      <c r="K383" s="884">
        <f>K384+K389</f>
        <v>0</v>
      </c>
    </row>
    <row r="384" spans="1:11">
      <c r="A384" s="7">
        <f>'Procurement Annex'!A4</f>
        <v>6.1</v>
      </c>
      <c r="B384" s="7"/>
      <c r="C384" s="7" t="s">
        <v>1806</v>
      </c>
      <c r="D384" s="188"/>
      <c r="E384" s="188"/>
      <c r="F384" s="188"/>
      <c r="G384" s="188"/>
      <c r="H384" s="128">
        <f>H385</f>
        <v>0</v>
      </c>
      <c r="I384" s="188"/>
      <c r="J384" s="901"/>
      <c r="K384" s="716">
        <f>K385</f>
        <v>0</v>
      </c>
    </row>
    <row r="385" spans="1:11">
      <c r="A385" s="233" t="str">
        <f>'Procurement Annex'!A5</f>
        <v>6.1.1</v>
      </c>
      <c r="B385" s="233"/>
      <c r="C385" s="233"/>
      <c r="D385" s="233"/>
      <c r="E385" s="233"/>
      <c r="F385" s="233"/>
      <c r="G385" s="233"/>
      <c r="H385" s="85">
        <f>H386</f>
        <v>0</v>
      </c>
      <c r="I385" s="233"/>
      <c r="J385" s="908"/>
      <c r="K385" s="660">
        <f>K386</f>
        <v>0</v>
      </c>
    </row>
    <row r="386" spans="1:11" ht="22.5">
      <c r="A386" s="10" t="str">
        <f>'Procurement Annex'!A21</f>
        <v>6.1.1.4</v>
      </c>
      <c r="B386" s="10"/>
      <c r="C386" s="10" t="s">
        <v>1847</v>
      </c>
      <c r="D386" s="81"/>
      <c r="E386" s="81"/>
      <c r="F386" s="81"/>
      <c r="G386" s="81"/>
      <c r="H386" s="10">
        <f>SUM(H387:H388)</f>
        <v>0</v>
      </c>
      <c r="I386" s="81"/>
      <c r="J386" s="912"/>
      <c r="K386" s="735">
        <f>SUM(K387:K388)</f>
        <v>0</v>
      </c>
    </row>
    <row r="387" spans="1:11">
      <c r="A387" s="210" t="str">
        <f>'Procurement Annex'!A22</f>
        <v>6.1.1.4.a</v>
      </c>
      <c r="B387" s="210" t="str">
        <f>'Procurement Annex'!B22</f>
        <v>B16.1.6.1</v>
      </c>
      <c r="C387" s="210" t="str">
        <f>'Procurement Annex'!C22</f>
        <v>Equipments for AFHCs</v>
      </c>
      <c r="D387" s="210">
        <f>'Procurement Annex'!K22</f>
        <v>0</v>
      </c>
      <c r="E387" s="210">
        <f>'Procurement Annex'!L22</f>
        <v>0</v>
      </c>
      <c r="F387" s="210">
        <f>'Procurement Annex'!M22</f>
        <v>0</v>
      </c>
      <c r="G387" s="210">
        <f>'Procurement Annex'!N22</f>
        <v>0</v>
      </c>
      <c r="H387" s="210">
        <f>'Procurement Annex'!O22</f>
        <v>0</v>
      </c>
      <c r="I387" s="210">
        <f>'Procurement Annex'!P22</f>
        <v>0</v>
      </c>
      <c r="J387" s="663"/>
      <c r="K387" s="663"/>
    </row>
    <row r="388" spans="1:11">
      <c r="A388" s="210" t="str">
        <f>'Procurement Annex'!A23</f>
        <v>6.1.1.4.b</v>
      </c>
      <c r="B388" s="210" t="str">
        <f>'Procurement Annex'!B23</f>
        <v>B16.1.6.2</v>
      </c>
      <c r="C388" s="210" t="str">
        <f>'Procurement Annex'!C23</f>
        <v>Any other equipment (please specify)</v>
      </c>
      <c r="D388" s="210">
        <f>'Procurement Annex'!K23</f>
        <v>0</v>
      </c>
      <c r="E388" s="210">
        <f>'Procurement Annex'!L23</f>
        <v>0</v>
      </c>
      <c r="F388" s="210">
        <f>'Procurement Annex'!M23</f>
        <v>0</v>
      </c>
      <c r="G388" s="210">
        <f>'Procurement Annex'!N23</f>
        <v>0</v>
      </c>
      <c r="H388" s="210">
        <f>'Procurement Annex'!O23</f>
        <v>0</v>
      </c>
      <c r="I388" s="210">
        <f>'Procurement Annex'!P23</f>
        <v>0</v>
      </c>
      <c r="J388" s="663"/>
      <c r="K388" s="663"/>
    </row>
    <row r="389" spans="1:11">
      <c r="A389" s="7">
        <f>'Procurement Annex'!A134</f>
        <v>6.2</v>
      </c>
      <c r="B389" s="7"/>
      <c r="C389" s="7" t="str">
        <f>'Procurement Annex'!C134</f>
        <v xml:space="preserve">Procurement of Drugs and supplies </v>
      </c>
      <c r="D389" s="188"/>
      <c r="E389" s="188"/>
      <c r="F389" s="188"/>
      <c r="G389" s="188"/>
      <c r="H389" s="128">
        <f>H390</f>
        <v>0</v>
      </c>
      <c r="I389" s="188"/>
      <c r="J389" s="901"/>
      <c r="K389" s="716">
        <f>K390</f>
        <v>0</v>
      </c>
    </row>
    <row r="390" spans="1:11">
      <c r="A390" s="233" t="str">
        <f>'Procurement Annex'!A165</f>
        <v>6.2.4</v>
      </c>
      <c r="B390" s="233"/>
      <c r="C390" s="233" t="str">
        <f>'Procurement Annex'!C165</f>
        <v>Drugs &amp; supplies for AH</v>
      </c>
      <c r="D390" s="84"/>
      <c r="E390" s="84"/>
      <c r="F390" s="84"/>
      <c r="G390" s="84"/>
      <c r="H390" s="85">
        <f>SUM(H391:H394)</f>
        <v>0</v>
      </c>
      <c r="I390" s="84"/>
      <c r="J390" s="662"/>
      <c r="K390" s="660">
        <f>SUM(K391:K394)</f>
        <v>0</v>
      </c>
    </row>
    <row r="391" spans="1:11" ht="22.5">
      <c r="A391" s="210" t="str">
        <f>'Procurement Annex'!A166</f>
        <v>6.2.4.1</v>
      </c>
      <c r="B391" s="210" t="str">
        <f>'Procurement Annex'!B166</f>
        <v>B.16.2.6.3.a</v>
      </c>
      <c r="C391" s="210" t="str">
        <f>'Procurement Annex'!C166</f>
        <v>IFA tablets under WIFS (10-19 yrs)</v>
      </c>
      <c r="D391" s="210">
        <f>'Procurement Annex'!K166</f>
        <v>0</v>
      </c>
      <c r="E391" s="210">
        <f>'Procurement Annex'!L166</f>
        <v>0</v>
      </c>
      <c r="F391" s="210">
        <f>'Procurement Annex'!L166</f>
        <v>0</v>
      </c>
      <c r="G391" s="210">
        <f>'Procurement Annex'!N166</f>
        <v>0</v>
      </c>
      <c r="H391" s="210">
        <f>'Procurement Annex'!O166</f>
        <v>0</v>
      </c>
      <c r="I391" s="210">
        <f>'Procurement Annex'!P166</f>
        <v>0</v>
      </c>
      <c r="J391" s="663"/>
      <c r="K391" s="663"/>
    </row>
    <row r="392" spans="1:11" ht="22.5">
      <c r="A392" s="210" t="str">
        <f>'Procurement Annex'!A167</f>
        <v>6.2.4.2</v>
      </c>
      <c r="B392" s="210" t="str">
        <f>'Procurement Annex'!B167</f>
        <v>B.16.2.6.3.b</v>
      </c>
      <c r="C392" s="210" t="str">
        <f>'Procurement Annex'!C167</f>
        <v>Albendazole Tablets under WIFS (10-19 yrs)</v>
      </c>
      <c r="D392" s="210">
        <f>'Procurement Annex'!K167</f>
        <v>0</v>
      </c>
      <c r="E392" s="210">
        <f>'Procurement Annex'!L167</f>
        <v>0</v>
      </c>
      <c r="F392" s="210">
        <f>'Procurement Annex'!L167</f>
        <v>0</v>
      </c>
      <c r="G392" s="210">
        <f>'Procurement Annex'!N167</f>
        <v>0</v>
      </c>
      <c r="H392" s="210">
        <f>'Procurement Annex'!O167</f>
        <v>0</v>
      </c>
      <c r="I392" s="210">
        <f>'Procurement Annex'!P167</f>
        <v>0</v>
      </c>
      <c r="J392" s="663"/>
      <c r="K392" s="663"/>
    </row>
    <row r="393" spans="1:11">
      <c r="A393" s="210" t="str">
        <f>'Procurement Annex'!A168</f>
        <v>6.2.4.3</v>
      </c>
      <c r="B393" s="210" t="str">
        <f>'Procurement Annex'!B168</f>
        <v>B.16.2.9.1</v>
      </c>
      <c r="C393" s="210" t="str">
        <f>'Procurement Annex'!C168</f>
        <v>Sanitary napkins procurement</v>
      </c>
      <c r="D393" s="210">
        <f>'Procurement Annex'!K168</f>
        <v>0</v>
      </c>
      <c r="E393" s="210">
        <f>'Procurement Annex'!L168</f>
        <v>0</v>
      </c>
      <c r="F393" s="210">
        <f>'Procurement Annex'!L168</f>
        <v>0</v>
      </c>
      <c r="G393" s="210">
        <f>'Procurement Annex'!N168</f>
        <v>0</v>
      </c>
      <c r="H393" s="210">
        <f>'Procurement Annex'!O168</f>
        <v>0</v>
      </c>
      <c r="I393" s="210">
        <f>'Procurement Annex'!P168</f>
        <v>0</v>
      </c>
      <c r="J393" s="663"/>
      <c r="K393" s="663"/>
    </row>
    <row r="394" spans="1:11">
      <c r="A394" s="210" t="str">
        <f>'Procurement Annex'!A169</f>
        <v>6.2.4.4</v>
      </c>
      <c r="B394" s="210"/>
      <c r="C394" s="210" t="str">
        <f>'Procurement Annex'!C169</f>
        <v>Any other Drugs &amp; Supplies (Please specify)</v>
      </c>
      <c r="D394" s="210">
        <f>'Procurement Annex'!K169</f>
        <v>0</v>
      </c>
      <c r="E394" s="210">
        <f>'Procurement Annex'!L169</f>
        <v>0</v>
      </c>
      <c r="F394" s="210">
        <f>'Procurement Annex'!L169</f>
        <v>0</v>
      </c>
      <c r="G394" s="210">
        <f>'Procurement Annex'!N169</f>
        <v>0</v>
      </c>
      <c r="H394" s="210">
        <f>'Procurement Annex'!O169</f>
        <v>0</v>
      </c>
      <c r="I394" s="210">
        <f>'Procurement Annex'!P169</f>
        <v>0</v>
      </c>
      <c r="J394" s="663"/>
      <c r="K394" s="663"/>
    </row>
    <row r="395" spans="1:11">
      <c r="A395" s="229">
        <v>9</v>
      </c>
      <c r="B395" s="229"/>
      <c r="C395" s="229" t="s">
        <v>849</v>
      </c>
      <c r="D395" s="231"/>
      <c r="E395" s="231"/>
      <c r="F395" s="231"/>
      <c r="G395" s="231"/>
      <c r="H395" s="245">
        <f>H396</f>
        <v>0</v>
      </c>
      <c r="I395" s="231"/>
      <c r="J395" s="910"/>
      <c r="K395" s="884">
        <f>K396</f>
        <v>0</v>
      </c>
    </row>
    <row r="396" spans="1:11">
      <c r="A396" s="235">
        <v>9.5</v>
      </c>
      <c r="B396" s="235"/>
      <c r="C396" s="8" t="s">
        <v>877</v>
      </c>
      <c r="D396" s="80"/>
      <c r="E396" s="80"/>
      <c r="F396" s="80"/>
      <c r="G396" s="80"/>
      <c r="H396" s="8">
        <f>H397</f>
        <v>0</v>
      </c>
      <c r="I396" s="80"/>
      <c r="J396" s="750"/>
      <c r="K396" s="672">
        <f>K397</f>
        <v>0</v>
      </c>
    </row>
    <row r="397" spans="1:11">
      <c r="A397" s="233" t="s">
        <v>1072</v>
      </c>
      <c r="B397" s="233"/>
      <c r="C397" s="85" t="s">
        <v>1073</v>
      </c>
      <c r="D397" s="84"/>
      <c r="E397" s="84"/>
      <c r="F397" s="84"/>
      <c r="G397" s="84"/>
      <c r="H397" s="85">
        <f>SUM(H398:H410)+H414</f>
        <v>0</v>
      </c>
      <c r="I397" s="84"/>
      <c r="J397" s="662"/>
      <c r="K397" s="660">
        <f>SUM(K398:K410)+K414</f>
        <v>0</v>
      </c>
    </row>
    <row r="398" spans="1:11">
      <c r="A398" s="210" t="str">
        <f>'Training Annex'!A104</f>
        <v>9.5.4.1</v>
      </c>
      <c r="B398" s="210" t="str">
        <f>'Training Annex'!B104</f>
        <v>A.4.1.1</v>
      </c>
      <c r="C398" s="210" t="str">
        <f>'Training Annex'!C104</f>
        <v xml:space="preserve">Dissemination workshops under RKSK </v>
      </c>
      <c r="D398" s="210">
        <f>'Training Annex'!K104</f>
        <v>0</v>
      </c>
      <c r="E398" s="210">
        <f>'Training Annex'!L104</f>
        <v>0</v>
      </c>
      <c r="F398" s="210">
        <f>'Training Annex'!M104</f>
        <v>0</v>
      </c>
      <c r="G398" s="210">
        <f>'Training Annex'!N104</f>
        <v>0</v>
      </c>
      <c r="H398" s="210">
        <f>'Training Annex'!O104</f>
        <v>0</v>
      </c>
      <c r="I398" s="210">
        <f>'Training Annex'!P104</f>
        <v>0</v>
      </c>
      <c r="J398" s="663"/>
      <c r="K398" s="663"/>
    </row>
    <row r="399" spans="1:11" ht="22.5">
      <c r="A399" s="210" t="str">
        <f>'Training Annex'!A105</f>
        <v>9.5.4.2</v>
      </c>
      <c r="B399" s="210" t="str">
        <f>'Training Annex'!B105</f>
        <v>A.9.7.1.1</v>
      </c>
      <c r="C399" s="210" t="str">
        <f>'Training Annex'!C105</f>
        <v xml:space="preserve">TOT for Adolescent Friendly Health Service training </v>
      </c>
      <c r="D399" s="210">
        <f>'Training Annex'!K105</f>
        <v>0</v>
      </c>
      <c r="E399" s="210">
        <f>'Training Annex'!L105</f>
        <v>0</v>
      </c>
      <c r="F399" s="210">
        <f>'Training Annex'!M105</f>
        <v>0</v>
      </c>
      <c r="G399" s="210">
        <f>'Training Annex'!N105</f>
        <v>0</v>
      </c>
      <c r="H399" s="210">
        <f>'Training Annex'!O105</f>
        <v>0</v>
      </c>
      <c r="I399" s="210">
        <f>'Training Annex'!P105</f>
        <v>0</v>
      </c>
      <c r="J399" s="663"/>
      <c r="K399" s="663"/>
    </row>
    <row r="400" spans="1:11">
      <c r="A400" s="210" t="str">
        <f>'Training Annex'!A106</f>
        <v>9.5.4.3</v>
      </c>
      <c r="B400" s="210" t="str">
        <f>'Training Annex'!B106</f>
        <v>A.9.7.1.2</v>
      </c>
      <c r="C400" s="210" t="str">
        <f>'Training Annex'!C106</f>
        <v xml:space="preserve">AFHS training of Medical Officers </v>
      </c>
      <c r="D400" s="210">
        <f>'Training Annex'!K106</f>
        <v>0</v>
      </c>
      <c r="E400" s="210">
        <f>'Training Annex'!L106</f>
        <v>0</v>
      </c>
      <c r="F400" s="210">
        <f>'Training Annex'!M106</f>
        <v>0</v>
      </c>
      <c r="G400" s="210">
        <f>'Training Annex'!N106</f>
        <v>0</v>
      </c>
      <c r="H400" s="210">
        <f>'Training Annex'!O106</f>
        <v>0</v>
      </c>
      <c r="I400" s="210">
        <f>'Training Annex'!P106</f>
        <v>0</v>
      </c>
      <c r="J400" s="663"/>
      <c r="K400" s="663"/>
    </row>
    <row r="401" spans="1:11">
      <c r="A401" s="210" t="str">
        <f>'Training Annex'!A107</f>
        <v>9.5.4.4</v>
      </c>
      <c r="B401" s="210" t="str">
        <f>'Training Annex'!B107</f>
        <v>A.9.7.1.3</v>
      </c>
      <c r="C401" s="210" t="str">
        <f>'Training Annex'!C107</f>
        <v>AFHS training of ANM/LHV/MPW</v>
      </c>
      <c r="D401" s="210">
        <f>'Training Annex'!K107</f>
        <v>0</v>
      </c>
      <c r="E401" s="210">
        <f>'Training Annex'!L107</f>
        <v>0</v>
      </c>
      <c r="F401" s="210">
        <f>'Training Annex'!M107</f>
        <v>0</v>
      </c>
      <c r="G401" s="210">
        <f>'Training Annex'!N107</f>
        <v>0</v>
      </c>
      <c r="H401" s="210">
        <f>'Training Annex'!O107</f>
        <v>0</v>
      </c>
      <c r="I401" s="210">
        <f>'Training Annex'!P107</f>
        <v>0</v>
      </c>
      <c r="J401" s="663"/>
      <c r="K401" s="663"/>
    </row>
    <row r="402" spans="1:11">
      <c r="A402" s="210" t="str">
        <f>'Training Annex'!A108</f>
        <v>9.5.4.5</v>
      </c>
      <c r="B402" s="210" t="str">
        <f>'Training Annex'!B108</f>
        <v>A.9.7.1.5</v>
      </c>
      <c r="C402" s="210" t="str">
        <f>'Training Annex'!C108</f>
        <v>Training of AH counsellors</v>
      </c>
      <c r="D402" s="210">
        <f>'Training Annex'!K108</f>
        <v>0</v>
      </c>
      <c r="E402" s="210">
        <f>'Training Annex'!L108</f>
        <v>0</v>
      </c>
      <c r="F402" s="210">
        <f>'Training Annex'!M108</f>
        <v>0</v>
      </c>
      <c r="G402" s="210">
        <f>'Training Annex'!N108</f>
        <v>0</v>
      </c>
      <c r="H402" s="210">
        <f>'Training Annex'!O108</f>
        <v>0</v>
      </c>
      <c r="I402" s="210">
        <f>'Training Annex'!P108</f>
        <v>0</v>
      </c>
      <c r="J402" s="663"/>
      <c r="K402" s="663"/>
    </row>
    <row r="403" spans="1:11">
      <c r="A403" s="210" t="str">
        <f>'Training Annex'!A109</f>
        <v>9.5.4.6</v>
      </c>
      <c r="B403" s="210" t="str">
        <f>'Training Annex'!B109</f>
        <v>A.9.7.2.1</v>
      </c>
      <c r="C403" s="210" t="str">
        <f>'Training Annex'!C109</f>
        <v>Training of Peer Educator (District level)</v>
      </c>
      <c r="D403" s="210">
        <f>'Training Annex'!K109</f>
        <v>0</v>
      </c>
      <c r="E403" s="210">
        <f>'Training Annex'!L109</f>
        <v>0</v>
      </c>
      <c r="F403" s="210">
        <f>'Training Annex'!M109</f>
        <v>0</v>
      </c>
      <c r="G403" s="210">
        <f>'Training Annex'!N109</f>
        <v>0</v>
      </c>
      <c r="H403" s="210">
        <f>'Training Annex'!O109</f>
        <v>0</v>
      </c>
      <c r="I403" s="210">
        <f>'Training Annex'!P109</f>
        <v>0</v>
      </c>
      <c r="J403" s="663"/>
      <c r="K403" s="663"/>
    </row>
    <row r="404" spans="1:11">
      <c r="A404" s="210" t="str">
        <f>'Training Annex'!A110</f>
        <v>9.5.4.7</v>
      </c>
      <c r="B404" s="210" t="str">
        <f>'Training Annex'!B110</f>
        <v>A.9.7.2.2</v>
      </c>
      <c r="C404" s="210" t="str">
        <f>'Training Annex'!C110</f>
        <v>Training of Peer Educator (Block Level)</v>
      </c>
      <c r="D404" s="210">
        <f>'Training Annex'!K110</f>
        <v>0</v>
      </c>
      <c r="E404" s="210">
        <f>'Training Annex'!L110</f>
        <v>0</v>
      </c>
      <c r="F404" s="210">
        <f>'Training Annex'!M110</f>
        <v>0</v>
      </c>
      <c r="G404" s="210">
        <f>'Training Annex'!N110</f>
        <v>0</v>
      </c>
      <c r="H404" s="210">
        <f>'Training Annex'!O110</f>
        <v>0</v>
      </c>
      <c r="I404" s="210">
        <f>'Training Annex'!P110</f>
        <v>0</v>
      </c>
      <c r="J404" s="663"/>
      <c r="K404" s="663"/>
    </row>
    <row r="405" spans="1:11">
      <c r="A405" s="210" t="str">
        <f>'Training Annex'!A111</f>
        <v>9.5.4.8</v>
      </c>
      <c r="B405" s="210" t="str">
        <f>'Training Annex'!B111</f>
        <v>A.9.7.2.3</v>
      </c>
      <c r="C405" s="210" t="str">
        <f>'Training Annex'!C111</f>
        <v>Training of Peer Educator (Sub block level)</v>
      </c>
      <c r="D405" s="210">
        <f>'Training Annex'!K111</f>
        <v>0</v>
      </c>
      <c r="E405" s="210">
        <f>'Training Annex'!L111</f>
        <v>0</v>
      </c>
      <c r="F405" s="210">
        <f>'Training Annex'!M111</f>
        <v>0</v>
      </c>
      <c r="G405" s="210">
        <f>'Training Annex'!N111</f>
        <v>0</v>
      </c>
      <c r="H405" s="210">
        <f>'Training Annex'!O111</f>
        <v>0</v>
      </c>
      <c r="I405" s="210">
        <f>'Training Annex'!P111</f>
        <v>0</v>
      </c>
      <c r="J405" s="663"/>
      <c r="K405" s="663"/>
    </row>
    <row r="406" spans="1:11">
      <c r="A406" s="210" t="str">
        <f>'Training Annex'!A112</f>
        <v>9.5.4.9</v>
      </c>
      <c r="B406" s="210" t="str">
        <f>'Training Annex'!B112</f>
        <v>A.9.7.3.1</v>
      </c>
      <c r="C406" s="210" t="str">
        <f>'Training Annex'!C112</f>
        <v>WIFS trainings (District)</v>
      </c>
      <c r="D406" s="210">
        <f>'Training Annex'!K112</f>
        <v>0</v>
      </c>
      <c r="E406" s="210">
        <f>'Training Annex'!L112</f>
        <v>0</v>
      </c>
      <c r="F406" s="210">
        <f>'Training Annex'!M112</f>
        <v>0</v>
      </c>
      <c r="G406" s="210">
        <f>'Training Annex'!N112</f>
        <v>0</v>
      </c>
      <c r="H406" s="210">
        <f>'Training Annex'!O112</f>
        <v>0</v>
      </c>
      <c r="I406" s="210">
        <f>'Training Annex'!P112</f>
        <v>0</v>
      </c>
      <c r="J406" s="663"/>
      <c r="K406" s="663"/>
    </row>
    <row r="407" spans="1:11">
      <c r="A407" s="210" t="str">
        <f>'Training Annex'!A113</f>
        <v>9.5.4.10</v>
      </c>
      <c r="B407" s="210" t="str">
        <f>'Training Annex'!B113</f>
        <v>A.9.7.3.2</v>
      </c>
      <c r="C407" s="210" t="str">
        <f>'Training Annex'!C113</f>
        <v>WIFS trainings (Block)</v>
      </c>
      <c r="D407" s="210">
        <f>'Training Annex'!K113</f>
        <v>0</v>
      </c>
      <c r="E407" s="210">
        <f>'Training Annex'!L113</f>
        <v>0</v>
      </c>
      <c r="F407" s="210">
        <f>'Training Annex'!M113</f>
        <v>0</v>
      </c>
      <c r="G407" s="210">
        <f>'Training Annex'!N113</f>
        <v>0</v>
      </c>
      <c r="H407" s="210">
        <f>'Training Annex'!O113</f>
        <v>0</v>
      </c>
      <c r="I407" s="210">
        <f>'Training Annex'!P113</f>
        <v>0</v>
      </c>
      <c r="J407" s="663"/>
      <c r="K407" s="663"/>
    </row>
    <row r="408" spans="1:11">
      <c r="A408" s="210" t="str">
        <f>'Training Annex'!A114</f>
        <v>9.5.4.11</v>
      </c>
      <c r="B408" s="210" t="str">
        <f>'Training Annex'!B114</f>
        <v>A.9.7.4.1</v>
      </c>
      <c r="C408" s="210" t="str">
        <f>'Training Annex'!C114</f>
        <v>MHS Trainings (District)</v>
      </c>
      <c r="D408" s="210">
        <f>'Training Annex'!K114</f>
        <v>0</v>
      </c>
      <c r="E408" s="210">
        <f>'Training Annex'!L114</f>
        <v>0</v>
      </c>
      <c r="F408" s="210">
        <f>'Training Annex'!M114</f>
        <v>0</v>
      </c>
      <c r="G408" s="210">
        <f>'Training Annex'!N114</f>
        <v>0</v>
      </c>
      <c r="H408" s="210">
        <f>'Training Annex'!O114</f>
        <v>0</v>
      </c>
      <c r="I408" s="210">
        <f>'Training Annex'!P114</f>
        <v>0</v>
      </c>
      <c r="J408" s="663"/>
      <c r="K408" s="663"/>
    </row>
    <row r="409" spans="1:11">
      <c r="A409" s="210" t="str">
        <f>'Training Annex'!A115</f>
        <v>9.5.4.12</v>
      </c>
      <c r="B409" s="210" t="str">
        <f>'Training Annex'!B115</f>
        <v>A.9.7.4.2</v>
      </c>
      <c r="C409" s="210" t="str">
        <f>'Training Annex'!C115</f>
        <v>MHS Trainings (Block)</v>
      </c>
      <c r="D409" s="210">
        <f>'Training Annex'!K115</f>
        <v>0</v>
      </c>
      <c r="E409" s="210">
        <f>'Training Annex'!L115</f>
        <v>0</v>
      </c>
      <c r="F409" s="210">
        <f>'Training Annex'!M115</f>
        <v>0</v>
      </c>
      <c r="G409" s="210">
        <f>'Training Annex'!N115</f>
        <v>0</v>
      </c>
      <c r="H409" s="210">
        <f>'Training Annex'!O115</f>
        <v>0</v>
      </c>
      <c r="I409" s="210">
        <f>'Training Annex'!P115</f>
        <v>0</v>
      </c>
      <c r="J409" s="663"/>
      <c r="K409" s="663"/>
    </row>
    <row r="410" spans="1:11">
      <c r="A410" s="101" t="str">
        <f>'Training Annex'!A116</f>
        <v>9.5.4.13</v>
      </c>
      <c r="B410" s="101"/>
      <c r="C410" s="101" t="str">
        <f>'Training Annex'!C116</f>
        <v>Intensification of School Health Activities</v>
      </c>
      <c r="D410" s="239"/>
      <c r="E410" s="239"/>
      <c r="F410" s="239"/>
      <c r="G410" s="239"/>
      <c r="H410" s="239">
        <f>SUM(H411:H413)</f>
        <v>0</v>
      </c>
      <c r="I410" s="239"/>
      <c r="J410" s="757"/>
      <c r="K410" s="759">
        <f>SUM(K411:K413)</f>
        <v>0</v>
      </c>
    </row>
    <row r="411" spans="1:11" ht="22.5">
      <c r="A411" s="210" t="str">
        <f>'Training Annex'!A117</f>
        <v>9.5.4.13.a</v>
      </c>
      <c r="B411" s="210" t="str">
        <f>'Training Annex'!B117</f>
        <v>A.9.12.6.1</v>
      </c>
      <c r="C411" s="210" t="str">
        <f>'Training Annex'!C117</f>
        <v xml:space="preserve">Training of master trainers at State, district and block level </v>
      </c>
      <c r="D411" s="210">
        <f>'Training Annex'!K117</f>
        <v>0</v>
      </c>
      <c r="E411" s="210">
        <f>'Training Annex'!L117</f>
        <v>0</v>
      </c>
      <c r="F411" s="210">
        <f>'Training Annex'!M117</f>
        <v>0</v>
      </c>
      <c r="G411" s="210">
        <f>'Training Annex'!N117</f>
        <v>0</v>
      </c>
      <c r="H411" s="210">
        <f>'Training Annex'!O117</f>
        <v>0</v>
      </c>
      <c r="I411" s="210">
        <f>'Training Annex'!P117</f>
        <v>0</v>
      </c>
      <c r="J411" s="663"/>
      <c r="K411" s="663"/>
    </row>
    <row r="412" spans="1:11">
      <c r="A412" s="210" t="str">
        <f>'Training Annex'!A118</f>
        <v>9.5.4.13.b</v>
      </c>
      <c r="B412" s="210" t="str">
        <f>'Training Annex'!B118</f>
        <v>A.9.12.6.2</v>
      </c>
      <c r="C412" s="210" t="str">
        <f>'Training Annex'!C118</f>
        <v xml:space="preserve">Training of two nodal teachers per school </v>
      </c>
      <c r="D412" s="210">
        <f>'Training Annex'!K118</f>
        <v>0</v>
      </c>
      <c r="E412" s="210">
        <f>'Training Annex'!L118</f>
        <v>0</v>
      </c>
      <c r="F412" s="210">
        <f>'Training Annex'!M118</f>
        <v>0</v>
      </c>
      <c r="G412" s="210">
        <f>'Training Annex'!N118</f>
        <v>0</v>
      </c>
      <c r="H412" s="210">
        <f>'Training Annex'!O118</f>
        <v>0</v>
      </c>
      <c r="I412" s="210">
        <f>'Training Annex'!P118</f>
        <v>0</v>
      </c>
      <c r="J412" s="663"/>
      <c r="K412" s="663"/>
    </row>
    <row r="413" spans="1:11">
      <c r="A413" s="210" t="str">
        <f>'Training Annex'!A119</f>
        <v>9.5.4.13.c</v>
      </c>
      <c r="B413" s="210"/>
      <c r="C413" s="210" t="str">
        <f>'Training Annex'!C119</f>
        <v>Any other (please specify)</v>
      </c>
      <c r="D413" s="210">
        <f>'Training Annex'!K119</f>
        <v>0</v>
      </c>
      <c r="E413" s="210">
        <f>'Training Annex'!L119</f>
        <v>0</v>
      </c>
      <c r="F413" s="210">
        <f>'Training Annex'!M119</f>
        <v>0</v>
      </c>
      <c r="G413" s="210">
        <f>'Training Annex'!N119</f>
        <v>0</v>
      </c>
      <c r="H413" s="210">
        <f>'Training Annex'!O119</f>
        <v>0</v>
      </c>
      <c r="I413" s="210">
        <f>'Training Annex'!P119</f>
        <v>0</v>
      </c>
      <c r="J413" s="663"/>
      <c r="K413" s="663"/>
    </row>
    <row r="414" spans="1:11" ht="22.5">
      <c r="A414" s="210" t="str">
        <f>'Training Annex'!A120</f>
        <v>9.5.4.14</v>
      </c>
      <c r="B414" s="210" t="str">
        <f>'Training Annex'!B120</f>
        <v>A.9.7.5</v>
      </c>
      <c r="C414" s="210" t="str">
        <f>'Training Annex'!C120</f>
        <v>Other Adolescent Health trainings (please specify)</v>
      </c>
      <c r="D414" s="210">
        <f>'Training Annex'!K120</f>
        <v>0</v>
      </c>
      <c r="E414" s="210">
        <f>'Training Annex'!L120</f>
        <v>0</v>
      </c>
      <c r="F414" s="210">
        <f>'Training Annex'!M120</f>
        <v>0</v>
      </c>
      <c r="G414" s="210">
        <f>'Training Annex'!N120</f>
        <v>0</v>
      </c>
      <c r="H414" s="210">
        <f>'Training Annex'!O120</f>
        <v>0</v>
      </c>
      <c r="I414" s="210">
        <f>'Training Annex'!P120</f>
        <v>0</v>
      </c>
      <c r="J414" s="663"/>
      <c r="K414" s="663"/>
    </row>
    <row r="415" spans="1:11">
      <c r="A415" s="229">
        <v>11</v>
      </c>
      <c r="B415" s="229"/>
      <c r="C415" s="229" t="s">
        <v>1552</v>
      </c>
      <c r="D415" s="231"/>
      <c r="E415" s="231"/>
      <c r="F415" s="231"/>
      <c r="G415" s="231"/>
      <c r="H415" s="245">
        <f>H416</f>
        <v>0</v>
      </c>
      <c r="I415" s="231"/>
      <c r="J415" s="910"/>
      <c r="K415" s="884">
        <f>K416</f>
        <v>0</v>
      </c>
    </row>
    <row r="416" spans="1:11">
      <c r="A416" s="7">
        <v>11.4</v>
      </c>
      <c r="B416" s="7"/>
      <c r="C416" s="8" t="s">
        <v>1573</v>
      </c>
      <c r="D416" s="80"/>
      <c r="E416" s="80"/>
      <c r="F416" s="80"/>
      <c r="G416" s="80"/>
      <c r="H416" s="8">
        <f>SUM(H417:H419)</f>
        <v>0</v>
      </c>
      <c r="I416" s="80"/>
      <c r="J416" s="750"/>
      <c r="K416" s="672">
        <f>SUM(K417:K419)</f>
        <v>0</v>
      </c>
    </row>
    <row r="417" spans="1:11" ht="33.75">
      <c r="A417" s="210" t="str">
        <f>'IEC-BCC Annex'!A24</f>
        <v>11.7.1</v>
      </c>
      <c r="B417" s="210" t="str">
        <f>'IEC-BCC Annex'!B24</f>
        <v>B.10.3.4.1</v>
      </c>
      <c r="C417" s="210" t="str">
        <f>'IEC-BCC Annex'!C24</f>
        <v>Media Mix of Mass Media/ Mid Media including promotion of menstrual hygiene scheme</v>
      </c>
      <c r="D417" s="210">
        <f>'IEC-BCC Annex'!K24</f>
        <v>0</v>
      </c>
      <c r="E417" s="210">
        <f>'IEC-BCC Annex'!L24</f>
        <v>0</v>
      </c>
      <c r="F417" s="210">
        <f>'IEC-BCC Annex'!M24</f>
        <v>0</v>
      </c>
      <c r="G417" s="210">
        <f>'IEC-BCC Annex'!N24</f>
        <v>0</v>
      </c>
      <c r="H417" s="210">
        <f>'IEC-BCC Annex'!O24</f>
        <v>0</v>
      </c>
      <c r="I417" s="210">
        <f>'IEC-BCC Annex'!P24</f>
        <v>0</v>
      </c>
      <c r="J417" s="663"/>
      <c r="K417" s="663"/>
    </row>
    <row r="418" spans="1:11">
      <c r="A418" s="210" t="str">
        <f>'IEC-BCC Annex'!A25</f>
        <v>11.7.2</v>
      </c>
      <c r="B418" s="210" t="str">
        <f>'IEC-BCC Annex'!B25</f>
        <v>B.10.3.4.2</v>
      </c>
      <c r="C418" s="210" t="str">
        <f>'IEC-BCC Annex'!C25</f>
        <v>Inter Personal Communication</v>
      </c>
      <c r="D418" s="210">
        <f>'IEC-BCC Annex'!K25</f>
        <v>0</v>
      </c>
      <c r="E418" s="210">
        <f>'IEC-BCC Annex'!L25</f>
        <v>0</v>
      </c>
      <c r="F418" s="210">
        <f>'IEC-BCC Annex'!M25</f>
        <v>0</v>
      </c>
      <c r="G418" s="210">
        <f>'IEC-BCC Annex'!N25</f>
        <v>0</v>
      </c>
      <c r="H418" s="210">
        <f>'IEC-BCC Annex'!O25</f>
        <v>0</v>
      </c>
      <c r="I418" s="210">
        <f>'IEC-BCC Annex'!P25</f>
        <v>0</v>
      </c>
      <c r="J418" s="663"/>
      <c r="K418" s="663"/>
    </row>
    <row r="419" spans="1:11">
      <c r="A419" s="210" t="str">
        <f>'IEC-BCC Annex'!A26</f>
        <v>11.7.3</v>
      </c>
      <c r="B419" s="210"/>
      <c r="C419" s="210" t="str">
        <f>'IEC-BCC Annex'!C26</f>
        <v>Any other IEC/BCC activities (please specify)</v>
      </c>
      <c r="D419" s="210">
        <f>'IEC-BCC Annex'!K26</f>
        <v>0</v>
      </c>
      <c r="E419" s="210">
        <f>'IEC-BCC Annex'!L26</f>
        <v>0</v>
      </c>
      <c r="F419" s="210">
        <f>'IEC-BCC Annex'!M26</f>
        <v>0</v>
      </c>
      <c r="G419" s="210">
        <f>'IEC-BCC Annex'!N26</f>
        <v>0</v>
      </c>
      <c r="H419" s="210">
        <f>'IEC-BCC Annex'!O26</f>
        <v>0</v>
      </c>
      <c r="I419" s="210">
        <f>'IEC-BCC Annex'!P26</f>
        <v>0</v>
      </c>
      <c r="J419" s="663"/>
      <c r="K419" s="663"/>
    </row>
    <row r="420" spans="1:11">
      <c r="A420" s="229">
        <v>12</v>
      </c>
      <c r="B420" s="229"/>
      <c r="C420" s="229" t="s">
        <v>34</v>
      </c>
      <c r="D420" s="229"/>
      <c r="E420" s="229"/>
      <c r="F420" s="229"/>
      <c r="G420" s="229"/>
      <c r="H420" s="245">
        <f>H421</f>
        <v>0</v>
      </c>
      <c r="I420" s="229"/>
      <c r="J420" s="883"/>
      <c r="K420" s="884">
        <f>K421</f>
        <v>0</v>
      </c>
    </row>
    <row r="421" spans="1:11">
      <c r="A421" s="7">
        <v>12.4</v>
      </c>
      <c r="B421" s="7"/>
      <c r="C421" s="8" t="s">
        <v>1705</v>
      </c>
      <c r="D421" s="8"/>
      <c r="E421" s="8"/>
      <c r="F421" s="8"/>
      <c r="G421" s="8"/>
      <c r="H421" s="8">
        <f>SUM(H422:H426)</f>
        <v>0</v>
      </c>
      <c r="I421" s="8"/>
      <c r="J421" s="672"/>
      <c r="K421" s="672">
        <f>SUM(K422:K426)</f>
        <v>0</v>
      </c>
    </row>
    <row r="422" spans="1:11">
      <c r="A422" s="210" t="str">
        <f>'Printing Annex'!A31</f>
        <v>12.4.1</v>
      </c>
      <c r="B422" s="210" t="str">
        <f>'Printing Annex'!B31</f>
        <v>A.4.2.4</v>
      </c>
      <c r="C422" s="210" t="str">
        <f>'Printing Annex'!C31</f>
        <v xml:space="preserve">PE Kit and PE Diary  </v>
      </c>
      <c r="D422" s="210">
        <f>'Printing Annex'!K31</f>
        <v>0</v>
      </c>
      <c r="E422" s="210">
        <f>'Printing Annex'!L31</f>
        <v>0</v>
      </c>
      <c r="F422" s="210">
        <f>'Printing Annex'!M31</f>
        <v>0</v>
      </c>
      <c r="G422" s="210">
        <f>'Printing Annex'!N31</f>
        <v>0</v>
      </c>
      <c r="H422" s="210">
        <f>'Printing Annex'!O31</f>
        <v>0</v>
      </c>
      <c r="I422" s="210">
        <f>'Printing Annex'!P31</f>
        <v>0</v>
      </c>
      <c r="J422" s="663"/>
      <c r="K422" s="663"/>
    </row>
    <row r="423" spans="1:11" ht="22.5">
      <c r="A423" s="210" t="str">
        <f>'Printing Annex'!A32</f>
        <v>12.4.2</v>
      </c>
      <c r="B423" s="210" t="str">
        <f>'Printing Annex'!B32</f>
        <v>B.10.7.2</v>
      </c>
      <c r="C423" s="210" t="str">
        <f>'Printing Annex'!C32</f>
        <v>Printing under WIFS -WIFS cards, WIFS registers, reporting  format etc</v>
      </c>
      <c r="D423" s="210">
        <f>'Printing Annex'!K32</f>
        <v>0</v>
      </c>
      <c r="E423" s="210">
        <f>'Printing Annex'!L32</f>
        <v>0</v>
      </c>
      <c r="F423" s="210">
        <f>'Printing Annex'!M32</f>
        <v>0</v>
      </c>
      <c r="G423" s="210">
        <f>'Printing Annex'!N32</f>
        <v>0</v>
      </c>
      <c r="H423" s="210">
        <f>'Printing Annex'!O32</f>
        <v>0</v>
      </c>
      <c r="I423" s="210">
        <f>'Printing Annex'!P32</f>
        <v>0</v>
      </c>
      <c r="J423" s="663"/>
      <c r="K423" s="663"/>
    </row>
    <row r="424" spans="1:11" ht="22.5">
      <c r="A424" s="210" t="str">
        <f>'Printing Annex'!A33</f>
        <v>12.4.3</v>
      </c>
      <c r="B424" s="210" t="str">
        <f>'Printing Annex'!B33</f>
        <v>B.10.7.4.6</v>
      </c>
      <c r="C424" s="210" t="str">
        <f>'Printing Annex'!C33</f>
        <v>Printing for AFHC-AFHC Registers, reporting formats, AFHC cards etc</v>
      </c>
      <c r="D424" s="210">
        <f>'Printing Annex'!K33</f>
        <v>0</v>
      </c>
      <c r="E424" s="210">
        <f>'Printing Annex'!L33</f>
        <v>0</v>
      </c>
      <c r="F424" s="210">
        <f>'Printing Annex'!M33</f>
        <v>0</v>
      </c>
      <c r="G424" s="210">
        <f>'Printing Annex'!N33</f>
        <v>0</v>
      </c>
      <c r="H424" s="210">
        <f>'Printing Annex'!O33</f>
        <v>0</v>
      </c>
      <c r="I424" s="210">
        <f>'Printing Annex'!P33</f>
        <v>0</v>
      </c>
      <c r="J424" s="663"/>
      <c r="K424" s="663"/>
    </row>
    <row r="425" spans="1:11" ht="33.75">
      <c r="A425" s="210" t="str">
        <f>'Printing Annex'!A34</f>
        <v>12.4.4</v>
      </c>
      <c r="B425" s="210"/>
      <c r="C425" s="210" t="str">
        <f>'Printing Annex'!C34</f>
        <v xml:space="preserve">Printing of AFHS Training manuals for  MO,  ANM and Counselor; ANM  training manual for PE training </v>
      </c>
      <c r="D425" s="210">
        <f>'Printing Annex'!K34</f>
        <v>0</v>
      </c>
      <c r="E425" s="210">
        <f>'Printing Annex'!L34</f>
        <v>0</v>
      </c>
      <c r="F425" s="210">
        <f>'Printing Annex'!M34</f>
        <v>0</v>
      </c>
      <c r="G425" s="210">
        <f>'Printing Annex'!N34</f>
        <v>0</v>
      </c>
      <c r="H425" s="210">
        <f>'Printing Annex'!O34</f>
        <v>0</v>
      </c>
      <c r="I425" s="210">
        <f>'Printing Annex'!P34</f>
        <v>0</v>
      </c>
      <c r="J425" s="663"/>
      <c r="K425" s="663"/>
    </row>
    <row r="426" spans="1:11">
      <c r="A426" s="210" t="str">
        <f>'Printing Annex'!A35</f>
        <v>12.4.5</v>
      </c>
      <c r="B426" s="210"/>
      <c r="C426" s="210" t="str">
        <f>'Printing Annex'!C35</f>
        <v>Any other (please specify)</v>
      </c>
      <c r="D426" s="210">
        <f>'Printing Annex'!K35</f>
        <v>0</v>
      </c>
      <c r="E426" s="210">
        <f>'Printing Annex'!L35</f>
        <v>0</v>
      </c>
      <c r="F426" s="210">
        <f>'Printing Annex'!M35</f>
        <v>0</v>
      </c>
      <c r="G426" s="210">
        <f>'Printing Annex'!N35</f>
        <v>0</v>
      </c>
      <c r="H426" s="210">
        <f>'Printing Annex'!O35</f>
        <v>0</v>
      </c>
      <c r="I426" s="210">
        <f>'Printing Annex'!P35</f>
        <v>0</v>
      </c>
      <c r="J426" s="663"/>
      <c r="K426" s="663"/>
    </row>
    <row r="427" spans="1:11">
      <c r="A427" s="215" t="s">
        <v>209</v>
      </c>
      <c r="B427" s="215"/>
      <c r="C427" s="284" t="s">
        <v>2525</v>
      </c>
      <c r="D427" s="214"/>
      <c r="E427" s="214"/>
      <c r="F427" s="214"/>
      <c r="G427" s="214"/>
      <c r="H427" s="291">
        <f>H420+H415+H395+H383+H379+H376+H369+H361</f>
        <v>0</v>
      </c>
      <c r="I427" s="273"/>
      <c r="J427" s="913"/>
      <c r="K427" s="914">
        <f>K420+K415+K395+K383+K379+K376+K369+K361</f>
        <v>0</v>
      </c>
    </row>
    <row r="428" spans="1:11" ht="14.25">
      <c r="A428" s="1695" t="s">
        <v>2462</v>
      </c>
      <c r="B428" s="1695"/>
      <c r="C428" s="1695"/>
      <c r="D428" s="1695"/>
      <c r="E428" s="1695"/>
      <c r="F428" s="1695"/>
      <c r="G428" s="1695"/>
      <c r="H428" s="1695"/>
      <c r="I428" s="1695"/>
      <c r="J428" s="1695"/>
      <c r="K428" s="1695"/>
    </row>
    <row r="429" spans="1:11">
      <c r="A429" s="218">
        <v>1</v>
      </c>
      <c r="B429" s="218"/>
      <c r="C429" s="203" t="s">
        <v>8</v>
      </c>
      <c r="D429" s="218"/>
      <c r="E429" s="218"/>
      <c r="F429" s="218"/>
      <c r="G429" s="218"/>
      <c r="H429" s="292">
        <f>H430+H435</f>
        <v>0</v>
      </c>
      <c r="I429" s="203"/>
      <c r="J429" s="915"/>
      <c r="K429" s="916">
        <f>K430+K435</f>
        <v>0</v>
      </c>
    </row>
    <row r="430" spans="1:11">
      <c r="A430" s="226">
        <f>'SD Facility Based Annex'!A4</f>
        <v>1.1000000000000001</v>
      </c>
      <c r="B430" s="226"/>
      <c r="C430" s="7" t="str">
        <f>'SD Facility Based Annex'!C4</f>
        <v>Service Delivery</v>
      </c>
      <c r="D430" s="188"/>
      <c r="E430" s="188"/>
      <c r="F430" s="188"/>
      <c r="G430" s="188"/>
      <c r="H430" s="128">
        <f>H431</f>
        <v>0</v>
      </c>
      <c r="I430" s="188"/>
      <c r="J430" s="901"/>
      <c r="K430" s="716">
        <f>K431</f>
        <v>0</v>
      </c>
    </row>
    <row r="431" spans="1:11">
      <c r="A431" s="208" t="str">
        <f>'SD Facility Based Annex'!A12</f>
        <v>1.1.2</v>
      </c>
      <c r="B431" s="208"/>
      <c r="C431" s="208" t="str">
        <f>'SD Facility Based Annex'!C12</f>
        <v>Strengthening CH Services</v>
      </c>
      <c r="D431" s="208"/>
      <c r="E431" s="84"/>
      <c r="F431" s="84"/>
      <c r="G431" s="85"/>
      <c r="H431" s="85">
        <f>SUM(H432:H434)</f>
        <v>0</v>
      </c>
      <c r="I431" s="85"/>
      <c r="J431" s="660"/>
      <c r="K431" s="660">
        <f>SUM(K432:K434)</f>
        <v>0</v>
      </c>
    </row>
    <row r="432" spans="1:11" ht="56.25">
      <c r="A432" s="209" t="str">
        <f>+'SD Facility Based Annex'!A13</f>
        <v>1.1.2.1</v>
      </c>
      <c r="B432" s="209" t="str">
        <f>+'SD Facility Based Annex'!B13</f>
        <v>A.5.1.5</v>
      </c>
      <c r="C432" s="210" t="str">
        <f>+'SD Facility Based Annex'!C13</f>
        <v>New born screening-  Inborn error of metabolism (please give details per unit cost of screening, number of children to be screened and the delivery points Add details)</v>
      </c>
      <c r="D432" s="209">
        <f>+'SD Facility Based Annex'!K13</f>
        <v>0</v>
      </c>
      <c r="E432" s="209">
        <f>+'SD Facility Based Annex'!L13</f>
        <v>0</v>
      </c>
      <c r="F432" s="209">
        <f>+'SD Facility Based Annex'!M13</f>
        <v>0</v>
      </c>
      <c r="G432" s="209">
        <f>+'SD Facility Based Annex'!N13</f>
        <v>0</v>
      </c>
      <c r="H432" s="209">
        <f>+'SD Facility Based Annex'!O13</f>
        <v>0</v>
      </c>
      <c r="I432" s="210">
        <f>+'SD Facility Based Annex'!P13</f>
        <v>0</v>
      </c>
      <c r="J432" s="872"/>
      <c r="K432" s="872"/>
    </row>
    <row r="433" spans="1:11" ht="78.75">
      <c r="A433" s="209" t="str">
        <f>+'SD Facility Based Annex'!A14</f>
        <v>1.1.2.2</v>
      </c>
      <c r="B433" s="209" t="str">
        <f>+'SD Facility Based Annex'!B14</f>
        <v>A.5.1.6</v>
      </c>
      <c r="C433" s="210" t="str">
        <f>+'SD Facility Based Annex'!C14</f>
        <v>New born screening as per  RBSK Comprehensive Newborn Screening: Handbook for screening visible birth defects at all delivery points (please give details per unit cost , number of deliveries to be screened and the delivery points Add details)</v>
      </c>
      <c r="D433" s="209">
        <f>+'SD Facility Based Annex'!K14</f>
        <v>0</v>
      </c>
      <c r="E433" s="209">
        <f>+'SD Facility Based Annex'!L14</f>
        <v>0</v>
      </c>
      <c r="F433" s="209">
        <f>+'SD Facility Based Annex'!M14</f>
        <v>0</v>
      </c>
      <c r="G433" s="209">
        <f>+'SD Facility Based Annex'!N14</f>
        <v>0</v>
      </c>
      <c r="H433" s="209">
        <f>+'SD Facility Based Annex'!O14</f>
        <v>0</v>
      </c>
      <c r="I433" s="210">
        <f>+'SD Facility Based Annex'!P14</f>
        <v>0</v>
      </c>
      <c r="J433" s="872"/>
      <c r="K433" s="872"/>
    </row>
    <row r="434" spans="1:11" ht="33.75">
      <c r="A434" s="209" t="str">
        <f>+'SD Facility Based Annex'!A15</f>
        <v>1.1.2.3</v>
      </c>
      <c r="B434" s="209" t="str">
        <f>+'SD Facility Based Annex'!B15</f>
        <v>A.5.2</v>
      </c>
      <c r="C434" s="279" t="str">
        <f>+'SD Facility Based Annex'!C15</f>
        <v>Referral Support for Secondary/ Tertiary care (pl give unit cost and unit of measure as per RBSK guidelines) - RBSK</v>
      </c>
      <c r="D434" s="209">
        <f>+'SD Facility Based Annex'!K15</f>
        <v>0</v>
      </c>
      <c r="E434" s="209">
        <f>+'SD Facility Based Annex'!L15</f>
        <v>0</v>
      </c>
      <c r="F434" s="209">
        <f>+'SD Facility Based Annex'!M15</f>
        <v>0</v>
      </c>
      <c r="G434" s="209">
        <f>+'SD Facility Based Annex'!N15</f>
        <v>0</v>
      </c>
      <c r="H434" s="209">
        <f>+'SD Facility Based Annex'!O15</f>
        <v>0</v>
      </c>
      <c r="I434" s="210">
        <f>+'SD Facility Based Annex'!P15</f>
        <v>0</v>
      </c>
      <c r="J434" s="872"/>
      <c r="K434" s="872"/>
    </row>
    <row r="435" spans="1:11">
      <c r="A435" s="226">
        <f>'SD Facility Based Annex'!A73</f>
        <v>1.3</v>
      </c>
      <c r="B435" s="226"/>
      <c r="C435" s="7" t="str">
        <f>'SD Facility Based Annex'!C73</f>
        <v>Operating Expenses</v>
      </c>
      <c r="D435" s="188"/>
      <c r="E435" s="188"/>
      <c r="F435" s="188"/>
      <c r="G435" s="188"/>
      <c r="H435" s="128">
        <f>H436</f>
        <v>0</v>
      </c>
      <c r="I435" s="188"/>
      <c r="J435" s="901"/>
      <c r="K435" s="716">
        <f>K436</f>
        <v>0</v>
      </c>
    </row>
    <row r="436" spans="1:11" ht="33.75">
      <c r="A436" s="208" t="str">
        <f>'SD Facility Based Annex'!A74</f>
        <v>1.3.1</v>
      </c>
      <c r="B436" s="208"/>
      <c r="C436" s="85" t="str">
        <f>'SD Facility Based Annex'!C74</f>
        <v>Operating expenses for Facilities (e.g. operating cost rent, electricity, stationary, internet, office expense etc.)</v>
      </c>
      <c r="D436" s="85"/>
      <c r="E436" s="84"/>
      <c r="F436" s="84"/>
      <c r="G436" s="85"/>
      <c r="H436" s="85">
        <f>H437</f>
        <v>0</v>
      </c>
      <c r="I436" s="85"/>
      <c r="J436" s="660"/>
      <c r="K436" s="660">
        <f>K437</f>
        <v>0</v>
      </c>
    </row>
    <row r="437" spans="1:11" ht="33.75">
      <c r="A437" s="210" t="str">
        <f>'SD Facility Based Annex'!A81</f>
        <v>1.3.1.7</v>
      </c>
      <c r="B437" s="210" t="str">
        <f>'SD Facility Based Annex'!B81</f>
        <v>A.5.1.4/ B16.1.6.3.5</v>
      </c>
      <c r="C437" s="210" t="str">
        <f>+'SD Facility Based Annex'!C81</f>
        <v>DEIC (including Data card internet connection for laptops and rental)</v>
      </c>
      <c r="D437" s="209">
        <f>+'SD Facility Based Annex'!K81</f>
        <v>0</v>
      </c>
      <c r="E437" s="209">
        <f>+'SD Facility Based Annex'!L81</f>
        <v>0</v>
      </c>
      <c r="F437" s="209">
        <f>+'SD Facility Based Annex'!M81</f>
        <v>0</v>
      </c>
      <c r="G437" s="209">
        <f>+'SD Facility Based Annex'!N81</f>
        <v>0</v>
      </c>
      <c r="H437" s="209">
        <f>+'SD Facility Based Annex'!O81</f>
        <v>0</v>
      </c>
      <c r="I437" s="210">
        <f>+'SD Facility Based Annex'!P81</f>
        <v>0</v>
      </c>
      <c r="J437" s="872"/>
      <c r="K437" s="872"/>
    </row>
    <row r="438" spans="1:11">
      <c r="A438" s="216">
        <v>2</v>
      </c>
      <c r="B438" s="216"/>
      <c r="C438" s="5" t="s">
        <v>10</v>
      </c>
      <c r="D438" s="216"/>
      <c r="E438" s="216"/>
      <c r="F438" s="216"/>
      <c r="G438" s="216"/>
      <c r="H438" s="219">
        <f>H439</f>
        <v>0</v>
      </c>
      <c r="I438" s="5"/>
      <c r="J438" s="917"/>
      <c r="K438" s="918">
        <f>K439</f>
        <v>0</v>
      </c>
    </row>
    <row r="439" spans="1:11">
      <c r="A439" s="7">
        <f>'SD Community Based Annex'!A15</f>
        <v>2.2000000000000002</v>
      </c>
      <c r="B439" s="7"/>
      <c r="C439" s="7" t="str">
        <f>'SD Community Based Annex'!C15</f>
        <v>Recurring/ Operational cost</v>
      </c>
      <c r="D439" s="8"/>
      <c r="E439" s="8"/>
      <c r="F439" s="8"/>
      <c r="G439" s="8"/>
      <c r="H439" s="8">
        <f>SUM(H440:H441)</f>
        <v>0</v>
      </c>
      <c r="I439" s="8"/>
      <c r="J439" s="672"/>
      <c r="K439" s="672">
        <f>SUM(K440:K441)</f>
        <v>0</v>
      </c>
    </row>
    <row r="440" spans="1:11" ht="22.5">
      <c r="A440" s="209" t="str">
        <f>'SD Community Based Annex'!A18</f>
        <v>2.2.3</v>
      </c>
      <c r="B440" s="209" t="str">
        <f>'SD Community Based Annex'!B18</f>
        <v>A.5.1.3</v>
      </c>
      <c r="C440" s="210" t="str">
        <f>'SD Community Based Annex'!C18</f>
        <v>Mobility support  for RBSK Mobile health team</v>
      </c>
      <c r="D440" s="209">
        <f>'SD Community Based Annex'!K18</f>
        <v>0</v>
      </c>
      <c r="E440" s="209">
        <f>'SD Community Based Annex'!L18</f>
        <v>0</v>
      </c>
      <c r="F440" s="209">
        <f>'SD Community Based Annex'!M18</f>
        <v>0</v>
      </c>
      <c r="G440" s="209">
        <f>'SD Community Based Annex'!N18</f>
        <v>0</v>
      </c>
      <c r="H440" s="209">
        <f>'SD Community Based Annex'!O18</f>
        <v>0</v>
      </c>
      <c r="I440" s="210">
        <f>'SD Community Based Annex'!P18</f>
        <v>0</v>
      </c>
      <c r="J440" s="872"/>
      <c r="K440" s="872"/>
    </row>
    <row r="441" spans="1:11" ht="22.5">
      <c r="A441" s="209" t="str">
        <f>'SD Community Based Annex'!A19</f>
        <v>2.2.4</v>
      </c>
      <c r="B441" s="209" t="str">
        <f>'SD Community Based Annex'!B19</f>
        <v>B16.1.6.3.6</v>
      </c>
      <c r="C441" s="210" t="str">
        <f>'SD Community Based Annex'!C19</f>
        <v>Support for RBSK: CUG connection per team and rental</v>
      </c>
      <c r="D441" s="209">
        <f>'SD Community Based Annex'!K19</f>
        <v>0</v>
      </c>
      <c r="E441" s="209">
        <f>'SD Community Based Annex'!L19</f>
        <v>0</v>
      </c>
      <c r="F441" s="209">
        <f>'SD Community Based Annex'!M19</f>
        <v>0</v>
      </c>
      <c r="G441" s="209">
        <f>'SD Community Based Annex'!N19</f>
        <v>0</v>
      </c>
      <c r="H441" s="209">
        <f>'SD Community Based Annex'!O19</f>
        <v>0</v>
      </c>
      <c r="I441" s="210">
        <f>'SD Community Based Annex'!P19</f>
        <v>0</v>
      </c>
      <c r="J441" s="872"/>
      <c r="K441" s="872"/>
    </row>
    <row r="442" spans="1:11">
      <c r="A442" s="5">
        <v>5</v>
      </c>
      <c r="B442" s="5"/>
      <c r="C442" s="5" t="s">
        <v>18</v>
      </c>
      <c r="D442" s="5"/>
      <c r="E442" s="45"/>
      <c r="F442" s="45"/>
      <c r="G442" s="45"/>
      <c r="H442" s="6">
        <f>H443</f>
        <v>0</v>
      </c>
      <c r="I442" s="45"/>
      <c r="J442" s="720"/>
      <c r="K442" s="753">
        <f>K443</f>
        <v>0</v>
      </c>
    </row>
    <row r="443" spans="1:11">
      <c r="A443" s="73">
        <f>'Infrastructure Annex'!A49</f>
        <v>5.2</v>
      </c>
      <c r="B443" s="73"/>
      <c r="C443" s="73" t="str">
        <f>'Infrastructure Annex'!C49</f>
        <v xml:space="preserve">New Constructions </v>
      </c>
      <c r="D443" s="8"/>
      <c r="E443" s="48"/>
      <c r="F443" s="48"/>
      <c r="G443" s="48"/>
      <c r="H443" s="49">
        <f>H444+H446</f>
        <v>0</v>
      </c>
      <c r="I443" s="49"/>
      <c r="J443" s="721"/>
      <c r="K443" s="721">
        <f>K444+K446</f>
        <v>0</v>
      </c>
    </row>
    <row r="444" spans="1:11" ht="22.5">
      <c r="A444" s="83" t="str">
        <f>'Infrastructure Annex'!A50</f>
        <v>5.2.1</v>
      </c>
      <c r="B444" s="83"/>
      <c r="C444" s="83" t="str">
        <f>'Infrastructure Annex'!C50</f>
        <v>New construction (to be initiated this year)</v>
      </c>
      <c r="D444" s="85"/>
      <c r="E444" s="86"/>
      <c r="F444" s="86"/>
      <c r="G444" s="86"/>
      <c r="H444" s="87">
        <f>H445</f>
        <v>0</v>
      </c>
      <c r="I444" s="87"/>
      <c r="J444" s="673"/>
      <c r="K444" s="673">
        <f>K445</f>
        <v>0</v>
      </c>
    </row>
    <row r="445" spans="1:11">
      <c r="A445" s="209" t="str">
        <f>'Infrastructure Annex'!A58</f>
        <v>5.2.1.8</v>
      </c>
      <c r="B445" s="209" t="str">
        <f>'Infrastructure Annex'!B58</f>
        <v>B5.13.1</v>
      </c>
      <c r="C445" s="210" t="str">
        <f>'Infrastructure Annex'!C58</f>
        <v>DEIC (RBSK)</v>
      </c>
      <c r="D445" s="209">
        <f>'Infrastructure Annex'!K58</f>
        <v>0</v>
      </c>
      <c r="E445" s="209">
        <f>'Infrastructure Annex'!L58</f>
        <v>0</v>
      </c>
      <c r="F445" s="209">
        <f>'Infrastructure Annex'!M58</f>
        <v>0</v>
      </c>
      <c r="G445" s="209">
        <f>'Infrastructure Annex'!N58</f>
        <v>0</v>
      </c>
      <c r="H445" s="209">
        <f>'Infrastructure Annex'!O58</f>
        <v>0</v>
      </c>
      <c r="I445" s="210">
        <f>'Infrastructure Annex'!P58</f>
        <v>0</v>
      </c>
      <c r="J445" s="872"/>
      <c r="K445" s="872"/>
    </row>
    <row r="446" spans="1:11" ht="22.5">
      <c r="A446" s="83" t="str">
        <f>'Infrastructure Annex'!A65</f>
        <v>5.2.2</v>
      </c>
      <c r="B446" s="83"/>
      <c r="C446" s="83" t="str">
        <f>'Infrastructure Annex'!C65</f>
        <v>Carry forward of new construction initiated last year, or the year before</v>
      </c>
      <c r="D446" s="89"/>
      <c r="E446" s="86"/>
      <c r="F446" s="86"/>
      <c r="G446" s="86"/>
      <c r="H446" s="87">
        <f>H447</f>
        <v>0</v>
      </c>
      <c r="I446" s="87"/>
      <c r="J446" s="673"/>
      <c r="K446" s="673">
        <f>K447</f>
        <v>0</v>
      </c>
    </row>
    <row r="447" spans="1:11">
      <c r="A447" s="209" t="str">
        <f>'Infrastructure Annex'!A72</f>
        <v>5.2.2.7</v>
      </c>
      <c r="B447" s="209" t="str">
        <f>'Infrastructure Annex'!B72</f>
        <v>B.5.13.2</v>
      </c>
      <c r="C447" s="210" t="str">
        <f>'Infrastructure Annex'!C72</f>
        <v>DEIC (RBSK)</v>
      </c>
      <c r="D447" s="209">
        <f>'Infrastructure Annex'!K72</f>
        <v>0</v>
      </c>
      <c r="E447" s="209">
        <f>'Infrastructure Annex'!L72</f>
        <v>0</v>
      </c>
      <c r="F447" s="209">
        <f>'Infrastructure Annex'!M72</f>
        <v>0</v>
      </c>
      <c r="G447" s="209">
        <f>'Infrastructure Annex'!M72</f>
        <v>0</v>
      </c>
      <c r="H447" s="209">
        <f>'Infrastructure Annex'!N72</f>
        <v>0</v>
      </c>
      <c r="I447" s="210">
        <f>'Infrastructure Annex'!O72</f>
        <v>0</v>
      </c>
      <c r="J447" s="872"/>
      <c r="K447" s="872"/>
    </row>
    <row r="448" spans="1:11">
      <c r="A448" s="110">
        <v>6</v>
      </c>
      <c r="B448" s="110"/>
      <c r="C448" s="110" t="s">
        <v>22</v>
      </c>
      <c r="D448" s="110"/>
      <c r="E448" s="110"/>
      <c r="F448" s="110"/>
      <c r="G448" s="110"/>
      <c r="H448" s="111">
        <f>H449+H459</f>
        <v>0</v>
      </c>
      <c r="I448" s="110"/>
      <c r="J448" s="734"/>
      <c r="K448" s="802">
        <f>K449+K459</f>
        <v>0</v>
      </c>
    </row>
    <row r="449" spans="1:11">
      <c r="A449" s="7">
        <f>+'Procurement Annex'!A4</f>
        <v>6.1</v>
      </c>
      <c r="B449" s="7"/>
      <c r="C449" s="7" t="str">
        <f>+'Procurement Annex'!C4</f>
        <v>Procurement of Equipment</v>
      </c>
      <c r="D449" s="220"/>
      <c r="E449" s="7"/>
      <c r="F449" s="7"/>
      <c r="G449" s="128"/>
      <c r="H449" s="128">
        <f>H450+H455</f>
        <v>0</v>
      </c>
      <c r="I449" s="7"/>
      <c r="J449" s="714"/>
      <c r="K449" s="716">
        <f>K450+K455</f>
        <v>0</v>
      </c>
    </row>
    <row r="450" spans="1:11">
      <c r="A450" s="132" t="str">
        <f>+'Procurement Annex'!A5</f>
        <v>6.1.1</v>
      </c>
      <c r="B450" s="132"/>
      <c r="C450" s="132" t="str">
        <f>+'Procurement Annex'!C5</f>
        <v>Procurement of Bio-medical Equipment</v>
      </c>
      <c r="D450" s="221"/>
      <c r="E450" s="85"/>
      <c r="F450" s="85"/>
      <c r="G450" s="85"/>
      <c r="H450" s="85">
        <f>H451</f>
        <v>0</v>
      </c>
      <c r="I450" s="85"/>
      <c r="J450" s="660"/>
      <c r="K450" s="660">
        <f>K451</f>
        <v>0</v>
      </c>
    </row>
    <row r="451" spans="1:11" ht="22.5">
      <c r="A451" s="10" t="str">
        <f>+'Procurement Annex'!A24</f>
        <v>6.1.1.5</v>
      </c>
      <c r="B451" s="10"/>
      <c r="C451" s="10" t="str">
        <f>+'Procurement Annex'!C24</f>
        <v>Procurement of bio-medical equipment:  RBSK</v>
      </c>
      <c r="D451" s="222"/>
      <c r="E451" s="10"/>
      <c r="F451" s="10"/>
      <c r="G451" s="10"/>
      <c r="H451" s="10">
        <f>SUM(H452:H454)</f>
        <v>0</v>
      </c>
      <c r="I451" s="10"/>
      <c r="J451" s="735"/>
      <c r="K451" s="735">
        <f>SUM(K452:K454)</f>
        <v>0</v>
      </c>
    </row>
    <row r="452" spans="1:11">
      <c r="A452" s="209" t="str">
        <f>+'Procurement Annex'!A25</f>
        <v>6.1.1.5.a</v>
      </c>
      <c r="B452" s="209" t="str">
        <f>+'Procurement Annex'!B25</f>
        <v>B16.1.6.3.1</v>
      </c>
      <c r="C452" s="210" t="str">
        <f>+'Procurement Annex'!C25</f>
        <v xml:space="preserve">Equipment for Mobile health teams </v>
      </c>
      <c r="D452" s="209">
        <f>+'Procurement Annex'!K25</f>
        <v>0</v>
      </c>
      <c r="E452" s="209">
        <f>+'Procurement Annex'!L25</f>
        <v>0</v>
      </c>
      <c r="F452" s="209">
        <f>+'Procurement Annex'!M25</f>
        <v>0</v>
      </c>
      <c r="G452" s="209">
        <f>+'Procurement Annex'!N25</f>
        <v>0</v>
      </c>
      <c r="H452" s="209">
        <f>+'Procurement Annex'!O25</f>
        <v>0</v>
      </c>
      <c r="I452" s="210">
        <f>+'Procurement Annex'!P25</f>
        <v>0</v>
      </c>
      <c r="J452" s="872"/>
      <c r="K452" s="872"/>
    </row>
    <row r="453" spans="1:11">
      <c r="A453" s="209" t="str">
        <f>+'Procurement Annex'!A26</f>
        <v>6.1.1.5.b</v>
      </c>
      <c r="B453" s="209" t="str">
        <f>+'Procurement Annex'!B26</f>
        <v>B16.1.6.3.2</v>
      </c>
      <c r="C453" s="210" t="str">
        <f>+'Procurement Annex'!C26</f>
        <v xml:space="preserve">Equipment for DEIC </v>
      </c>
      <c r="D453" s="209">
        <f>+'Procurement Annex'!K26</f>
        <v>0</v>
      </c>
      <c r="E453" s="209">
        <f>+'Procurement Annex'!L26</f>
        <v>0</v>
      </c>
      <c r="F453" s="209">
        <f>+'Procurement Annex'!M26</f>
        <v>0</v>
      </c>
      <c r="G453" s="209">
        <f>+'Procurement Annex'!N26</f>
        <v>0</v>
      </c>
      <c r="H453" s="209">
        <f>+'Procurement Annex'!O26</f>
        <v>0</v>
      </c>
      <c r="I453" s="210">
        <f>+'Procurement Annex'!P26</f>
        <v>0</v>
      </c>
      <c r="J453" s="872"/>
      <c r="K453" s="872"/>
    </row>
    <row r="454" spans="1:11">
      <c r="A454" s="209" t="str">
        <f>+'Procurement Annex'!A27</f>
        <v>6.1.1.5.c</v>
      </c>
      <c r="B454" s="209"/>
      <c r="C454" s="210" t="str">
        <f>+'Procurement Annex'!C27</f>
        <v>Any other equipment (please specify)</v>
      </c>
      <c r="D454" s="209">
        <f>+'Procurement Annex'!K27</f>
        <v>0</v>
      </c>
      <c r="E454" s="209">
        <f>+'Procurement Annex'!L27</f>
        <v>0</v>
      </c>
      <c r="F454" s="209">
        <f>+'Procurement Annex'!M27</f>
        <v>0</v>
      </c>
      <c r="G454" s="209">
        <f>+'Procurement Annex'!N27</f>
        <v>0</v>
      </c>
      <c r="H454" s="209">
        <f>+'Procurement Annex'!O27</f>
        <v>0</v>
      </c>
      <c r="I454" s="210">
        <f>+'Procurement Annex'!P27</f>
        <v>0</v>
      </c>
      <c r="J454" s="872"/>
      <c r="K454" s="872"/>
    </row>
    <row r="455" spans="1:11">
      <c r="A455" s="132" t="str">
        <f>+'Procurement Annex'!A99</f>
        <v>6.1.2</v>
      </c>
      <c r="B455" s="132"/>
      <c r="C455" s="132" t="str">
        <f>+'Procurement Annex'!C99</f>
        <v xml:space="preserve">Procurement of Other Equipment </v>
      </c>
      <c r="D455" s="85"/>
      <c r="E455" s="85"/>
      <c r="F455" s="85"/>
      <c r="G455" s="85"/>
      <c r="H455" s="85">
        <f>H456</f>
        <v>0</v>
      </c>
      <c r="I455" s="85"/>
      <c r="J455" s="660"/>
      <c r="K455" s="660">
        <f>K456</f>
        <v>0</v>
      </c>
    </row>
    <row r="456" spans="1:11" ht="22.5">
      <c r="A456" s="10" t="str">
        <f>+'Procurement Annex'!A100</f>
        <v>6.1.2.1</v>
      </c>
      <c r="B456" s="10"/>
      <c r="C456" s="10" t="str">
        <f>+'Procurement Annex'!C100</f>
        <v>Procurement of other equipment: RMNCH+A</v>
      </c>
      <c r="D456" s="222"/>
      <c r="E456" s="10"/>
      <c r="F456" s="10"/>
      <c r="G456" s="10"/>
      <c r="H456" s="10">
        <f>SUM(H457:H458)</f>
        <v>0</v>
      </c>
      <c r="I456" s="10"/>
      <c r="J456" s="735"/>
      <c r="K456" s="735">
        <f>SUM(K457:K458)</f>
        <v>0</v>
      </c>
    </row>
    <row r="457" spans="1:11">
      <c r="A457" s="209" t="str">
        <f>+'Procurement Annex'!A102</f>
        <v>6.1.2.1.b</v>
      </c>
      <c r="B457" s="209" t="str">
        <f>+'Procurement Annex'!B102</f>
        <v>B16.1.6.3.3</v>
      </c>
      <c r="C457" s="210" t="str">
        <f>+'Procurement Annex'!C102</f>
        <v>Laptop for mobile health teams</v>
      </c>
      <c r="D457" s="209">
        <f>+'Procurement Annex'!K102</f>
        <v>0</v>
      </c>
      <c r="E457" s="209">
        <f>+'Procurement Annex'!L102</f>
        <v>0</v>
      </c>
      <c r="F457" s="209">
        <f>+'Procurement Annex'!M102</f>
        <v>0</v>
      </c>
      <c r="G457" s="209">
        <f>+'Procurement Annex'!N102</f>
        <v>0</v>
      </c>
      <c r="H457" s="209">
        <f>+'Procurement Annex'!O102</f>
        <v>0</v>
      </c>
      <c r="I457" s="210">
        <f>+'Procurement Annex'!P102</f>
        <v>0</v>
      </c>
      <c r="J457" s="872"/>
      <c r="K457" s="872"/>
    </row>
    <row r="458" spans="1:11">
      <c r="A458" s="209" t="str">
        <f>+'Procurement Annex'!A103</f>
        <v>6.1.2.1.c</v>
      </c>
      <c r="B458" s="209" t="str">
        <f>+'Procurement Annex'!B103</f>
        <v>B16.1.6.3.4</v>
      </c>
      <c r="C458" s="210" t="str">
        <f>+'Procurement Annex'!C103</f>
        <v>Desktop for DEIC</v>
      </c>
      <c r="D458" s="209">
        <f>+'Procurement Annex'!K103</f>
        <v>0</v>
      </c>
      <c r="E458" s="209">
        <f>+'Procurement Annex'!L103</f>
        <v>0</v>
      </c>
      <c r="F458" s="209">
        <f>+'Procurement Annex'!M103</f>
        <v>0</v>
      </c>
      <c r="G458" s="209">
        <f>+'Procurement Annex'!N103</f>
        <v>0</v>
      </c>
      <c r="H458" s="209">
        <f>+'Procurement Annex'!O103</f>
        <v>0</v>
      </c>
      <c r="I458" s="210">
        <f>+'Procurement Annex'!P103</f>
        <v>0</v>
      </c>
      <c r="J458" s="872"/>
      <c r="K458" s="872"/>
    </row>
    <row r="459" spans="1:11">
      <c r="A459" s="7">
        <f>+'Procurement Annex'!A134</f>
        <v>6.2</v>
      </c>
      <c r="B459" s="7"/>
      <c r="C459" s="7" t="str">
        <f>+'Procurement Annex'!C134</f>
        <v xml:space="preserve">Procurement of Drugs and supplies </v>
      </c>
      <c r="D459" s="188"/>
      <c r="E459" s="188"/>
      <c r="F459" s="188"/>
      <c r="G459" s="188"/>
      <c r="H459" s="128">
        <f>H460</f>
        <v>0</v>
      </c>
      <c r="I459" s="188"/>
      <c r="J459" s="901"/>
      <c r="K459" s="716">
        <f>K460</f>
        <v>0</v>
      </c>
    </row>
    <row r="460" spans="1:11">
      <c r="A460" s="132" t="str">
        <f>+'Procurement Annex'!A170</f>
        <v>6.2.5</v>
      </c>
      <c r="B460" s="132"/>
      <c r="C460" s="132" t="str">
        <f>+'Procurement Annex'!C170</f>
        <v>Drugs &amp; supplies for RBSK</v>
      </c>
      <c r="D460" s="85"/>
      <c r="E460" s="85"/>
      <c r="F460" s="85"/>
      <c r="G460" s="85"/>
      <c r="H460" s="85">
        <f>SUM(H461:H462)</f>
        <v>0</v>
      </c>
      <c r="I460" s="85"/>
      <c r="J460" s="660"/>
      <c r="K460" s="660">
        <f>SUM(K461:K462)</f>
        <v>0</v>
      </c>
    </row>
    <row r="461" spans="1:11">
      <c r="A461" s="209" t="str">
        <f>+'Procurement Annex'!A171</f>
        <v>6.2.5.1</v>
      </c>
      <c r="B461" s="209" t="str">
        <f>+'Procurement Annex'!B171</f>
        <v>B.16.2.7.1</v>
      </c>
      <c r="C461" s="210" t="str">
        <f>+'Procurement Annex'!C171</f>
        <v>Medicine for Mobile health team</v>
      </c>
      <c r="D461" s="209">
        <f>+'Procurement Annex'!K171</f>
        <v>0</v>
      </c>
      <c r="E461" s="209">
        <f>+'Procurement Annex'!L171</f>
        <v>0</v>
      </c>
      <c r="F461" s="209">
        <f>+'Procurement Annex'!M171</f>
        <v>0</v>
      </c>
      <c r="G461" s="209">
        <f>+'Procurement Annex'!N171</f>
        <v>0</v>
      </c>
      <c r="H461" s="209">
        <f>+'Procurement Annex'!O171</f>
        <v>0</v>
      </c>
      <c r="I461" s="210">
        <f>+'Procurement Annex'!P171</f>
        <v>0</v>
      </c>
      <c r="J461" s="872"/>
      <c r="K461" s="872"/>
    </row>
    <row r="462" spans="1:11">
      <c r="A462" s="209" t="str">
        <f>+'Procurement Annex'!A172</f>
        <v>6.2.5.2</v>
      </c>
      <c r="B462" s="209"/>
      <c r="C462" s="210" t="str">
        <f>+'Procurement Annex'!C172</f>
        <v>Any other Drugs &amp; Supplies (Please specify)</v>
      </c>
      <c r="D462" s="209">
        <f>+'Procurement Annex'!K172</f>
        <v>0</v>
      </c>
      <c r="E462" s="209">
        <f>+'Procurement Annex'!L172</f>
        <v>0</v>
      </c>
      <c r="F462" s="209">
        <f>+'Procurement Annex'!M172</f>
        <v>0</v>
      </c>
      <c r="G462" s="209">
        <f>+'Procurement Annex'!N172</f>
        <v>0</v>
      </c>
      <c r="H462" s="209">
        <f>+'Procurement Annex'!O172</f>
        <v>0</v>
      </c>
      <c r="I462" s="210">
        <f>+'Procurement Annex'!P172</f>
        <v>0</v>
      </c>
      <c r="J462" s="872"/>
      <c r="K462" s="872"/>
    </row>
    <row r="463" spans="1:11">
      <c r="A463" s="5">
        <v>9</v>
      </c>
      <c r="B463" s="5"/>
      <c r="C463" s="5" t="s">
        <v>849</v>
      </c>
      <c r="D463" s="5"/>
      <c r="E463" s="5"/>
      <c r="F463" s="5"/>
      <c r="G463" s="5"/>
      <c r="H463" s="6">
        <f>H464</f>
        <v>0</v>
      </c>
      <c r="I463" s="5"/>
      <c r="J463" s="671"/>
      <c r="K463" s="753">
        <f>K464</f>
        <v>0</v>
      </c>
    </row>
    <row r="464" spans="1:11">
      <c r="A464" s="227">
        <v>9.5</v>
      </c>
      <c r="B464" s="227"/>
      <c r="C464" s="8" t="s">
        <v>877</v>
      </c>
      <c r="D464" s="80"/>
      <c r="E464" s="80"/>
      <c r="F464" s="80"/>
      <c r="G464" s="80"/>
      <c r="H464" s="8">
        <f>H465</f>
        <v>0</v>
      </c>
      <c r="I464" s="80"/>
      <c r="J464" s="750"/>
      <c r="K464" s="672">
        <f>K465</f>
        <v>0</v>
      </c>
    </row>
    <row r="465" spans="1:11">
      <c r="A465" s="90" t="s">
        <v>1110</v>
      </c>
      <c r="B465" s="90"/>
      <c r="C465" s="85" t="s">
        <v>1111</v>
      </c>
      <c r="D465" s="85"/>
      <c r="E465" s="87"/>
      <c r="F465" s="87"/>
      <c r="G465" s="83"/>
      <c r="H465" s="83">
        <f>SUM(H466:H470)</f>
        <v>0</v>
      </c>
      <c r="I465" s="87"/>
      <c r="J465" s="673"/>
      <c r="K465" s="679">
        <f>SUM(K466:K470)</f>
        <v>0</v>
      </c>
    </row>
    <row r="466" spans="1:11" ht="22.5">
      <c r="A466" s="209" t="str">
        <f>+'Training Annex'!A122</f>
        <v>9.5.5.1</v>
      </c>
      <c r="B466" s="209" t="str">
        <f>+'Training Annex'!B122</f>
        <v>A.9.12.1</v>
      </c>
      <c r="C466" s="210" t="str">
        <f>+'Training Annex'!C122</f>
        <v>RBSK Training -Training of Mobile health team – technical and managerial (5 days)</v>
      </c>
      <c r="D466" s="209">
        <f>+'Training Annex'!K122</f>
        <v>0</v>
      </c>
      <c r="E466" s="209">
        <f>+'Training Annex'!L122</f>
        <v>0</v>
      </c>
      <c r="F466" s="209">
        <f>+'Training Annex'!M122</f>
        <v>0</v>
      </c>
      <c r="G466" s="209">
        <f>+'Training Annex'!N122</f>
        <v>0</v>
      </c>
      <c r="H466" s="209">
        <f>+'Training Annex'!O122</f>
        <v>0</v>
      </c>
      <c r="I466" s="210">
        <f>+'Training Annex'!P122</f>
        <v>0</v>
      </c>
      <c r="J466" s="872"/>
      <c r="K466" s="872"/>
    </row>
    <row r="467" spans="1:11">
      <c r="A467" s="209" t="str">
        <f>+'Training Annex'!A123</f>
        <v>9.5.5.2</v>
      </c>
      <c r="B467" s="209" t="str">
        <f>+'Training Annex'!B123</f>
        <v>A.9.12.2</v>
      </c>
      <c r="C467" s="210" t="str">
        <f>+'Training Annex'!C123</f>
        <v>RBSK DEIC Staff training (15 days)</v>
      </c>
      <c r="D467" s="209">
        <f>+'Training Annex'!K123</f>
        <v>0</v>
      </c>
      <c r="E467" s="209">
        <f>+'Training Annex'!L123</f>
        <v>0</v>
      </c>
      <c r="F467" s="209">
        <f>+'Training Annex'!M123</f>
        <v>0</v>
      </c>
      <c r="G467" s="209">
        <f>+'Training Annex'!N123</f>
        <v>0</v>
      </c>
      <c r="H467" s="209">
        <f>+'Training Annex'!O123</f>
        <v>0</v>
      </c>
      <c r="I467" s="210">
        <f>+'Training Annex'!P123</f>
        <v>0</v>
      </c>
      <c r="J467" s="872"/>
      <c r="K467" s="872"/>
    </row>
    <row r="468" spans="1:11" ht="22.5">
      <c r="A468" s="209" t="str">
        <f>+'Training Annex'!A124</f>
        <v>9.5.5.3</v>
      </c>
      <c r="B468" s="209" t="str">
        <f>+'Training Annex'!B124</f>
        <v>A.9.12.3</v>
      </c>
      <c r="C468" s="210" t="str">
        <f>+'Training Annex'!C124</f>
        <v>One day orientation for  MO / other staff Delivery points (RBSK trainings)</v>
      </c>
      <c r="D468" s="209">
        <f>+'Training Annex'!K124</f>
        <v>0</v>
      </c>
      <c r="E468" s="209">
        <f>+'Training Annex'!L124</f>
        <v>0</v>
      </c>
      <c r="F468" s="209">
        <f>+'Training Annex'!M124</f>
        <v>0</v>
      </c>
      <c r="G468" s="209">
        <f>+'Training Annex'!N124</f>
        <v>0</v>
      </c>
      <c r="H468" s="209">
        <f>+'Training Annex'!O124</f>
        <v>0</v>
      </c>
      <c r="I468" s="210">
        <f>+'Training Annex'!P124</f>
        <v>0</v>
      </c>
      <c r="J468" s="872"/>
      <c r="K468" s="872"/>
    </row>
    <row r="469" spans="1:11" ht="22.5">
      <c r="A469" s="209" t="str">
        <f>+'Training Annex'!A125</f>
        <v>9.5.5.4</v>
      </c>
      <c r="B469" s="209" t="str">
        <f>+'Training Annex'!B125</f>
        <v>A.9.12.4</v>
      </c>
      <c r="C469" s="210" t="str">
        <f>+'Training Annex'!C125</f>
        <v>Training/Refresher training -ANM (one day) (RBSK trainings)</v>
      </c>
      <c r="D469" s="209">
        <f>+'Training Annex'!K125</f>
        <v>0</v>
      </c>
      <c r="E469" s="209">
        <f>+'Training Annex'!L125</f>
        <v>0</v>
      </c>
      <c r="F469" s="209">
        <f>+'Training Annex'!M125</f>
        <v>0</v>
      </c>
      <c r="G469" s="209">
        <f>+'Training Annex'!N125</f>
        <v>0</v>
      </c>
      <c r="H469" s="209">
        <f>+'Training Annex'!O125</f>
        <v>0</v>
      </c>
      <c r="I469" s="210">
        <f>+'Training Annex'!P125</f>
        <v>0</v>
      </c>
      <c r="J469" s="872"/>
      <c r="K469" s="872"/>
    </row>
    <row r="470" spans="1:11">
      <c r="A470" s="209" t="str">
        <f>+'Training Annex'!A126</f>
        <v>9.5.5.5</v>
      </c>
      <c r="B470" s="209"/>
      <c r="C470" s="210" t="str">
        <f>+'Training Annex'!C126</f>
        <v>Other RBSK trainings (please specify)</v>
      </c>
      <c r="D470" s="209">
        <f>+'Training Annex'!K126</f>
        <v>0</v>
      </c>
      <c r="E470" s="209">
        <f>+'Training Annex'!L126</f>
        <v>0</v>
      </c>
      <c r="F470" s="209">
        <f>+'Training Annex'!M126</f>
        <v>0</v>
      </c>
      <c r="G470" s="209">
        <f>+'Training Annex'!N126</f>
        <v>0</v>
      </c>
      <c r="H470" s="209">
        <f>+'Training Annex'!O126</f>
        <v>0</v>
      </c>
      <c r="I470" s="210">
        <f>+'Training Annex'!P126</f>
        <v>0</v>
      </c>
      <c r="J470" s="872"/>
      <c r="K470" s="872"/>
    </row>
    <row r="471" spans="1:11">
      <c r="A471" s="110">
        <v>12</v>
      </c>
      <c r="B471" s="110"/>
      <c r="C471" s="110" t="s">
        <v>34</v>
      </c>
      <c r="D471" s="110"/>
      <c r="E471" s="110"/>
      <c r="F471" s="110"/>
      <c r="G471" s="110"/>
      <c r="H471" s="111">
        <f>H472</f>
        <v>0</v>
      </c>
      <c r="I471" s="110"/>
      <c r="J471" s="734"/>
      <c r="K471" s="802">
        <f>K472</f>
        <v>0</v>
      </c>
    </row>
    <row r="472" spans="1:11">
      <c r="A472" s="7">
        <v>12.5</v>
      </c>
      <c r="B472" s="7"/>
      <c r="C472" s="8" t="s">
        <v>1714</v>
      </c>
      <c r="D472" s="8"/>
      <c r="E472" s="8"/>
      <c r="F472" s="8"/>
      <c r="G472" s="8"/>
      <c r="H472" s="8">
        <f>SUM(H473:H478)</f>
        <v>0</v>
      </c>
      <c r="I472" s="8"/>
      <c r="J472" s="672"/>
      <c r="K472" s="672">
        <f>SUM(K473:K478)</f>
        <v>0</v>
      </c>
    </row>
    <row r="473" spans="1:11" ht="22.5">
      <c r="A473" s="209" t="str">
        <f>+'Printing Annex'!A37</f>
        <v>12.5.1</v>
      </c>
      <c r="B473" s="209" t="str">
        <f>+'Printing Annex'!B37</f>
        <v>A.5.1.1</v>
      </c>
      <c r="C473" s="210" t="str">
        <f>+'Printing Annex'!C37</f>
        <v>Prepare and disseminate guidelines for RBSK</v>
      </c>
      <c r="D473" s="209">
        <f>+'Printing Annex'!K37</f>
        <v>0</v>
      </c>
      <c r="E473" s="209">
        <f>+'Printing Annex'!L37</f>
        <v>0</v>
      </c>
      <c r="F473" s="209">
        <f>+'Printing Annex'!M37</f>
        <v>0</v>
      </c>
      <c r="G473" s="209">
        <f>+'Printing Annex'!N37</f>
        <v>0</v>
      </c>
      <c r="H473" s="209">
        <f>+'Printing Annex'!O37</f>
        <v>0</v>
      </c>
      <c r="I473" s="210">
        <f>+'Printing Annex'!P37</f>
        <v>0</v>
      </c>
      <c r="J473" s="872"/>
      <c r="K473" s="872"/>
    </row>
    <row r="474" spans="1:11">
      <c r="A474" s="209" t="str">
        <f>+'Printing Annex'!A38</f>
        <v>12.5.2</v>
      </c>
      <c r="B474" s="209" t="str">
        <f>+'Printing Annex'!B38</f>
        <v>A 5.3.1</v>
      </c>
      <c r="C474" s="210" t="str">
        <f>+'Printing Annex'!C38</f>
        <v xml:space="preserve">Training kits for teachers </v>
      </c>
      <c r="D474" s="209">
        <f>+'Printing Annex'!K38</f>
        <v>0</v>
      </c>
      <c r="E474" s="209">
        <f>+'Printing Annex'!L38</f>
        <v>0</v>
      </c>
      <c r="F474" s="209">
        <f>+'Printing Annex'!M38</f>
        <v>0</v>
      </c>
      <c r="G474" s="209">
        <f>+'Printing Annex'!N38</f>
        <v>0</v>
      </c>
      <c r="H474" s="209">
        <f>+'Printing Annex'!O38</f>
        <v>0</v>
      </c>
      <c r="I474" s="210">
        <f>+'Printing Annex'!P38</f>
        <v>0</v>
      </c>
      <c r="J474" s="872"/>
      <c r="K474" s="872"/>
    </row>
    <row r="475" spans="1:11">
      <c r="A475" s="209" t="str">
        <f>+'Printing Annex'!A39</f>
        <v>12.5.3</v>
      </c>
      <c r="B475" s="209" t="str">
        <f>+'Printing Annex'!B39</f>
        <v>A 5.3.2</v>
      </c>
      <c r="C475" s="210" t="str">
        <f>+'Printing Annex'!C39</f>
        <v>School Kits</v>
      </c>
      <c r="D475" s="209">
        <f>+'Printing Annex'!K39</f>
        <v>0</v>
      </c>
      <c r="E475" s="209">
        <f>+'Printing Annex'!L39</f>
        <v>0</v>
      </c>
      <c r="F475" s="209">
        <f>+'Printing Annex'!M39</f>
        <v>0</v>
      </c>
      <c r="G475" s="209">
        <f>+'Printing Annex'!N39</f>
        <v>0</v>
      </c>
      <c r="H475" s="209">
        <f>+'Printing Annex'!O39</f>
        <v>0</v>
      </c>
      <c r="I475" s="210">
        <f>+'Printing Annex'!P39</f>
        <v>0</v>
      </c>
      <c r="J475" s="872"/>
      <c r="K475" s="872"/>
    </row>
    <row r="476" spans="1:11">
      <c r="A476" s="209" t="str">
        <f>+'Printing Annex'!A40</f>
        <v>12.5.4</v>
      </c>
      <c r="B476" s="209" t="str">
        <f>+'Printing Annex'!B40</f>
        <v>B.10.7.4.3</v>
      </c>
      <c r="C476" s="210" t="str">
        <f>+'Printing Annex'!C40</f>
        <v>Printing of RBSK card and registers</v>
      </c>
      <c r="D476" s="209">
        <f>+'Printing Annex'!K40</f>
        <v>0</v>
      </c>
      <c r="E476" s="209">
        <f>+'Printing Annex'!L40</f>
        <v>0</v>
      </c>
      <c r="F476" s="209">
        <f>+'Printing Annex'!M40</f>
        <v>0</v>
      </c>
      <c r="G476" s="209">
        <f>+'Printing Annex'!N40</f>
        <v>0</v>
      </c>
      <c r="H476" s="209">
        <f>+'Printing Annex'!O40</f>
        <v>0</v>
      </c>
      <c r="I476" s="210">
        <f>+'Printing Annex'!P40</f>
        <v>0</v>
      </c>
      <c r="J476" s="872"/>
      <c r="K476" s="872"/>
    </row>
    <row r="477" spans="1:11">
      <c r="A477" s="209" t="str">
        <f>+'Printing Annex'!A41</f>
        <v>12.5.5</v>
      </c>
      <c r="B477" s="209" t="str">
        <f>+'Printing Annex'!B41</f>
        <v>B.10.7.4.4</v>
      </c>
      <c r="C477" s="210" t="str">
        <f>+'Printing Annex'!C41</f>
        <v>Printing cost for DEIC</v>
      </c>
      <c r="D477" s="209">
        <f>+'Printing Annex'!K41</f>
        <v>0</v>
      </c>
      <c r="E477" s="209">
        <f>+'Printing Annex'!L41</f>
        <v>0</v>
      </c>
      <c r="F477" s="209">
        <f>+'Printing Annex'!M41</f>
        <v>0</v>
      </c>
      <c r="G477" s="209">
        <f>+'Printing Annex'!N41</f>
        <v>0</v>
      </c>
      <c r="H477" s="209">
        <f>+'Printing Annex'!O41</f>
        <v>0</v>
      </c>
      <c r="I477" s="210">
        <f>+'Printing Annex'!P41</f>
        <v>0</v>
      </c>
      <c r="J477" s="872"/>
      <c r="K477" s="872"/>
    </row>
    <row r="478" spans="1:11">
      <c r="A478" s="209" t="str">
        <f>+'Printing Annex'!A42</f>
        <v>12.5.6</v>
      </c>
      <c r="B478" s="209"/>
      <c r="C478" s="210" t="str">
        <f>+'Printing Annex'!C42</f>
        <v>Any other (please specify)</v>
      </c>
      <c r="D478" s="209">
        <f>+'Printing Annex'!K42</f>
        <v>0</v>
      </c>
      <c r="E478" s="209">
        <f>+'Printing Annex'!L42</f>
        <v>0</v>
      </c>
      <c r="F478" s="209">
        <f>+'Printing Annex'!M42</f>
        <v>0</v>
      </c>
      <c r="G478" s="209">
        <f>+'Printing Annex'!N42</f>
        <v>0</v>
      </c>
      <c r="H478" s="209">
        <f>+'Printing Annex'!O42</f>
        <v>0</v>
      </c>
      <c r="I478" s="210">
        <f>+'Printing Annex'!P42</f>
        <v>0</v>
      </c>
      <c r="J478" s="872"/>
      <c r="K478" s="872"/>
    </row>
    <row r="479" spans="1:11">
      <c r="A479" s="215" t="s">
        <v>103</v>
      </c>
      <c r="B479" s="215"/>
      <c r="C479" s="284" t="s">
        <v>2525</v>
      </c>
      <c r="D479" s="365"/>
      <c r="E479" s="365"/>
      <c r="F479" s="365"/>
      <c r="G479" s="365"/>
      <c r="H479" s="377">
        <f>H471+H463+H448+H438+H429+H442</f>
        <v>0</v>
      </c>
      <c r="I479" s="361"/>
      <c r="J479" s="871"/>
      <c r="K479" s="904">
        <f>K471+K463+K448+K438+K429+K442</f>
        <v>0</v>
      </c>
    </row>
    <row r="480" spans="1:11" ht="14.25">
      <c r="A480" s="1695" t="s">
        <v>3554</v>
      </c>
      <c r="B480" s="1695"/>
      <c r="C480" s="1695"/>
      <c r="D480" s="1695"/>
      <c r="E480" s="1695"/>
      <c r="F480" s="1695"/>
      <c r="G480" s="1695"/>
      <c r="H480" s="1695"/>
      <c r="I480" s="1695"/>
      <c r="J480" s="1695"/>
      <c r="K480" s="1695"/>
    </row>
    <row r="481" spans="1:11">
      <c r="A481" s="5">
        <v>9</v>
      </c>
      <c r="B481" s="5"/>
      <c r="C481" s="5" t="s">
        <v>849</v>
      </c>
      <c r="D481" s="5"/>
      <c r="E481" s="5"/>
      <c r="F481" s="5"/>
      <c r="G481" s="5"/>
      <c r="H481" s="6">
        <f>H482</f>
        <v>0</v>
      </c>
      <c r="I481" s="5"/>
      <c r="J481" s="671"/>
      <c r="K481" s="753">
        <f>K482</f>
        <v>0</v>
      </c>
    </row>
    <row r="482" spans="1:11">
      <c r="A482" s="227">
        <v>9.5</v>
      </c>
      <c r="B482" s="227"/>
      <c r="C482" s="8" t="s">
        <v>877</v>
      </c>
      <c r="D482" s="80"/>
      <c r="E482" s="80"/>
      <c r="F482" s="80"/>
      <c r="G482" s="80"/>
      <c r="H482" s="128">
        <f>H483</f>
        <v>0</v>
      </c>
      <c r="I482" s="80"/>
      <c r="J482" s="750"/>
      <c r="K482" s="716">
        <f>K483</f>
        <v>0</v>
      </c>
    </row>
    <row r="483" spans="1:11">
      <c r="A483" s="90" t="s">
        <v>1275</v>
      </c>
      <c r="B483" s="84"/>
      <c r="C483" s="85" t="s">
        <v>1276</v>
      </c>
      <c r="D483" s="85"/>
      <c r="E483" s="85"/>
      <c r="F483" s="85"/>
      <c r="G483" s="85"/>
      <c r="H483" s="85">
        <f>H484+H485</f>
        <v>0</v>
      </c>
      <c r="I483" s="85"/>
      <c r="J483" s="660"/>
      <c r="K483" s="660">
        <f>K484+K485</f>
        <v>0</v>
      </c>
    </row>
    <row r="484" spans="1:11">
      <c r="A484" s="320" t="str">
        <f>'Training Annex'!A213</f>
        <v>9.5.21.1</v>
      </c>
      <c r="B484" s="320" t="str">
        <f>'Training Annex'!B213</f>
        <v>A.9.9.1</v>
      </c>
      <c r="C484" s="320" t="str">
        <f>'Training Annex'!C213</f>
        <v>Training of district Appropriate Authorities and district PNDT Nodal Officers</v>
      </c>
      <c r="D484" s="320">
        <f>'Training Annex'!K213</f>
        <v>0</v>
      </c>
      <c r="E484" s="320">
        <f>'Training Annex'!L213</f>
        <v>0</v>
      </c>
      <c r="F484" s="320">
        <f>'Training Annex'!M213</f>
        <v>0</v>
      </c>
      <c r="G484" s="320">
        <f>'Training Annex'!N213</f>
        <v>0</v>
      </c>
      <c r="H484" s="320">
        <f>'Training Annex'!O213</f>
        <v>0</v>
      </c>
      <c r="I484" s="511">
        <f>'Training Annex'!P213</f>
        <v>0</v>
      </c>
      <c r="J484" s="868"/>
      <c r="K484" s="868"/>
    </row>
    <row r="485" spans="1:11">
      <c r="A485" s="320" t="str">
        <f>'Training Annex'!A216</f>
        <v>9.5.21.4</v>
      </c>
      <c r="B485" s="320" t="str">
        <f>'Training Annex'!B216</f>
        <v>9.5.21.2</v>
      </c>
      <c r="C485" s="320" t="str">
        <f>'Training Annex'!C216</f>
        <v>Any other (please specify)</v>
      </c>
      <c r="D485" s="320">
        <f>'Training Annex'!K216</f>
        <v>0</v>
      </c>
      <c r="E485" s="320">
        <f>'Training Annex'!L216</f>
        <v>0</v>
      </c>
      <c r="F485" s="320">
        <f>'Training Annex'!M216</f>
        <v>0</v>
      </c>
      <c r="G485" s="320">
        <f>'Training Annex'!N216</f>
        <v>0</v>
      </c>
      <c r="H485" s="320">
        <f>'Training Annex'!O216</f>
        <v>0</v>
      </c>
      <c r="I485" s="511">
        <f>'Training Annex'!P216</f>
        <v>0</v>
      </c>
      <c r="J485" s="868"/>
      <c r="K485" s="868"/>
    </row>
    <row r="486" spans="1:11">
      <c r="A486" s="229">
        <v>11</v>
      </c>
      <c r="B486" s="229"/>
      <c r="C486" s="229" t="s">
        <v>1552</v>
      </c>
      <c r="D486" s="229"/>
      <c r="E486" s="229"/>
      <c r="F486" s="229"/>
      <c r="G486" s="229"/>
      <c r="H486" s="245">
        <f>H487</f>
        <v>0</v>
      </c>
      <c r="I486" s="229"/>
      <c r="J486" s="883"/>
      <c r="K486" s="884">
        <f>K487</f>
        <v>0</v>
      </c>
    </row>
    <row r="487" spans="1:11">
      <c r="A487" s="7">
        <v>11.9</v>
      </c>
      <c r="B487" s="188"/>
      <c r="C487" s="7" t="s">
        <v>1579</v>
      </c>
      <c r="D487" s="7"/>
      <c r="E487" s="7"/>
      <c r="F487" s="7"/>
      <c r="G487" s="7"/>
      <c r="H487" s="128">
        <f>H488+H489</f>
        <v>0</v>
      </c>
      <c r="I487" s="7"/>
      <c r="J487" s="714"/>
      <c r="K487" s="716">
        <f>K488+K489</f>
        <v>0</v>
      </c>
    </row>
    <row r="488" spans="1:11" ht="25.5">
      <c r="A488" s="511" t="str">
        <f>'IEC-BCC Annex'!A31</f>
        <v>11.9.1</v>
      </c>
      <c r="B488" s="511" t="str">
        <f>'IEC-BCC Annex'!B31</f>
        <v>B.10.3.5</v>
      </c>
      <c r="C488" s="511" t="str">
        <f>'IEC-BCC Annex'!C31</f>
        <v>Creating awareness on declining sex ratio issue (PNDT)</v>
      </c>
      <c r="D488" s="320">
        <f>'IEC-BCC Annex'!K31</f>
        <v>0</v>
      </c>
      <c r="E488" s="320">
        <f>'IEC-BCC Annex'!L31</f>
        <v>0</v>
      </c>
      <c r="F488" s="320">
        <f>'IEC-BCC Annex'!M31</f>
        <v>0</v>
      </c>
      <c r="G488" s="320">
        <f>'IEC-BCC Annex'!N31</f>
        <v>0</v>
      </c>
      <c r="H488" s="320">
        <f>'IEC-BCC Annex'!O31</f>
        <v>0</v>
      </c>
      <c r="I488" s="511">
        <f>'IEC-BCC Annex'!P31</f>
        <v>0</v>
      </c>
      <c r="J488" s="868"/>
      <c r="K488" s="868"/>
    </row>
    <row r="489" spans="1:11">
      <c r="A489" s="511" t="str">
        <f>'IEC-BCC Annex'!A32</f>
        <v>11.9.2</v>
      </c>
      <c r="B489" s="511">
        <f>'IEC-BCC Annex'!B32</f>
        <v>0</v>
      </c>
      <c r="C489" s="511" t="str">
        <f>'IEC-BCC Annex'!C32</f>
        <v>Any other IEC/BCC activities (please specify)</v>
      </c>
      <c r="D489" s="320">
        <f>'IEC-BCC Annex'!K32</f>
        <v>0</v>
      </c>
      <c r="E489" s="320">
        <f>'IEC-BCC Annex'!L32</f>
        <v>0</v>
      </c>
      <c r="F489" s="320">
        <f>'IEC-BCC Annex'!M32</f>
        <v>0</v>
      </c>
      <c r="G489" s="320">
        <f>'IEC-BCC Annex'!N32</f>
        <v>0</v>
      </c>
      <c r="H489" s="320">
        <f>'IEC-BCC Annex'!O32</f>
        <v>0</v>
      </c>
      <c r="I489" s="511">
        <f>'IEC-BCC Annex'!P32</f>
        <v>0</v>
      </c>
      <c r="J489" s="868"/>
      <c r="K489" s="868"/>
    </row>
    <row r="490" spans="1:11">
      <c r="A490" s="324">
        <v>12</v>
      </c>
      <c r="B490" s="325"/>
      <c r="C490" s="110" t="s">
        <v>34</v>
      </c>
      <c r="D490" s="324"/>
      <c r="E490" s="324"/>
      <c r="F490" s="324"/>
      <c r="G490" s="324"/>
      <c r="H490" s="326">
        <f>H491+H492</f>
        <v>0</v>
      </c>
      <c r="I490" s="324"/>
      <c r="J490" s="867"/>
      <c r="K490" s="326">
        <f>K491+K492</f>
        <v>0</v>
      </c>
    </row>
    <row r="491" spans="1:11">
      <c r="A491" s="511" t="str">
        <f>'Printing Annex'!A86</f>
        <v>12.18.1</v>
      </c>
      <c r="B491" s="511"/>
      <c r="C491" s="511" t="str">
        <f>'Printing Annex'!C86</f>
        <v>Printing of training material</v>
      </c>
      <c r="D491" s="511">
        <f>'Printing Annex'!K86</f>
        <v>0</v>
      </c>
      <c r="E491" s="511">
        <f>'Printing Annex'!L86</f>
        <v>0</v>
      </c>
      <c r="F491" s="511">
        <f>'Printing Annex'!M86</f>
        <v>0</v>
      </c>
      <c r="G491" s="511">
        <f>'Printing Annex'!N86</f>
        <v>0</v>
      </c>
      <c r="H491" s="511">
        <f>'Printing Annex'!O86</f>
        <v>0</v>
      </c>
      <c r="I491" s="511">
        <f>'Printing Annex'!P86</f>
        <v>0</v>
      </c>
      <c r="J491" s="868"/>
      <c r="K491" s="868"/>
    </row>
    <row r="492" spans="1:11">
      <c r="A492" s="511" t="str">
        <f>'Printing Annex'!A87</f>
        <v>12.18.2</v>
      </c>
      <c r="B492" s="511"/>
      <c r="C492" s="511" t="str">
        <f>'Printing Annex'!C87</f>
        <v>Printing of PC&amp;PNDT Act and Rules</v>
      </c>
      <c r="D492" s="511">
        <f>'Printing Annex'!K87</f>
        <v>0</v>
      </c>
      <c r="E492" s="511">
        <f>'Printing Annex'!L87</f>
        <v>0</v>
      </c>
      <c r="F492" s="511">
        <f>'Printing Annex'!M87</f>
        <v>0</v>
      </c>
      <c r="G492" s="511">
        <f>'Printing Annex'!N87</f>
        <v>0</v>
      </c>
      <c r="H492" s="511">
        <f>'Printing Annex'!O87</f>
        <v>0</v>
      </c>
      <c r="I492" s="511">
        <f>'Printing Annex'!P87</f>
        <v>0</v>
      </c>
      <c r="J492" s="868"/>
      <c r="K492" s="868"/>
    </row>
    <row r="493" spans="1:11">
      <c r="A493" s="324">
        <v>16</v>
      </c>
      <c r="B493" s="325"/>
      <c r="C493" s="324" t="s">
        <v>39</v>
      </c>
      <c r="D493" s="324"/>
      <c r="E493" s="324"/>
      <c r="F493" s="324"/>
      <c r="G493" s="324"/>
      <c r="H493" s="326">
        <f>H494</f>
        <v>0</v>
      </c>
      <c r="I493" s="324"/>
      <c r="J493" s="867"/>
      <c r="K493" s="897">
        <f>K494</f>
        <v>0</v>
      </c>
    </row>
    <row r="494" spans="1:11">
      <c r="A494" s="303">
        <v>16.5</v>
      </c>
      <c r="B494" s="303"/>
      <c r="C494" s="303" t="s">
        <v>3505</v>
      </c>
      <c r="D494" s="303"/>
      <c r="E494" s="303"/>
      <c r="F494" s="303"/>
      <c r="G494" s="303"/>
      <c r="H494" s="318">
        <f>H495+H496+H497</f>
        <v>0</v>
      </c>
      <c r="I494" s="1463"/>
      <c r="J494" s="842"/>
      <c r="K494" s="843">
        <f>K495+K496+K497</f>
        <v>0</v>
      </c>
    </row>
    <row r="495" spans="1:11">
      <c r="A495" s="320" t="str">
        <f>'PM Annex'!A6</f>
        <v>16.2.1</v>
      </c>
      <c r="B495" s="320" t="str">
        <f>'PM Annex'!B6</f>
        <v>A.7.1</v>
      </c>
      <c r="C495" s="320" t="str">
        <f>'PM Annex'!C6</f>
        <v>HR Suppport for PC&amp;PNDT Cell</v>
      </c>
      <c r="D495" s="320">
        <f>'PM Annex'!L6</f>
        <v>0</v>
      </c>
      <c r="E495" s="320">
        <f>'PM Annex'!M6</f>
        <v>0</v>
      </c>
      <c r="F495" s="320">
        <f>'PM Annex'!N6</f>
        <v>0</v>
      </c>
      <c r="G495" s="320">
        <f>'PM Annex'!O6</f>
        <v>0</v>
      </c>
      <c r="H495" s="320">
        <f>'PM Annex'!P6</f>
        <v>0</v>
      </c>
      <c r="I495" s="511">
        <f>'PM Annex'!Q6</f>
        <v>0</v>
      </c>
      <c r="J495" s="868"/>
      <c r="K495" s="868"/>
    </row>
    <row r="496" spans="1:11">
      <c r="A496" s="320" t="str">
        <f>'PM Annex'!A7</f>
        <v>16.2.2</v>
      </c>
      <c r="B496" s="320" t="str">
        <f>'PM Annex'!B7</f>
        <v>A.7.3</v>
      </c>
      <c r="C496" s="320" t="str">
        <f>'PM Annex'!C7</f>
        <v>Mobility support</v>
      </c>
      <c r="D496" s="320">
        <f>'PM Annex'!L7</f>
        <v>0</v>
      </c>
      <c r="E496" s="320">
        <f>'PM Annex'!M7</f>
        <v>0</v>
      </c>
      <c r="F496" s="320">
        <f>'PM Annex'!N7</f>
        <v>0</v>
      </c>
      <c r="G496" s="320">
        <f>'PM Annex'!O7</f>
        <v>0</v>
      </c>
      <c r="H496" s="320">
        <f>'PM Annex'!P7</f>
        <v>0</v>
      </c>
      <c r="I496" s="511">
        <f>'PM Annex'!Q7</f>
        <v>0</v>
      </c>
      <c r="J496" s="868"/>
      <c r="K496" s="868"/>
    </row>
    <row r="497" spans="1:11">
      <c r="A497" s="320" t="str">
        <f>'PM Annex'!A8</f>
        <v>16.2.3</v>
      </c>
      <c r="B497" s="320" t="str">
        <f>'PM Annex'!B8</f>
        <v>A.7.2</v>
      </c>
      <c r="C497" s="320" t="str">
        <f>'PM Annex'!C8</f>
        <v>Others (decoy operations, Mapping or surveys of ultrasound  machines etc )</v>
      </c>
      <c r="D497" s="320">
        <f>'PM Annex'!L8</f>
        <v>0</v>
      </c>
      <c r="E497" s="320">
        <f>'PM Annex'!M8</f>
        <v>0</v>
      </c>
      <c r="F497" s="320">
        <f>'PM Annex'!N8</f>
        <v>0</v>
      </c>
      <c r="G497" s="320">
        <f>'PM Annex'!O8</f>
        <v>0</v>
      </c>
      <c r="H497" s="320">
        <f>'PM Annex'!P8</f>
        <v>0</v>
      </c>
      <c r="I497" s="511">
        <f>'PM Annex'!Q8</f>
        <v>0</v>
      </c>
      <c r="J497" s="868"/>
      <c r="K497" s="868"/>
    </row>
    <row r="498" spans="1:11">
      <c r="A498" s="215" t="s">
        <v>4035</v>
      </c>
      <c r="B498" s="215"/>
      <c r="C498" s="284" t="s">
        <v>2525</v>
      </c>
      <c r="D498" s="365"/>
      <c r="E498" s="365"/>
      <c r="F498" s="365"/>
      <c r="G498" s="365"/>
      <c r="H498" s="377">
        <f>H493+H486+H481</f>
        <v>0</v>
      </c>
      <c r="I498" s="361"/>
      <c r="J498" s="871"/>
      <c r="K498" s="904">
        <f>K493+K486+K481</f>
        <v>0</v>
      </c>
    </row>
    <row r="499" spans="1:11" ht="14.25">
      <c r="A499" s="1697" t="s">
        <v>2517</v>
      </c>
      <c r="B499" s="1697"/>
      <c r="C499" s="1697"/>
      <c r="D499" s="1697"/>
      <c r="E499" s="1697"/>
      <c r="F499" s="1697"/>
      <c r="G499" s="1697"/>
      <c r="H499" s="1697"/>
      <c r="I499" s="1697"/>
      <c r="J499" s="1697"/>
      <c r="K499" s="1697"/>
    </row>
    <row r="500" spans="1:11">
      <c r="A500" s="229">
        <v>1</v>
      </c>
      <c r="B500" s="229"/>
      <c r="C500" s="229" t="s">
        <v>8</v>
      </c>
      <c r="D500" s="231"/>
      <c r="E500" s="231"/>
      <c r="F500" s="231"/>
      <c r="G500" s="231"/>
      <c r="H500" s="245">
        <f>H501</f>
        <v>0</v>
      </c>
      <c r="I500" s="231"/>
      <c r="J500" s="910"/>
      <c r="K500" s="884">
        <f>K501</f>
        <v>0</v>
      </c>
    </row>
    <row r="501" spans="1:11">
      <c r="A501" s="247">
        <f>'SD Facility Based Annex'!A73</f>
        <v>1.3</v>
      </c>
      <c r="B501" s="247"/>
      <c r="C501" s="7" t="s">
        <v>51</v>
      </c>
      <c r="D501" s="188"/>
      <c r="E501" s="188"/>
      <c r="F501" s="188"/>
      <c r="G501" s="188"/>
      <c r="H501" s="128">
        <f>H502</f>
        <v>0</v>
      </c>
      <c r="I501" s="188"/>
      <c r="J501" s="901"/>
      <c r="K501" s="716">
        <f>K502</f>
        <v>0</v>
      </c>
    </row>
    <row r="502" spans="1:11">
      <c r="A502" s="233" t="str">
        <f>'SD Facility Based Annex'!A98</f>
        <v>1.3.2</v>
      </c>
      <c r="B502" s="233"/>
      <c r="C502" s="85" t="s">
        <v>2434</v>
      </c>
      <c r="D502" s="84"/>
      <c r="E502" s="84"/>
      <c r="F502" s="84"/>
      <c r="G502" s="84"/>
      <c r="H502" s="85">
        <f>H503</f>
        <v>0</v>
      </c>
      <c r="I502" s="84"/>
      <c r="J502" s="662"/>
      <c r="K502" s="660">
        <f>K503</f>
        <v>0</v>
      </c>
    </row>
    <row r="503" spans="1:11" ht="33.75">
      <c r="A503" s="210" t="str">
        <f>'SD Facility Based Annex'!A102</f>
        <v>1.3.2.4</v>
      </c>
      <c r="B503" s="210" t="str">
        <f>'SD Facility Based Annex'!B102</f>
        <v>C.1.m</v>
      </c>
      <c r="C503" s="210" t="str">
        <f>'SD Facility Based Annex'!C102</f>
        <v>Consumables for computer including provision for internet access  for strengthening RI</v>
      </c>
      <c r="D503" s="210">
        <f>'SD Facility Based Annex'!K102</f>
        <v>0</v>
      </c>
      <c r="E503" s="210">
        <f>'SD Facility Based Annex'!L102</f>
        <v>0</v>
      </c>
      <c r="F503" s="210">
        <f>'SD Facility Based Annex'!M102</f>
        <v>0</v>
      </c>
      <c r="G503" s="210">
        <f>'SD Facility Based Annex'!N102</f>
        <v>0</v>
      </c>
      <c r="H503" s="210">
        <f>'SD Facility Based Annex'!O102</f>
        <v>0</v>
      </c>
      <c r="I503" s="210">
        <f>'SD Facility Based Annex'!P102</f>
        <v>0</v>
      </c>
      <c r="J503" s="663"/>
      <c r="K503" s="663"/>
    </row>
    <row r="504" spans="1:11">
      <c r="A504" s="229">
        <v>2</v>
      </c>
      <c r="B504" s="229"/>
      <c r="C504" s="229" t="s">
        <v>10</v>
      </c>
      <c r="D504" s="231"/>
      <c r="E504" s="231"/>
      <c r="F504" s="231"/>
      <c r="G504" s="231"/>
      <c r="H504" s="245">
        <f>H505+H510</f>
        <v>0</v>
      </c>
      <c r="I504" s="231"/>
      <c r="J504" s="910"/>
      <c r="K504" s="884">
        <f>K505+K510</f>
        <v>0</v>
      </c>
    </row>
    <row r="505" spans="1:11">
      <c r="A505" s="7">
        <f>'SD Community Based Annex'!A15</f>
        <v>2.2000000000000002</v>
      </c>
      <c r="B505" s="7"/>
      <c r="C505" s="7" t="str">
        <f>'SD Community Based Annex'!C15</f>
        <v>Recurring/ Operational cost</v>
      </c>
      <c r="D505" s="80"/>
      <c r="E505" s="80"/>
      <c r="F505" s="80"/>
      <c r="G505" s="80"/>
      <c r="H505" s="8">
        <f>SUM(H506:H509)</f>
        <v>0</v>
      </c>
      <c r="I505" s="80"/>
      <c r="J505" s="750"/>
      <c r="K505" s="672">
        <f>SUM(K506:K509)</f>
        <v>0</v>
      </c>
    </row>
    <row r="506" spans="1:11">
      <c r="A506" s="210" t="str">
        <f>'SD Community Based Annex'!A21</f>
        <v>2.2.6</v>
      </c>
      <c r="B506" s="210" t="str">
        <f>'SD Community Based Annex'!B21</f>
        <v>C.1.r</v>
      </c>
      <c r="C506" s="210" t="str">
        <f>'SD Community Based Annex'!C21</f>
        <v xml:space="preserve">Teeka Express Operational Cost </v>
      </c>
      <c r="D506" s="210">
        <f>'SD Community Based Annex'!K21</f>
        <v>0</v>
      </c>
      <c r="E506" s="210">
        <f>'SD Community Based Annex'!L21</f>
        <v>0</v>
      </c>
      <c r="F506" s="210">
        <f>'SD Community Based Annex'!M21</f>
        <v>0</v>
      </c>
      <c r="G506" s="210">
        <f>'SD Community Based Annex'!N21</f>
        <v>0</v>
      </c>
      <c r="H506" s="210">
        <f>'SD Community Based Annex'!O21</f>
        <v>0</v>
      </c>
      <c r="I506" s="210">
        <f>'SD Community Based Annex'!P21</f>
        <v>0</v>
      </c>
      <c r="J506" s="663"/>
      <c r="K506" s="663"/>
    </row>
    <row r="507" spans="1:11">
      <c r="A507" s="210" t="str">
        <f>'SD Community Based Annex'!A22</f>
        <v>2.2.7</v>
      </c>
      <c r="B507" s="210" t="str">
        <f>'SD Community Based Annex'!B22</f>
        <v>C.1.t</v>
      </c>
      <c r="C507" s="210" t="str">
        <f>'SD Community Based Annex'!C22</f>
        <v xml:space="preserve">JE Campaign Operational Cost </v>
      </c>
      <c r="D507" s="210">
        <f>'SD Community Based Annex'!K22</f>
        <v>0</v>
      </c>
      <c r="E507" s="210">
        <f>'SD Community Based Annex'!L22</f>
        <v>0</v>
      </c>
      <c r="F507" s="210">
        <f>'SD Community Based Annex'!M22</f>
        <v>0</v>
      </c>
      <c r="G507" s="210">
        <f>'SD Community Based Annex'!N22</f>
        <v>0</v>
      </c>
      <c r="H507" s="210">
        <f>'SD Community Based Annex'!O22</f>
        <v>0</v>
      </c>
      <c r="I507" s="210">
        <f>'SD Community Based Annex'!P22</f>
        <v>0</v>
      </c>
      <c r="J507" s="663"/>
      <c r="K507" s="663"/>
    </row>
    <row r="508" spans="1:11">
      <c r="A508" s="210" t="str">
        <f>'SD Community Based Annex'!A23</f>
        <v>2.2.8</v>
      </c>
      <c r="B508" s="210" t="str">
        <f>'SD Community Based Annex'!B23</f>
        <v>C.6</v>
      </c>
      <c r="C508" s="210" t="str">
        <f>'SD Community Based Annex'!C23</f>
        <v>Pulse Polio operating costs</v>
      </c>
      <c r="D508" s="210">
        <f>'SD Community Based Annex'!K23</f>
        <v>0</v>
      </c>
      <c r="E508" s="210">
        <f>'SD Community Based Annex'!L23</f>
        <v>0</v>
      </c>
      <c r="F508" s="210">
        <f>'SD Community Based Annex'!M23</f>
        <v>0</v>
      </c>
      <c r="G508" s="210">
        <f>'SD Community Based Annex'!N23</f>
        <v>0</v>
      </c>
      <c r="H508" s="210">
        <f>'SD Community Based Annex'!O23</f>
        <v>0</v>
      </c>
      <c r="I508" s="210">
        <f>'SD Community Based Annex'!P23</f>
        <v>0</v>
      </c>
      <c r="J508" s="663"/>
      <c r="K508" s="663"/>
    </row>
    <row r="509" spans="1:11">
      <c r="A509" s="210" t="str">
        <f>'SD Community Based Annex'!A24</f>
        <v>2.2.9</v>
      </c>
      <c r="B509" s="210" t="str">
        <f>'SD Community Based Annex'!B24</f>
        <v>C.1.s</v>
      </c>
      <c r="C509" s="210" t="str">
        <f>'SD Community Based Annex'!C24</f>
        <v>Measles Rubella SIA operational Cost</v>
      </c>
      <c r="D509" s="210">
        <f>'SD Community Based Annex'!K24</f>
        <v>0</v>
      </c>
      <c r="E509" s="210">
        <f>'SD Community Based Annex'!L24</f>
        <v>0</v>
      </c>
      <c r="F509" s="210">
        <f>'SD Community Based Annex'!M24</f>
        <v>0</v>
      </c>
      <c r="G509" s="210">
        <f>'SD Community Based Annex'!N24</f>
        <v>0</v>
      </c>
      <c r="H509" s="210">
        <f>'SD Community Based Annex'!O24</f>
        <v>0</v>
      </c>
      <c r="I509" s="210">
        <f>'SD Community Based Annex'!P24</f>
        <v>0</v>
      </c>
      <c r="J509" s="663"/>
      <c r="K509" s="663"/>
    </row>
    <row r="510" spans="1:11">
      <c r="A510" s="7">
        <f>'SD Community Based Annex'!A27</f>
        <v>2.2999999999999998</v>
      </c>
      <c r="B510" s="7"/>
      <c r="C510" s="7" t="str">
        <f>'SD Community Based Annex'!C27</f>
        <v xml:space="preserve">Outreach activities </v>
      </c>
      <c r="D510" s="80"/>
      <c r="E510" s="80"/>
      <c r="F510" s="80"/>
      <c r="G510" s="80"/>
      <c r="H510" s="8">
        <f>H511</f>
        <v>0</v>
      </c>
      <c r="I510" s="80"/>
      <c r="J510" s="750"/>
      <c r="K510" s="672">
        <f>K511</f>
        <v>0</v>
      </c>
    </row>
    <row r="511" spans="1:11">
      <c r="A511" s="233" t="str">
        <f>'SD Community Based Annex'!A28</f>
        <v>2.3.1</v>
      </c>
      <c r="B511" s="233"/>
      <c r="C511" s="233" t="str">
        <f>'SD Community Based Annex'!C28</f>
        <v>Outreach activities for RMNCH+A services</v>
      </c>
      <c r="D511" s="233"/>
      <c r="E511" s="233"/>
      <c r="F511" s="233"/>
      <c r="G511" s="233"/>
      <c r="H511" s="298">
        <f>SUM(H512:H513)</f>
        <v>0</v>
      </c>
      <c r="I511" s="233"/>
      <c r="J511" s="908"/>
      <c r="K511" s="909">
        <f>SUM(K512:K513)</f>
        <v>0</v>
      </c>
    </row>
    <row r="512" spans="1:11" ht="45">
      <c r="A512" s="210" t="str">
        <f>'SD Community Based Annex'!A39</f>
        <v>2.3.1.9</v>
      </c>
      <c r="B512" s="210" t="str">
        <f>'SD Community Based Annex'!B39</f>
        <v>C.1.f</v>
      </c>
      <c r="C512" s="210" t="str">
        <f>'SD Community Based Annex'!C39</f>
        <v>Focus on slum &amp; underserved areas in urban areas/alternative vaccinator for slums (only where regular ANM under NUHM not engaged)</v>
      </c>
      <c r="D512" s="210">
        <f>'SD Community Based Annex'!K39</f>
        <v>0</v>
      </c>
      <c r="E512" s="210">
        <f>'SD Community Based Annex'!L39</f>
        <v>0</v>
      </c>
      <c r="F512" s="210">
        <f>'SD Community Based Annex'!M39</f>
        <v>0</v>
      </c>
      <c r="G512" s="210">
        <f>'SD Community Based Annex'!N39</f>
        <v>0</v>
      </c>
      <c r="H512" s="210">
        <f>'SD Community Based Annex'!O39</f>
        <v>0</v>
      </c>
      <c r="I512" s="210">
        <f>'SD Community Based Annex'!P39</f>
        <v>0</v>
      </c>
      <c r="J512" s="663"/>
      <c r="K512" s="663"/>
    </row>
    <row r="513" spans="1:11" ht="33.75">
      <c r="A513" s="210" t="str">
        <f>+'SD Community Based Annex'!A40</f>
        <v>2.3.1.10</v>
      </c>
      <c r="B513" s="210"/>
      <c r="C513" s="210" t="str">
        <f>+'SD Community Based Annex'!C40</f>
        <v>Mobility support for mobile health team/  TA/DA to vaccinators for coverage in vacant sub-centers</v>
      </c>
      <c r="D513" s="210">
        <f>+'SD Community Based Annex'!K40</f>
        <v>0</v>
      </c>
      <c r="E513" s="210">
        <f>+'SD Community Based Annex'!L40</f>
        <v>0</v>
      </c>
      <c r="F513" s="210">
        <f>+'SD Community Based Annex'!M40</f>
        <v>0</v>
      </c>
      <c r="G513" s="210">
        <f>+'SD Community Based Annex'!N40</f>
        <v>0</v>
      </c>
      <c r="H513" s="210">
        <f>+'SD Community Based Annex'!O40</f>
        <v>0</v>
      </c>
      <c r="I513" s="210">
        <f>+'SD Community Based Annex'!P40</f>
        <v>0</v>
      </c>
      <c r="J513" s="663"/>
      <c r="K513" s="663"/>
    </row>
    <row r="514" spans="1:11">
      <c r="A514" s="229">
        <v>5</v>
      </c>
      <c r="B514" s="229"/>
      <c r="C514" s="229" t="s">
        <v>18</v>
      </c>
      <c r="D514" s="236"/>
      <c r="E514" s="236"/>
      <c r="F514" s="236"/>
      <c r="G514" s="236"/>
      <c r="H514" s="245">
        <f>H515</f>
        <v>0</v>
      </c>
      <c r="I514" s="236"/>
      <c r="J514" s="911"/>
      <c r="K514" s="884">
        <f>K515</f>
        <v>0</v>
      </c>
    </row>
    <row r="515" spans="1:11">
      <c r="A515" s="235">
        <f>'Infrastructure Annex'!A76</f>
        <v>5.3</v>
      </c>
      <c r="B515" s="235"/>
      <c r="C515" s="235" t="str">
        <f>'Infrastructure Annex'!C76</f>
        <v>Other construction/ Civil works</v>
      </c>
      <c r="D515" s="80"/>
      <c r="E515" s="80"/>
      <c r="F515" s="80"/>
      <c r="G515" s="80"/>
      <c r="H515" s="8">
        <f>H516</f>
        <v>0</v>
      </c>
      <c r="I515" s="80"/>
      <c r="J515" s="750"/>
      <c r="K515" s="672">
        <f>K516</f>
        <v>0</v>
      </c>
    </row>
    <row r="516" spans="1:11">
      <c r="A516" s="210" t="str">
        <f>'Infrastructure Annex'!A85</f>
        <v>5.3.9</v>
      </c>
      <c r="B516" s="210" t="str">
        <f>'Infrastructure Annex'!B85</f>
        <v>C.1.p</v>
      </c>
      <c r="C516" s="210" t="str">
        <f>'Infrastructure Annex'!C85</f>
        <v>Safety Pits</v>
      </c>
      <c r="D516" s="210">
        <f>'Infrastructure Annex'!K85</f>
        <v>0</v>
      </c>
      <c r="E516" s="210">
        <f>'Infrastructure Annex'!L85</f>
        <v>0</v>
      </c>
      <c r="F516" s="210">
        <f>'Infrastructure Annex'!M85</f>
        <v>0</v>
      </c>
      <c r="G516" s="210">
        <f>'Infrastructure Annex'!N85</f>
        <v>0</v>
      </c>
      <c r="H516" s="210">
        <f>'Infrastructure Annex'!O85</f>
        <v>0</v>
      </c>
      <c r="I516" s="210">
        <f>'Infrastructure Annex'!P85</f>
        <v>0</v>
      </c>
      <c r="J516" s="663"/>
      <c r="K516" s="663"/>
    </row>
    <row r="517" spans="1:11">
      <c r="A517" s="229">
        <v>6</v>
      </c>
      <c r="B517" s="229"/>
      <c r="C517" s="229" t="s">
        <v>22</v>
      </c>
      <c r="D517" s="231"/>
      <c r="E517" s="231"/>
      <c r="F517" s="231"/>
      <c r="G517" s="231"/>
      <c r="H517" s="245">
        <f>H521+H518</f>
        <v>0</v>
      </c>
      <c r="I517" s="231"/>
      <c r="J517" s="910"/>
      <c r="K517" s="884">
        <f>K521+K518</f>
        <v>0</v>
      </c>
    </row>
    <row r="518" spans="1:11">
      <c r="A518" s="7">
        <f>'Procurement Annex'!A4</f>
        <v>6.1</v>
      </c>
      <c r="B518" s="7"/>
      <c r="C518" s="7" t="s">
        <v>2023</v>
      </c>
      <c r="D518" s="188"/>
      <c r="E518" s="188"/>
      <c r="F518" s="188"/>
      <c r="G518" s="188"/>
      <c r="H518" s="128">
        <f>H519</f>
        <v>0</v>
      </c>
      <c r="I518" s="188"/>
      <c r="J518" s="901"/>
      <c r="K518" s="716">
        <f>K519</f>
        <v>0</v>
      </c>
    </row>
    <row r="519" spans="1:11">
      <c r="A519" s="233" t="str">
        <f>'Procurement Annex'!A43</f>
        <v>6.1.1.10</v>
      </c>
      <c r="B519" s="233"/>
      <c r="C519" s="233" t="str">
        <f>'Procurement Annex'!C43</f>
        <v>Procurement of equipment: IMEP</v>
      </c>
      <c r="D519" s="84"/>
      <c r="E519" s="84"/>
      <c r="F519" s="84"/>
      <c r="G519" s="84"/>
      <c r="H519" s="85">
        <f>H520</f>
        <v>0</v>
      </c>
      <c r="I519" s="84"/>
      <c r="J519" s="662"/>
      <c r="K519" s="660">
        <f>K520</f>
        <v>0</v>
      </c>
    </row>
    <row r="520" spans="1:11">
      <c r="A520" s="210" t="str">
        <f>'Procurement Annex'!A44</f>
        <v>6.1.1.10.a</v>
      </c>
      <c r="B520" s="210" t="str">
        <f>'Procurement Annex'!B44</f>
        <v>C.1.o</v>
      </c>
      <c r="C520" s="210" t="str">
        <f>'Procurement Annex'!C44</f>
        <v>Hub Cutter</v>
      </c>
      <c r="D520" s="210">
        <f>'Procurement Annex'!K44</f>
        <v>0</v>
      </c>
      <c r="E520" s="210">
        <f>'Procurement Annex'!L44</f>
        <v>0</v>
      </c>
      <c r="F520" s="210">
        <f>'Procurement Annex'!M44</f>
        <v>0</v>
      </c>
      <c r="G520" s="210">
        <f>'Procurement Annex'!N44</f>
        <v>0</v>
      </c>
      <c r="H520" s="210">
        <f>'Procurement Annex'!O44</f>
        <v>0</v>
      </c>
      <c r="I520" s="210">
        <f>'Procurement Annex'!P44</f>
        <v>0</v>
      </c>
      <c r="J520" s="663"/>
      <c r="K520" s="663"/>
    </row>
    <row r="521" spans="1:11">
      <c r="A521" s="7">
        <f>'Procurement Annex'!A134</f>
        <v>6.2</v>
      </c>
      <c r="B521" s="7"/>
      <c r="C521" s="7" t="str">
        <f>'Procurement Annex'!C134</f>
        <v xml:space="preserve">Procurement of Drugs and supplies </v>
      </c>
      <c r="D521" s="188"/>
      <c r="E521" s="188"/>
      <c r="F521" s="188"/>
      <c r="G521" s="188"/>
      <c r="H521" s="128">
        <f>H522</f>
        <v>0</v>
      </c>
      <c r="I521" s="188"/>
      <c r="J521" s="901"/>
      <c r="K521" s="716">
        <f>K522</f>
        <v>0</v>
      </c>
    </row>
    <row r="522" spans="1:11">
      <c r="A522" s="233" t="str">
        <f>'Procurement Annex'!A182</f>
        <v>6.2.8</v>
      </c>
      <c r="B522" s="233"/>
      <c r="C522" s="233" t="str">
        <f>'Procurement Annex'!C182</f>
        <v>Supplies for IMEP</v>
      </c>
      <c r="D522" s="84"/>
      <c r="E522" s="84"/>
      <c r="F522" s="84"/>
      <c r="G522" s="84"/>
      <c r="H522" s="85">
        <f>SUM(H523:H524)</f>
        <v>0</v>
      </c>
      <c r="I522" s="84"/>
      <c r="J522" s="662"/>
      <c r="K522" s="660">
        <f>SUM(K523:K524)</f>
        <v>0</v>
      </c>
    </row>
    <row r="523" spans="1:11">
      <c r="A523" s="210" t="str">
        <f>'Procurement Annex'!A183</f>
        <v>6.2.8.1</v>
      </c>
      <c r="B523" s="210" t="str">
        <f>'Procurement Annex'!B183</f>
        <v>C.1.n</v>
      </c>
      <c r="C523" s="210" t="str">
        <f>'Procurement Annex'!C183</f>
        <v>Red/Black plastic bags etc.</v>
      </c>
      <c r="D523" s="210">
        <f>'Procurement Annex'!K183</f>
        <v>0</v>
      </c>
      <c r="E523" s="210">
        <f>'Procurement Annex'!L183</f>
        <v>0</v>
      </c>
      <c r="F523" s="210">
        <f>'Procurement Annex'!M183</f>
        <v>0</v>
      </c>
      <c r="G523" s="210">
        <f>'Procurement Annex'!N183</f>
        <v>0</v>
      </c>
      <c r="H523" s="210">
        <f>'Procurement Annex'!O183</f>
        <v>0</v>
      </c>
      <c r="I523" s="210">
        <f>'Procurement Annex'!P183</f>
        <v>0</v>
      </c>
      <c r="J523" s="663"/>
      <c r="K523" s="663"/>
    </row>
    <row r="524" spans="1:11">
      <c r="A524" s="210" t="str">
        <f>'Procurement Annex'!A184</f>
        <v>6.2.8.2</v>
      </c>
      <c r="B524" s="210" t="str">
        <f>'Procurement Annex'!B184</f>
        <v>C.1.o</v>
      </c>
      <c r="C524" s="210" t="str">
        <f>'Procurement Annex'!C184</f>
        <v>Bleach/Hypochlorite solution/ Twin bucket</v>
      </c>
      <c r="D524" s="210">
        <f>'Procurement Annex'!K184</f>
        <v>0</v>
      </c>
      <c r="E524" s="210">
        <f>'Procurement Annex'!L184</f>
        <v>0</v>
      </c>
      <c r="F524" s="210">
        <f>'Procurement Annex'!M184</f>
        <v>0</v>
      </c>
      <c r="G524" s="210">
        <f>'Procurement Annex'!N184</f>
        <v>0</v>
      </c>
      <c r="H524" s="210">
        <f>'Procurement Annex'!O184</f>
        <v>0</v>
      </c>
      <c r="I524" s="210">
        <f>'Procurement Annex'!P184</f>
        <v>0</v>
      </c>
      <c r="J524" s="663"/>
      <c r="K524" s="663"/>
    </row>
    <row r="525" spans="1:11">
      <c r="A525" s="229">
        <v>9</v>
      </c>
      <c r="B525" s="229"/>
      <c r="C525" s="229" t="s">
        <v>849</v>
      </c>
      <c r="D525" s="231"/>
      <c r="E525" s="231"/>
      <c r="F525" s="231"/>
      <c r="G525" s="231"/>
      <c r="H525" s="245">
        <f>H526</f>
        <v>0</v>
      </c>
      <c r="I525" s="231"/>
      <c r="J525" s="910"/>
      <c r="K525" s="884">
        <f>K526</f>
        <v>0</v>
      </c>
    </row>
    <row r="526" spans="1:11">
      <c r="A526" s="235">
        <v>9.5</v>
      </c>
      <c r="B526" s="235"/>
      <c r="C526" s="8" t="s">
        <v>877</v>
      </c>
      <c r="D526" s="80"/>
      <c r="E526" s="80"/>
      <c r="F526" s="80"/>
      <c r="G526" s="80"/>
      <c r="H526" s="8">
        <f>H527</f>
        <v>0</v>
      </c>
      <c r="I526" s="80"/>
      <c r="J526" s="750"/>
      <c r="K526" s="672">
        <f>K527</f>
        <v>0</v>
      </c>
    </row>
    <row r="527" spans="1:11">
      <c r="A527" s="233" t="s">
        <v>1156</v>
      </c>
      <c r="B527" s="233"/>
      <c r="C527" s="85" t="s">
        <v>1157</v>
      </c>
      <c r="D527" s="84"/>
      <c r="E527" s="84"/>
      <c r="F527" s="84"/>
      <c r="G527" s="84"/>
      <c r="H527" s="85">
        <f>H528+H529</f>
        <v>0</v>
      </c>
      <c r="I527" s="84"/>
      <c r="J527" s="662"/>
      <c r="K527" s="660">
        <f>K528+K529</f>
        <v>0</v>
      </c>
    </row>
    <row r="528" spans="1:11">
      <c r="A528" s="210" t="str">
        <f>'Training Annex'!A143</f>
        <v>9.5.10.1</v>
      </c>
      <c r="B528" s="210" t="str">
        <f>'Training Annex'!B143</f>
        <v>C.3</v>
      </c>
      <c r="C528" s="210" t="str">
        <f>'Training Annex'!C143</f>
        <v>Training under Immunisation</v>
      </c>
      <c r="D528" s="210">
        <f>'Training Annex'!K143</f>
        <v>0</v>
      </c>
      <c r="E528" s="210">
        <f>'Training Annex'!L143</f>
        <v>0</v>
      </c>
      <c r="F528" s="210">
        <f>'Training Annex'!M143</f>
        <v>0</v>
      </c>
      <c r="G528" s="210">
        <f>'Training Annex'!N143</f>
        <v>0</v>
      </c>
      <c r="H528" s="210">
        <f>'Training Annex'!O143</f>
        <v>0</v>
      </c>
      <c r="I528" s="210">
        <f>'Training Annex'!P143</f>
        <v>0</v>
      </c>
      <c r="J528" s="663"/>
      <c r="K528" s="663"/>
    </row>
    <row r="529" spans="1:11">
      <c r="A529" s="210" t="str">
        <f>'Training Annex'!A144</f>
        <v>9.5.10.2</v>
      </c>
      <c r="B529" s="210"/>
      <c r="C529" s="210" t="str">
        <f>'Training Annex'!C144</f>
        <v>Any other (please specify)</v>
      </c>
      <c r="D529" s="210">
        <f>'Training Annex'!K144</f>
        <v>0</v>
      </c>
      <c r="E529" s="210">
        <f>'Training Annex'!L144</f>
        <v>0</v>
      </c>
      <c r="F529" s="210">
        <f>'Training Annex'!M144</f>
        <v>0</v>
      </c>
      <c r="G529" s="210">
        <f>'Training Annex'!N144</f>
        <v>0</v>
      </c>
      <c r="H529" s="210">
        <f>'Training Annex'!O144</f>
        <v>0</v>
      </c>
      <c r="I529" s="210">
        <f>'Training Annex'!P144</f>
        <v>0</v>
      </c>
      <c r="J529" s="663"/>
      <c r="K529" s="663"/>
    </row>
    <row r="530" spans="1:11">
      <c r="A530" s="229">
        <v>11</v>
      </c>
      <c r="B530" s="229"/>
      <c r="C530" s="229" t="s">
        <v>33</v>
      </c>
      <c r="D530" s="229"/>
      <c r="E530" s="229"/>
      <c r="F530" s="229"/>
      <c r="G530" s="229"/>
      <c r="H530" s="245">
        <f>H531</f>
        <v>0</v>
      </c>
      <c r="I530" s="229"/>
      <c r="J530" s="883"/>
      <c r="K530" s="884">
        <f>K531</f>
        <v>0</v>
      </c>
    </row>
    <row r="531" spans="1:11">
      <c r="A531" s="7">
        <v>11.8</v>
      </c>
      <c r="B531" s="80"/>
      <c r="C531" s="8" t="s">
        <v>2959</v>
      </c>
      <c r="D531" s="8"/>
      <c r="E531" s="8"/>
      <c r="F531" s="8"/>
      <c r="G531" s="8"/>
      <c r="H531" s="8">
        <f>H532+H533</f>
        <v>0</v>
      </c>
      <c r="I531" s="8"/>
      <c r="J531" s="672"/>
      <c r="K531" s="672">
        <f>K532+K533</f>
        <v>0</v>
      </c>
    </row>
    <row r="532" spans="1:11">
      <c r="A532" s="210" t="str">
        <f>'IEC-BCC Annex'!A28</f>
        <v>11.8.1</v>
      </c>
      <c r="B532" s="210"/>
      <c r="C532" s="210" t="str">
        <f>'IEC-BCC Annex'!C28</f>
        <v>IEC activities for Immunization</v>
      </c>
      <c r="D532" s="210">
        <f>'IEC-BCC Annex'!L28</f>
        <v>0</v>
      </c>
      <c r="E532" s="210">
        <f>'IEC-BCC Annex'!M28</f>
        <v>0</v>
      </c>
      <c r="F532" s="210">
        <f>'IEC-BCC Annex'!N28</f>
        <v>0</v>
      </c>
      <c r="G532" s="210">
        <f>'IEC-BCC Annex'!O28</f>
        <v>0</v>
      </c>
      <c r="H532" s="210">
        <f>'IEC-BCC Annex'!P28</f>
        <v>0</v>
      </c>
      <c r="I532" s="210">
        <f>'IEC-BCC Annex'!Q28</f>
        <v>0</v>
      </c>
      <c r="J532" s="663"/>
      <c r="K532" s="663"/>
    </row>
    <row r="533" spans="1:11">
      <c r="A533" s="210" t="str">
        <f>'IEC-BCC Annex'!A29</f>
        <v>11.8.2</v>
      </c>
      <c r="B533" s="210"/>
      <c r="C533" s="210" t="str">
        <f>'IEC-BCC Annex'!C29</f>
        <v>Any other IEC/BCC activities (please specify)</v>
      </c>
      <c r="D533" s="210">
        <f>'IEC-BCC Annex'!L29</f>
        <v>0</v>
      </c>
      <c r="E533" s="210">
        <f>'IEC-BCC Annex'!M29</f>
        <v>0</v>
      </c>
      <c r="F533" s="210">
        <f>'IEC-BCC Annex'!N29</f>
        <v>0</v>
      </c>
      <c r="G533" s="210">
        <f>'IEC-BCC Annex'!O29</f>
        <v>0</v>
      </c>
      <c r="H533" s="210">
        <f>'IEC-BCC Annex'!P29</f>
        <v>0</v>
      </c>
      <c r="I533" s="210">
        <f>'IEC-BCC Annex'!Q29</f>
        <v>0</v>
      </c>
      <c r="J533" s="663"/>
      <c r="K533" s="663"/>
    </row>
    <row r="534" spans="1:11">
      <c r="A534" s="229">
        <v>12</v>
      </c>
      <c r="B534" s="229"/>
      <c r="C534" s="229" t="s">
        <v>34</v>
      </c>
      <c r="D534" s="229"/>
      <c r="E534" s="229"/>
      <c r="F534" s="229"/>
      <c r="G534" s="229"/>
      <c r="H534" s="245">
        <f>H535</f>
        <v>0</v>
      </c>
      <c r="I534" s="229"/>
      <c r="J534" s="883"/>
      <c r="K534" s="884">
        <f>K535</f>
        <v>0</v>
      </c>
    </row>
    <row r="535" spans="1:11">
      <c r="A535" s="113">
        <v>12.1</v>
      </c>
      <c r="B535" s="113"/>
      <c r="C535" s="8" t="s">
        <v>1753</v>
      </c>
      <c r="D535" s="8"/>
      <c r="E535" s="8"/>
      <c r="F535" s="8"/>
      <c r="G535" s="8"/>
      <c r="H535" s="8">
        <f>SUM(H536:H537)</f>
        <v>0</v>
      </c>
      <c r="I535" s="8"/>
      <c r="J535" s="672"/>
      <c r="K535" s="672">
        <f>SUM(K536:K537)</f>
        <v>0</v>
      </c>
    </row>
    <row r="536" spans="1:11" ht="22.5">
      <c r="A536" s="210" t="str">
        <f>'Printing Annex'!A61</f>
        <v>12.10.1</v>
      </c>
      <c r="B536" s="210" t="str">
        <f>'Printing Annex'!B61</f>
        <v>B.10.7.4.10</v>
      </c>
      <c r="C536" s="210" t="str">
        <f>'Printing Annex'!C61</f>
        <v>Printing and dissemination of Immunization cards, tally sheets, monitoring forms etc.</v>
      </c>
      <c r="D536" s="210">
        <f>'Printing Annex'!K61</f>
        <v>0</v>
      </c>
      <c r="E536" s="210">
        <f>'Printing Annex'!L61</f>
        <v>0</v>
      </c>
      <c r="F536" s="210">
        <f>'Printing Annex'!M61</f>
        <v>0</v>
      </c>
      <c r="G536" s="210">
        <f>'Printing Annex'!N61</f>
        <v>0</v>
      </c>
      <c r="H536" s="210">
        <f>'Printing Annex'!O61</f>
        <v>0</v>
      </c>
      <c r="I536" s="210">
        <f>'Printing Annex'!P61</f>
        <v>0</v>
      </c>
      <c r="J536" s="663"/>
      <c r="K536" s="663"/>
    </row>
    <row r="537" spans="1:11">
      <c r="A537" s="210" t="str">
        <f>'Printing Annex'!A62</f>
        <v>12.10.2</v>
      </c>
      <c r="B537" s="210"/>
      <c r="C537" s="210" t="str">
        <f>'Printing Annex'!C62</f>
        <v>Any other (please specify)</v>
      </c>
      <c r="D537" s="210">
        <f>'Printing Annex'!K62</f>
        <v>0</v>
      </c>
      <c r="E537" s="210">
        <f>'Printing Annex'!L62</f>
        <v>0</v>
      </c>
      <c r="F537" s="210">
        <f>'Printing Annex'!M62</f>
        <v>0</v>
      </c>
      <c r="G537" s="210">
        <f>'Printing Annex'!N62</f>
        <v>0</v>
      </c>
      <c r="H537" s="210">
        <f>'Printing Annex'!O62</f>
        <v>0</v>
      </c>
      <c r="I537" s="210">
        <f>'Printing Annex'!P62</f>
        <v>0</v>
      </c>
      <c r="J537" s="663"/>
      <c r="K537" s="663"/>
    </row>
    <row r="538" spans="1:11">
      <c r="A538" s="229">
        <v>14</v>
      </c>
      <c r="B538" s="229"/>
      <c r="C538" s="229" t="s">
        <v>1426</v>
      </c>
      <c r="D538" s="231"/>
      <c r="E538" s="231"/>
      <c r="F538" s="231"/>
      <c r="G538" s="231"/>
      <c r="H538" s="245">
        <f>H539</f>
        <v>0</v>
      </c>
      <c r="I538" s="231"/>
      <c r="J538" s="910"/>
      <c r="K538" s="884">
        <f>K539</f>
        <v>0</v>
      </c>
    </row>
    <row r="539" spans="1:11">
      <c r="A539" s="235">
        <v>14.2</v>
      </c>
      <c r="B539" s="235"/>
      <c r="C539" s="8" t="s">
        <v>37</v>
      </c>
      <c r="D539" s="80"/>
      <c r="E539" s="80"/>
      <c r="F539" s="80"/>
      <c r="G539" s="80"/>
      <c r="H539" s="8">
        <f>SUM(H540:H544)</f>
        <v>0</v>
      </c>
      <c r="I539" s="80"/>
      <c r="J539" s="750"/>
      <c r="K539" s="672">
        <f>SUM(K540:K544)</f>
        <v>0</v>
      </c>
    </row>
    <row r="540" spans="1:11" ht="22.5">
      <c r="A540" s="210" t="str">
        <f>'Drug warehouse &amp; Logistic Annex'!A14</f>
        <v>14.2.4</v>
      </c>
      <c r="B540" s="210" t="str">
        <f>'Drug warehouse &amp; Logistic Annex'!B14</f>
        <v>C.1.h</v>
      </c>
      <c r="C540" s="210" t="str">
        <f>'Drug warehouse &amp; Logistic Annex'!C14</f>
        <v>Alternative vaccine delivery in hard to reach areas</v>
      </c>
      <c r="D540" s="210">
        <f>'Drug warehouse &amp; Logistic Annex'!K14</f>
        <v>0</v>
      </c>
      <c r="E540" s="210">
        <f>'Drug warehouse &amp; Logistic Annex'!L14</f>
        <v>0</v>
      </c>
      <c r="F540" s="210">
        <f>'Drug warehouse &amp; Logistic Annex'!M14</f>
        <v>0</v>
      </c>
      <c r="G540" s="210">
        <f>'Drug warehouse &amp; Logistic Annex'!N14</f>
        <v>0</v>
      </c>
      <c r="H540" s="210">
        <f>'Drug warehouse &amp; Logistic Annex'!O14</f>
        <v>0</v>
      </c>
      <c r="I540" s="210">
        <f>'Drug warehouse &amp; Logistic Annex'!P14</f>
        <v>0</v>
      </c>
      <c r="J540" s="663"/>
      <c r="K540" s="663"/>
    </row>
    <row r="541" spans="1:11">
      <c r="A541" s="210" t="str">
        <f>'Drug warehouse &amp; Logistic Annex'!A15</f>
        <v>14.2.5</v>
      </c>
      <c r="B541" s="210" t="str">
        <f>'Drug warehouse &amp; Logistic Annex'!B15</f>
        <v>C.1.i</v>
      </c>
      <c r="C541" s="210" t="str">
        <f>'Drug warehouse &amp; Logistic Annex'!C15</f>
        <v>Alternative Vaccine Delivery in other areas</v>
      </c>
      <c r="D541" s="210">
        <f>'Drug warehouse &amp; Logistic Annex'!K15</f>
        <v>0</v>
      </c>
      <c r="E541" s="210">
        <f>'Drug warehouse &amp; Logistic Annex'!L15</f>
        <v>0</v>
      </c>
      <c r="F541" s="210">
        <f>'Drug warehouse &amp; Logistic Annex'!M15</f>
        <v>0</v>
      </c>
      <c r="G541" s="210">
        <f>'Drug warehouse &amp; Logistic Annex'!N15</f>
        <v>0</v>
      </c>
      <c r="H541" s="210">
        <f>'Drug warehouse &amp; Logistic Annex'!O15</f>
        <v>0</v>
      </c>
      <c r="I541" s="210">
        <f>'Drug warehouse &amp; Logistic Annex'!P15</f>
        <v>0</v>
      </c>
      <c r="J541" s="663"/>
      <c r="K541" s="663"/>
    </row>
    <row r="542" spans="1:11" ht="22.5">
      <c r="A542" s="210" t="str">
        <f>'Drug warehouse &amp; Logistic Annex'!A16</f>
        <v>14.2.6</v>
      </c>
      <c r="B542" s="210" t="str">
        <f>'Drug warehouse &amp; Logistic Annex'!B16</f>
        <v>C.1.l</v>
      </c>
      <c r="C542" s="210" t="str">
        <f>'Drug warehouse &amp; Logistic Annex'!C16</f>
        <v>POL for vaccine delivery from State to district and from district to PHC/CHCs</v>
      </c>
      <c r="D542" s="210">
        <f>'Drug warehouse &amp; Logistic Annex'!K16</f>
        <v>0</v>
      </c>
      <c r="E542" s="210">
        <f>'Drug warehouse &amp; Logistic Annex'!L16</f>
        <v>0</v>
      </c>
      <c r="F542" s="210">
        <f>'Drug warehouse &amp; Logistic Annex'!M16</f>
        <v>0</v>
      </c>
      <c r="G542" s="210">
        <f>'Drug warehouse &amp; Logistic Annex'!N16</f>
        <v>0</v>
      </c>
      <c r="H542" s="210">
        <f>'Drug warehouse &amp; Logistic Annex'!O16</f>
        <v>0</v>
      </c>
      <c r="I542" s="210">
        <f>'Drug warehouse &amp; Logistic Annex'!P16</f>
        <v>0</v>
      </c>
      <c r="J542" s="663"/>
      <c r="K542" s="663"/>
    </row>
    <row r="543" spans="1:11">
      <c r="A543" s="210" t="str">
        <f>'Drug warehouse &amp; Logistic Annex'!A17</f>
        <v>14.2.7</v>
      </c>
      <c r="B543" s="210" t="str">
        <f>'Drug warehouse &amp; Logistic Annex'!B17</f>
        <v>C.4</v>
      </c>
      <c r="C543" s="210" t="str">
        <f>'Drug warehouse &amp; Logistic Annex'!C17</f>
        <v xml:space="preserve">Cold chain maintenance </v>
      </c>
      <c r="D543" s="210">
        <f>'Drug warehouse &amp; Logistic Annex'!K17</f>
        <v>0</v>
      </c>
      <c r="E543" s="210">
        <f>'Drug warehouse &amp; Logistic Annex'!L17</f>
        <v>0</v>
      </c>
      <c r="F543" s="210">
        <f>'Drug warehouse &amp; Logistic Annex'!M17</f>
        <v>0</v>
      </c>
      <c r="G543" s="210">
        <f>'Drug warehouse &amp; Logistic Annex'!N17</f>
        <v>0</v>
      </c>
      <c r="H543" s="210">
        <f>'Drug warehouse &amp; Logistic Annex'!O17</f>
        <v>0</v>
      </c>
      <c r="I543" s="210">
        <f>'Drug warehouse &amp; Logistic Annex'!P17</f>
        <v>0</v>
      </c>
      <c r="J543" s="663"/>
      <c r="K543" s="663"/>
    </row>
    <row r="544" spans="1:11" ht="33.75">
      <c r="A544" s="210" t="str">
        <f>'Drug warehouse &amp; Logistic Annex'!A18</f>
        <v>14.2.8</v>
      </c>
      <c r="B544" s="210" t="str">
        <f>'Drug warehouse &amp; Logistic Annex'!B18</f>
        <v>C.1.u</v>
      </c>
      <c r="C544" s="210" t="str">
        <f>'Drug warehouse &amp; Logistic Annex'!C18</f>
        <v>Operational cost of e-VIN(like temperature logger sim card and  Data sim card for e-VIN)</v>
      </c>
      <c r="D544" s="210">
        <f>'Drug warehouse &amp; Logistic Annex'!K18</f>
        <v>0</v>
      </c>
      <c r="E544" s="210">
        <f>'Drug warehouse &amp; Logistic Annex'!L18</f>
        <v>0</v>
      </c>
      <c r="F544" s="210">
        <f>'Drug warehouse &amp; Logistic Annex'!M18</f>
        <v>0</v>
      </c>
      <c r="G544" s="210">
        <f>'Drug warehouse &amp; Logistic Annex'!N18</f>
        <v>0</v>
      </c>
      <c r="H544" s="210">
        <f>'Drug warehouse &amp; Logistic Annex'!O18</f>
        <v>0</v>
      </c>
      <c r="I544" s="210">
        <f>'Drug warehouse &amp; Logistic Annex'!P18</f>
        <v>0</v>
      </c>
      <c r="J544" s="663"/>
      <c r="K544" s="663"/>
    </row>
    <row r="545" spans="1:11">
      <c r="A545" s="215" t="s">
        <v>223</v>
      </c>
      <c r="B545" s="215"/>
      <c r="C545" s="284" t="s">
        <v>2525</v>
      </c>
      <c r="D545" s="214"/>
      <c r="E545" s="214"/>
      <c r="F545" s="214"/>
      <c r="G545" s="214"/>
      <c r="H545" s="291">
        <f>H538+H534+H525+H517+H514+H504+H500+H530</f>
        <v>0</v>
      </c>
      <c r="I545" s="273"/>
      <c r="J545" s="913"/>
      <c r="K545" s="914">
        <f>K538+K534+K525+K517+K514+K504+K500+K530</f>
        <v>0</v>
      </c>
    </row>
    <row r="546" spans="1:11" ht="14.25">
      <c r="A546" s="1697" t="s">
        <v>349</v>
      </c>
      <c r="B546" s="1697"/>
      <c r="C546" s="1697"/>
      <c r="D546" s="1697"/>
      <c r="E546" s="1697"/>
      <c r="F546" s="1697"/>
      <c r="G546" s="1697"/>
      <c r="H546" s="1697"/>
      <c r="I546" s="1697"/>
      <c r="J546" s="1697"/>
      <c r="K546" s="1697"/>
    </row>
    <row r="547" spans="1:11">
      <c r="A547" s="229">
        <v>1</v>
      </c>
      <c r="B547" s="229"/>
      <c r="C547" s="229" t="s">
        <v>8</v>
      </c>
      <c r="D547" s="231"/>
      <c r="E547" s="231"/>
      <c r="F547" s="231"/>
      <c r="G547" s="231"/>
      <c r="H547" s="245">
        <f>H548</f>
        <v>0</v>
      </c>
      <c r="I547" s="231"/>
      <c r="J547" s="910"/>
      <c r="K547" s="884">
        <f>K548</f>
        <v>0</v>
      </c>
    </row>
    <row r="548" spans="1:11">
      <c r="A548" s="235">
        <f>'SD Facility Based Annex'!A4</f>
        <v>1.1000000000000001</v>
      </c>
      <c r="B548" s="235"/>
      <c r="C548" s="235" t="str">
        <f>'SD Facility Based Annex'!C4</f>
        <v>Service Delivery</v>
      </c>
      <c r="D548" s="80"/>
      <c r="E548" s="80"/>
      <c r="F548" s="80"/>
      <c r="G548" s="80"/>
      <c r="H548" s="8">
        <f>H549</f>
        <v>0</v>
      </c>
      <c r="I548" s="80"/>
      <c r="J548" s="750"/>
      <c r="K548" s="672">
        <f>K549</f>
        <v>0</v>
      </c>
    </row>
    <row r="549" spans="1:11">
      <c r="A549" s="233" t="str">
        <f>'SD Facility Based Annex'!A43</f>
        <v>1.1.7</v>
      </c>
      <c r="B549" s="233"/>
      <c r="C549" s="233" t="str">
        <f>'SD Facility Based Annex'!C43</f>
        <v>Strengthening Other Services</v>
      </c>
      <c r="D549" s="84"/>
      <c r="E549" s="84"/>
      <c r="F549" s="84"/>
      <c r="G549" s="84"/>
      <c r="H549" s="85">
        <f>SUM(H550:H552)</f>
        <v>0</v>
      </c>
      <c r="I549" s="84"/>
      <c r="J549" s="662"/>
      <c r="K549" s="660">
        <f>SUM(K550:K552)</f>
        <v>0</v>
      </c>
    </row>
    <row r="550" spans="1:11">
      <c r="A550" s="215" t="str">
        <f>'SD Facility Based Annex'!A44</f>
        <v>1.1.7.1</v>
      </c>
      <c r="B550" s="215" t="str">
        <f>'SD Facility Based Annex'!B44</f>
        <v>A.6.1</v>
      </c>
      <c r="C550" s="215" t="str">
        <f>'SD Facility Based Annex'!C44</f>
        <v>Special plans for tribal areas</v>
      </c>
      <c r="D550" s="362">
        <f>'SD Facility Based Annex'!K44</f>
        <v>0</v>
      </c>
      <c r="E550" s="362">
        <f>'SD Facility Based Annex'!L44</f>
        <v>0</v>
      </c>
      <c r="F550" s="362">
        <f>'SD Facility Based Annex'!M44</f>
        <v>0</v>
      </c>
      <c r="G550" s="362">
        <f>'SD Facility Based Annex'!N44</f>
        <v>0</v>
      </c>
      <c r="H550" s="362">
        <f>'SD Facility Based Annex'!O44</f>
        <v>0</v>
      </c>
      <c r="I550" s="1494">
        <f>'SD Facility Based Annex'!P44</f>
        <v>0</v>
      </c>
      <c r="J550" s="871"/>
      <c r="K550" s="871"/>
    </row>
    <row r="551" spans="1:11">
      <c r="A551" s="215" t="str">
        <f>'SD Facility Based Annex'!A45</f>
        <v>1.1.7.2</v>
      </c>
      <c r="B551" s="215" t="str">
        <f>'SD Facility Based Annex'!B45</f>
        <v>A.11.3</v>
      </c>
      <c r="C551" s="215" t="str">
        <f>'SD Facility Based Annex'!C45</f>
        <v>LWE affected areas special plan</v>
      </c>
      <c r="D551" s="362">
        <f>'SD Facility Based Annex'!K45</f>
        <v>0</v>
      </c>
      <c r="E551" s="362">
        <f>'SD Facility Based Annex'!L45</f>
        <v>0</v>
      </c>
      <c r="F551" s="362">
        <f>'SD Facility Based Annex'!M45</f>
        <v>0</v>
      </c>
      <c r="G551" s="362">
        <f>'SD Facility Based Annex'!N45</f>
        <v>0</v>
      </c>
      <c r="H551" s="362">
        <f>'SD Facility Based Annex'!O45</f>
        <v>0</v>
      </c>
      <c r="I551" s="1494">
        <f>'SD Facility Based Annex'!P45</f>
        <v>0</v>
      </c>
      <c r="J551" s="871"/>
      <c r="K551" s="871"/>
    </row>
    <row r="552" spans="1:11" ht="25.5">
      <c r="A552" s="215" t="str">
        <f>'SD Facility Based Annex'!A49</f>
        <v>1.1.7.6</v>
      </c>
      <c r="B552" s="215"/>
      <c r="C552" s="364" t="str">
        <f>'SD Facility Based Annex'!C49</f>
        <v>Provision of free medical and surgical care to survivors of gender based violence</v>
      </c>
      <c r="D552" s="362">
        <f>'SD Facility Based Annex'!K49</f>
        <v>0</v>
      </c>
      <c r="E552" s="362">
        <f>'SD Facility Based Annex'!L49</f>
        <v>0</v>
      </c>
      <c r="F552" s="362">
        <f>'SD Facility Based Annex'!M49</f>
        <v>0</v>
      </c>
      <c r="G552" s="362">
        <f>'SD Facility Based Annex'!N49</f>
        <v>0</v>
      </c>
      <c r="H552" s="362">
        <f>'SD Facility Based Annex'!O49</f>
        <v>0</v>
      </c>
      <c r="I552" s="362">
        <f>'SD Facility Based Annex'!P49</f>
        <v>0</v>
      </c>
      <c r="J552" s="871"/>
      <c r="K552" s="871"/>
    </row>
    <row r="553" spans="1:11">
      <c r="A553" s="229">
        <v>2</v>
      </c>
      <c r="B553" s="229"/>
      <c r="C553" s="229" t="s">
        <v>10</v>
      </c>
      <c r="D553" s="231"/>
      <c r="E553" s="231"/>
      <c r="F553" s="231"/>
      <c r="G553" s="231"/>
      <c r="H553" s="245">
        <f>H554</f>
        <v>0</v>
      </c>
      <c r="I553" s="231"/>
      <c r="J553" s="910"/>
      <c r="K553" s="884">
        <f>K554</f>
        <v>0</v>
      </c>
    </row>
    <row r="554" spans="1:11">
      <c r="A554" s="7">
        <f>'SD Community Based Annex'!A27</f>
        <v>2.2999999999999998</v>
      </c>
      <c r="B554" s="7"/>
      <c r="C554" s="7" t="str">
        <f>'SD Community Based Annex'!C27</f>
        <v xml:space="preserve">Outreach activities </v>
      </c>
      <c r="D554" s="80"/>
      <c r="E554" s="80"/>
      <c r="F554" s="80"/>
      <c r="G554" s="80"/>
      <c r="H554" s="8">
        <f>H555</f>
        <v>0</v>
      </c>
      <c r="I554" s="80"/>
      <c r="J554" s="750"/>
      <c r="K554" s="672">
        <f>K555</f>
        <v>0</v>
      </c>
    </row>
    <row r="555" spans="1:11">
      <c r="A555" s="233" t="str">
        <f>'SD Community Based Annex'!A28</f>
        <v>2.3.1</v>
      </c>
      <c r="B555" s="233"/>
      <c r="C555" s="233" t="str">
        <f>'SD Community Based Annex'!C28</f>
        <v>Outreach activities for RMNCH+A services</v>
      </c>
      <c r="D555" s="233"/>
      <c r="E555" s="233"/>
      <c r="F555" s="233"/>
      <c r="G555" s="233"/>
      <c r="H555" s="298">
        <f>H556</f>
        <v>0</v>
      </c>
      <c r="I555" s="298"/>
      <c r="J555" s="909"/>
      <c r="K555" s="909">
        <f>K556</f>
        <v>0</v>
      </c>
    </row>
    <row r="556" spans="1:11" ht="56.25">
      <c r="A556" s="646" t="str">
        <f>'SD Community Based Annex'!A29</f>
        <v>2.3.1.1</v>
      </c>
      <c r="B556" s="646"/>
      <c r="C556" s="646" t="str">
        <f>'SD Community Based Annex'!C29</f>
        <v>Integrated outreach RCH services (state should focus on facility based services and outreach camps to be restricted only to areas without functional health facilities)</v>
      </c>
      <c r="D556" s="420"/>
      <c r="E556" s="420"/>
      <c r="F556" s="420"/>
      <c r="G556" s="420"/>
      <c r="H556" s="421">
        <f>SUM(H557:H558)</f>
        <v>0</v>
      </c>
      <c r="I556" s="420"/>
      <c r="J556" s="919"/>
      <c r="K556" s="920">
        <f>SUM(K557:K558)</f>
        <v>0</v>
      </c>
    </row>
    <row r="557" spans="1:11">
      <c r="A557" s="215" t="str">
        <f>'SD Community Based Annex'!A37</f>
        <v>2.3.1.7</v>
      </c>
      <c r="B557" s="215" t="str">
        <f>'SD Community Based Annex'!B37</f>
        <v>A.6.2</v>
      </c>
      <c r="C557" s="215" t="str">
        <f>'SD Community Based Annex'!C37</f>
        <v xml:space="preserve">Tribal RCH: Outreach activities </v>
      </c>
      <c r="D557" s="362">
        <f>'SD Community Based Annex'!K37</f>
        <v>0</v>
      </c>
      <c r="E557" s="362">
        <f>'SD Community Based Annex'!L37</f>
        <v>0</v>
      </c>
      <c r="F557" s="362">
        <f>'SD Community Based Annex'!M37</f>
        <v>0</v>
      </c>
      <c r="G557" s="362">
        <f>'SD Community Based Annex'!N37</f>
        <v>0</v>
      </c>
      <c r="H557" s="362">
        <f>'SD Community Based Annex'!O37</f>
        <v>0</v>
      </c>
      <c r="I557" s="1494">
        <f>'SD Community Based Annex'!P37</f>
        <v>0</v>
      </c>
      <c r="J557" s="871"/>
      <c r="K557" s="871"/>
    </row>
    <row r="558" spans="1:11">
      <c r="A558" s="215" t="str">
        <f>'SD Community Based Annex'!A38</f>
        <v>2.3.1.8</v>
      </c>
      <c r="B558" s="215" t="str">
        <f>'SD Community Based Annex'!B38</f>
        <v>A.11.2</v>
      </c>
      <c r="C558" s="215" t="str">
        <f>'SD Community Based Annex'!C38</f>
        <v>Services for Vulnerable groups</v>
      </c>
      <c r="D558" s="362">
        <f>'SD Community Based Annex'!K38</f>
        <v>0</v>
      </c>
      <c r="E558" s="362">
        <f>'SD Community Based Annex'!L38</f>
        <v>0</v>
      </c>
      <c r="F558" s="362">
        <f>'SD Community Based Annex'!M38</f>
        <v>0</v>
      </c>
      <c r="G558" s="362">
        <f>'SD Community Based Annex'!N38</f>
        <v>0</v>
      </c>
      <c r="H558" s="362">
        <f>'SD Community Based Annex'!O38</f>
        <v>0</v>
      </c>
      <c r="I558" s="1494">
        <f>'SD Community Based Annex'!P38</f>
        <v>0</v>
      </c>
      <c r="J558" s="871"/>
      <c r="K558" s="871"/>
    </row>
  </sheetData>
  <sheetProtection formatCells="0" formatColumns="0" formatRows="0" autoFilter="0"/>
  <autoFilter ref="A2:K558"/>
  <mergeCells count="10">
    <mergeCell ref="A360:K360"/>
    <mergeCell ref="A428:K428"/>
    <mergeCell ref="A480:K480"/>
    <mergeCell ref="A499:K499"/>
    <mergeCell ref="A546:K546"/>
    <mergeCell ref="A1:K1"/>
    <mergeCell ref="A108:K108"/>
    <mergeCell ref="A3:K3"/>
    <mergeCell ref="A151:K151"/>
    <mergeCell ref="A256:K256"/>
  </mergeCells>
  <pageMargins left="0.7" right="0.7" top="0.75" bottom="0.75" header="0.3" footer="0.3"/>
  <pageSetup orientation="portrait" horizontalDpi="4294967295" verticalDpi="4294967295" r:id="rId1"/>
</worksheet>
</file>

<file path=xl/worksheets/sheet22.xml><?xml version="1.0" encoding="utf-8"?>
<worksheet xmlns="http://schemas.openxmlformats.org/spreadsheetml/2006/main" xmlns:r="http://schemas.openxmlformats.org/officeDocument/2006/relationships">
  <sheetPr codeName="Sheet18"/>
  <dimension ref="A1:K41"/>
  <sheetViews>
    <sheetView zoomScale="80" zoomScaleNormal="80" workbookViewId="0">
      <pane ySplit="2" topLeftCell="A3" activePane="bottomLeft" state="frozen"/>
      <selection activeCell="C19" sqref="C19"/>
      <selection pane="bottomLeft" activeCell="J7" sqref="J7"/>
    </sheetView>
  </sheetViews>
  <sheetFormatPr defaultColWidth="9.140625" defaultRowHeight="12.75"/>
  <cols>
    <col min="1" max="1" width="9.5703125" style="275" bestFit="1" customWidth="1"/>
    <col min="2" max="2" width="11" style="275" bestFit="1" customWidth="1"/>
    <col min="3" max="3" width="67.85546875" style="277" bestFit="1" customWidth="1"/>
    <col min="4" max="4" width="9.42578125" style="376" customWidth="1"/>
    <col min="5" max="6" width="9.85546875" style="376" bestFit="1" customWidth="1"/>
    <col min="7" max="7" width="10" style="376" customWidth="1"/>
    <col min="8" max="8" width="12.140625" style="376" bestFit="1" customWidth="1"/>
    <col min="9" max="9" width="9.5703125" style="376" bestFit="1" customWidth="1"/>
    <col min="10" max="10" width="9.140625" style="376"/>
    <col min="11" max="11" width="11" style="376" customWidth="1"/>
    <col min="12" max="16384" width="9.140625" style="376"/>
  </cols>
  <sheetData>
    <row r="1" spans="1:11" ht="14.25">
      <c r="A1" s="1698" t="s">
        <v>3550</v>
      </c>
      <c r="B1" s="1699"/>
      <c r="C1" s="1699"/>
      <c r="D1" s="1699"/>
      <c r="E1" s="1699"/>
      <c r="F1" s="1699"/>
      <c r="G1" s="1699"/>
      <c r="H1" s="1699"/>
      <c r="I1" s="1699"/>
      <c r="J1" s="1699"/>
      <c r="K1" s="1699"/>
    </row>
    <row r="2" spans="1:11" ht="45">
      <c r="A2" s="108" t="s">
        <v>59</v>
      </c>
      <c r="B2" s="109" t="s">
        <v>60</v>
      </c>
      <c r="C2" s="109" t="s">
        <v>61</v>
      </c>
      <c r="D2" s="109" t="s">
        <v>65</v>
      </c>
      <c r="E2" s="109" t="s">
        <v>66</v>
      </c>
      <c r="F2" s="109" t="s">
        <v>67</v>
      </c>
      <c r="G2" s="109" t="s">
        <v>68</v>
      </c>
      <c r="H2" s="109" t="s">
        <v>69</v>
      </c>
      <c r="I2" s="109" t="s">
        <v>70</v>
      </c>
      <c r="J2" s="202" t="s">
        <v>3017</v>
      </c>
      <c r="K2" s="202" t="s">
        <v>3018</v>
      </c>
    </row>
    <row r="3" spans="1:11">
      <c r="A3" s="229">
        <v>1</v>
      </c>
      <c r="B3" s="229"/>
      <c r="C3" s="229" t="s">
        <v>8</v>
      </c>
      <c r="D3" s="229"/>
      <c r="E3" s="229"/>
      <c r="F3" s="229"/>
      <c r="G3" s="229"/>
      <c r="H3" s="245">
        <f>H4</f>
        <v>0</v>
      </c>
      <c r="I3" s="229"/>
      <c r="J3" s="883"/>
      <c r="K3" s="884">
        <f>K4</f>
        <v>0</v>
      </c>
    </row>
    <row r="4" spans="1:11">
      <c r="A4" s="7">
        <f>'SD Facility Based Annex'!A4</f>
        <v>1.1000000000000001</v>
      </c>
      <c r="B4" s="7"/>
      <c r="C4" s="7" t="s">
        <v>9</v>
      </c>
      <c r="D4" s="7"/>
      <c r="E4" s="7"/>
      <c r="F4" s="7"/>
      <c r="G4" s="7"/>
      <c r="H4" s="128">
        <f>H5</f>
        <v>0</v>
      </c>
      <c r="I4" s="7"/>
      <c r="J4" s="714"/>
      <c r="K4" s="716">
        <f>K5</f>
        <v>0</v>
      </c>
    </row>
    <row r="5" spans="1:11">
      <c r="A5" s="94" t="str">
        <f>'SD Facility Based Annex'!A43</f>
        <v>1.1.7</v>
      </c>
      <c r="B5" s="94"/>
      <c r="C5" s="85" t="s">
        <v>2365</v>
      </c>
      <c r="D5" s="85"/>
      <c r="E5" s="85"/>
      <c r="F5" s="85"/>
      <c r="G5" s="85"/>
      <c r="H5" s="85">
        <f>H6</f>
        <v>0</v>
      </c>
      <c r="I5" s="85"/>
      <c r="J5" s="660"/>
      <c r="K5" s="660">
        <f>K6</f>
        <v>0</v>
      </c>
    </row>
    <row r="6" spans="1:11" ht="22.5">
      <c r="A6" s="224" t="str">
        <f>'SD Facility Based Annex'!A46</f>
        <v>1.1.7.3</v>
      </c>
      <c r="B6" s="224" t="str">
        <f>'SD Facility Based Annex'!B46</f>
        <v>B14.3</v>
      </c>
      <c r="C6" s="210" t="str">
        <f>'SD Facility Based Annex'!C46</f>
        <v>Transfusion support to patients with blood disorders  and for prevention programs</v>
      </c>
      <c r="D6" s="209">
        <f>'SD Facility Based Annex'!K46</f>
        <v>0</v>
      </c>
      <c r="E6" s="209">
        <f>'SD Facility Based Annex'!L46</f>
        <v>0</v>
      </c>
      <c r="F6" s="209">
        <f>'SD Facility Based Annex'!M46</f>
        <v>0</v>
      </c>
      <c r="G6" s="209">
        <f>'SD Facility Based Annex'!N46</f>
        <v>0</v>
      </c>
      <c r="H6" s="209">
        <f>'SD Facility Based Annex'!O46</f>
        <v>0</v>
      </c>
      <c r="I6" s="209">
        <f>'SD Facility Based Annex'!P46</f>
        <v>0</v>
      </c>
      <c r="J6" s="872"/>
      <c r="K6" s="872"/>
    </row>
    <row r="7" spans="1:11" ht="22.5">
      <c r="A7" s="224" t="str">
        <f>'SD Facility Based Annex'!A50</f>
        <v>1.1.7.7</v>
      </c>
      <c r="B7" s="224"/>
      <c r="C7" s="210" t="str">
        <f>'SD Facility Based Annex'!C50</f>
        <v>Patient requiring Blood Transfusion: 1) Patients with blood disorders 2) Patients in Trauma 3) Other requiring blood transfusion</v>
      </c>
      <c r="D7" s="209">
        <f>'SD Facility Based Annex'!K50</f>
        <v>0</v>
      </c>
      <c r="E7" s="209">
        <f>'SD Facility Based Annex'!L50</f>
        <v>0</v>
      </c>
      <c r="F7" s="209">
        <f>'SD Facility Based Annex'!M50</f>
        <v>0</v>
      </c>
      <c r="G7" s="209">
        <f>'SD Facility Based Annex'!N50</f>
        <v>0</v>
      </c>
      <c r="H7" s="209">
        <f>'SD Facility Based Annex'!O50</f>
        <v>0</v>
      </c>
      <c r="I7" s="209">
        <f>'SD Facility Based Annex'!P50</f>
        <v>0</v>
      </c>
      <c r="J7" s="872"/>
      <c r="K7" s="872"/>
    </row>
    <row r="8" spans="1:11">
      <c r="A8" s="229">
        <v>2</v>
      </c>
      <c r="B8" s="229"/>
      <c r="C8" s="229" t="s">
        <v>10</v>
      </c>
      <c r="D8" s="229"/>
      <c r="E8" s="229"/>
      <c r="F8" s="229"/>
      <c r="G8" s="229"/>
      <c r="H8" s="245">
        <f>H9</f>
        <v>0</v>
      </c>
      <c r="I8" s="229"/>
      <c r="J8" s="883"/>
      <c r="K8" s="245">
        <f>K9</f>
        <v>0</v>
      </c>
    </row>
    <row r="9" spans="1:11">
      <c r="A9" s="7">
        <f>'SD Community Based Annex'!A4</f>
        <v>2.1</v>
      </c>
      <c r="B9" s="7"/>
      <c r="C9" s="7" t="str">
        <f>'SD Community Based Annex'!C4</f>
        <v>Mobile Units</v>
      </c>
      <c r="D9" s="7"/>
      <c r="E9" s="7"/>
      <c r="F9" s="7"/>
      <c r="G9" s="7"/>
      <c r="H9" s="128">
        <f>H10</f>
        <v>0</v>
      </c>
      <c r="I9" s="7"/>
      <c r="J9" s="714"/>
      <c r="K9" s="128">
        <f>K10</f>
        <v>0</v>
      </c>
    </row>
    <row r="10" spans="1:11">
      <c r="A10" s="94" t="str">
        <f>'SD Community Based Annex'!A11</f>
        <v>2.1.3</v>
      </c>
      <c r="B10" s="94"/>
      <c r="C10" s="94" t="str">
        <f>'SD Community Based Annex'!C11</f>
        <v>Other Mobile Units</v>
      </c>
      <c r="D10" s="94"/>
      <c r="E10" s="94"/>
      <c r="F10" s="94"/>
      <c r="G10" s="94"/>
      <c r="H10" s="97">
        <f>H11</f>
        <v>0</v>
      </c>
      <c r="I10" s="97"/>
      <c r="J10" s="778"/>
      <c r="K10" s="97">
        <f>K11</f>
        <v>0</v>
      </c>
    </row>
    <row r="11" spans="1:11" ht="22.5">
      <c r="A11" s="210" t="str">
        <f>'SD Community Based Annex'!A12</f>
        <v>2.1.3.1</v>
      </c>
      <c r="B11" s="210" t="str">
        <f>'SD Community Based Annex'!B12</f>
        <v>B11.2.4</v>
      </c>
      <c r="C11" s="210" t="str">
        <f>'SD Community Based Annex'!C12</f>
        <v>Blood collection and Transport Vans (including POL and TA /DA of HR of BCTV and other contigency)</v>
      </c>
      <c r="D11" s="209">
        <f>'SD Community Based Annex'!K12</f>
        <v>0</v>
      </c>
      <c r="E11" s="209">
        <f>'SD Community Based Annex'!L12</f>
        <v>0</v>
      </c>
      <c r="F11" s="209">
        <f>'SD Community Based Annex'!M12</f>
        <v>0</v>
      </c>
      <c r="G11" s="209">
        <f>'SD Community Based Annex'!N12</f>
        <v>0</v>
      </c>
      <c r="H11" s="209">
        <f>'SD Community Based Annex'!O12</f>
        <v>0</v>
      </c>
      <c r="I11" s="209">
        <f>'SD Community Based Annex'!P12</f>
        <v>0</v>
      </c>
      <c r="J11" s="872"/>
      <c r="K11" s="872"/>
    </row>
    <row r="12" spans="1:11">
      <c r="A12" s="229">
        <v>5</v>
      </c>
      <c r="B12" s="229"/>
      <c r="C12" s="229" t="s">
        <v>18</v>
      </c>
      <c r="D12" s="229"/>
      <c r="E12" s="229"/>
      <c r="F12" s="229"/>
      <c r="G12" s="229"/>
      <c r="H12" s="245">
        <f>H13</f>
        <v>0</v>
      </c>
      <c r="I12" s="229"/>
      <c r="J12" s="883"/>
      <c r="K12" s="884">
        <f>K13</f>
        <v>0</v>
      </c>
    </row>
    <row r="13" spans="1:11">
      <c r="A13" s="7">
        <f>'Infrastructure Annex'!A76</f>
        <v>5.3</v>
      </c>
      <c r="B13" s="7"/>
      <c r="C13" s="7" t="str">
        <f>'Infrastructure Annex'!C76</f>
        <v>Other construction/ Civil works</v>
      </c>
      <c r="D13" s="7"/>
      <c r="E13" s="7"/>
      <c r="F13" s="7"/>
      <c r="G13" s="7"/>
      <c r="H13" s="128">
        <f>H14</f>
        <v>0</v>
      </c>
      <c r="I13" s="7"/>
      <c r="J13" s="714"/>
      <c r="K13" s="716">
        <f>K14</f>
        <v>0</v>
      </c>
    </row>
    <row r="14" spans="1:11">
      <c r="A14" s="210" t="str">
        <f>'Infrastructure Annex'!A79</f>
        <v>5.3.3</v>
      </c>
      <c r="B14" s="210" t="str">
        <f>'Infrastructure Annex'!B79</f>
        <v>B4.1.5.4.1</v>
      </c>
      <c r="C14" s="210" t="str">
        <f>'Infrastructure Annex'!C79</f>
        <v>Blood bank/ BCSU/ BSU/ Day care centre for hemoglobinopathies</v>
      </c>
      <c r="D14" s="210">
        <f>'Infrastructure Annex'!K79</f>
        <v>0</v>
      </c>
      <c r="E14" s="210">
        <f>'Infrastructure Annex'!L79</f>
        <v>0</v>
      </c>
      <c r="F14" s="210">
        <f>'Infrastructure Annex'!M79</f>
        <v>0</v>
      </c>
      <c r="G14" s="210">
        <f>'Infrastructure Annex'!N79</f>
        <v>0</v>
      </c>
      <c r="H14" s="210">
        <f>'Infrastructure Annex'!O79</f>
        <v>0</v>
      </c>
      <c r="I14" s="209"/>
      <c r="J14" s="872"/>
      <c r="K14" s="872"/>
    </row>
    <row r="15" spans="1:11">
      <c r="A15" s="229">
        <v>6</v>
      </c>
      <c r="B15" s="229"/>
      <c r="C15" s="229" t="s">
        <v>22</v>
      </c>
      <c r="D15" s="229"/>
      <c r="E15" s="229"/>
      <c r="F15" s="229"/>
      <c r="G15" s="229"/>
      <c r="H15" s="245">
        <f>H16+H21</f>
        <v>0</v>
      </c>
      <c r="I15" s="229"/>
      <c r="J15" s="883"/>
      <c r="K15" s="884">
        <f>K16+K21</f>
        <v>0</v>
      </c>
    </row>
    <row r="16" spans="1:11">
      <c r="A16" s="7">
        <f>'Procurement Annex'!A4</f>
        <v>6.1</v>
      </c>
      <c r="B16" s="7"/>
      <c r="C16" s="7" t="str">
        <f>'Procurement Annex'!C4</f>
        <v>Procurement of Equipment</v>
      </c>
      <c r="D16" s="7"/>
      <c r="E16" s="7"/>
      <c r="F16" s="7"/>
      <c r="G16" s="7"/>
      <c r="H16" s="128">
        <f>H17</f>
        <v>0</v>
      </c>
      <c r="I16" s="7"/>
      <c r="J16" s="714"/>
      <c r="K16" s="716">
        <f>K17</f>
        <v>0</v>
      </c>
    </row>
    <row r="17" spans="1:11">
      <c r="A17" s="94" t="str">
        <f>'Procurement Annex'!A5</f>
        <v>6.1.1</v>
      </c>
      <c r="B17" s="94"/>
      <c r="C17" s="94" t="str">
        <f>'Procurement Annex'!C5</f>
        <v>Procurement of Bio-medical Equipment</v>
      </c>
      <c r="D17" s="85"/>
      <c r="E17" s="85"/>
      <c r="F17" s="85"/>
      <c r="G17" s="85"/>
      <c r="H17" s="85">
        <f>H18</f>
        <v>0</v>
      </c>
      <c r="I17" s="85"/>
      <c r="J17" s="660"/>
      <c r="K17" s="660">
        <f>K18</f>
        <v>0</v>
      </c>
    </row>
    <row r="18" spans="1:11">
      <c r="A18" s="262" t="str">
        <f>'Procurement Annex'!A40</f>
        <v>6.1.1.9</v>
      </c>
      <c r="B18" s="262"/>
      <c r="C18" s="262" t="str">
        <f>'Procurement Annex'!C40</f>
        <v>Procurement of bio-medical equipment: Blood Banks/BSUs</v>
      </c>
      <c r="D18" s="10"/>
      <c r="E18" s="10"/>
      <c r="F18" s="10"/>
      <c r="G18" s="10"/>
      <c r="H18" s="10">
        <f>SUM(H19:H20)</f>
        <v>0</v>
      </c>
      <c r="I18" s="10"/>
      <c r="J18" s="735"/>
      <c r="K18" s="735">
        <f>SUM(K19:K20)</f>
        <v>0</v>
      </c>
    </row>
    <row r="19" spans="1:11">
      <c r="A19" s="224" t="str">
        <f>'Procurement Annex'!A41</f>
        <v>6.1.1.9.a</v>
      </c>
      <c r="B19" s="224"/>
      <c r="C19" s="224" t="str">
        <f>'Procurement Annex'!C41</f>
        <v>Equipments for Blood Banks/BSU/BCSU/Day Care Centre</v>
      </c>
      <c r="D19" s="209">
        <f>'Procurement Annex'!K41</f>
        <v>0</v>
      </c>
      <c r="E19" s="209">
        <f>'Procurement Annex'!L41</f>
        <v>0</v>
      </c>
      <c r="F19" s="209">
        <f>'Procurement Annex'!M41</f>
        <v>0</v>
      </c>
      <c r="G19" s="209">
        <f>'Procurement Annex'!N41</f>
        <v>0</v>
      </c>
      <c r="H19" s="209">
        <f>'Procurement Annex'!O41</f>
        <v>0</v>
      </c>
      <c r="I19" s="209">
        <f>'Procurement Annex'!P41</f>
        <v>0</v>
      </c>
      <c r="J19" s="872"/>
      <c r="K19" s="872"/>
    </row>
    <row r="20" spans="1:11">
      <c r="A20" s="224" t="str">
        <f>'Procurement Annex'!A42</f>
        <v>6.1.1.9.b</v>
      </c>
      <c r="B20" s="224"/>
      <c r="C20" s="224">
        <f>'Procurement Annex'!C42</f>
        <v>0</v>
      </c>
      <c r="D20" s="209">
        <f>'Procurement Annex'!K42</f>
        <v>0</v>
      </c>
      <c r="E20" s="209">
        <f>'Procurement Annex'!L42</f>
        <v>0</v>
      </c>
      <c r="F20" s="209">
        <f>'Procurement Annex'!M42</f>
        <v>0</v>
      </c>
      <c r="G20" s="209">
        <f>'Procurement Annex'!N42</f>
        <v>0</v>
      </c>
      <c r="H20" s="209">
        <f>'Procurement Annex'!O42</f>
        <v>0</v>
      </c>
      <c r="I20" s="209">
        <f>'Procurement Annex'!P42</f>
        <v>0</v>
      </c>
      <c r="J20" s="872"/>
      <c r="K20" s="872"/>
    </row>
    <row r="21" spans="1:11">
      <c r="A21" s="7">
        <v>6.2</v>
      </c>
      <c r="B21" s="7"/>
      <c r="C21" s="7" t="s">
        <v>2023</v>
      </c>
      <c r="D21" s="7"/>
      <c r="E21" s="7"/>
      <c r="F21" s="7"/>
      <c r="G21" s="7"/>
      <c r="H21" s="128">
        <f>H22</f>
        <v>0</v>
      </c>
      <c r="I21" s="7"/>
      <c r="J21" s="714"/>
      <c r="K21" s="716">
        <f>K22</f>
        <v>0</v>
      </c>
    </row>
    <row r="22" spans="1:11">
      <c r="A22" s="94" t="str">
        <f>'Procurement Annex'!A179</f>
        <v>6.2.7</v>
      </c>
      <c r="B22" s="94"/>
      <c r="C22" s="85" t="str">
        <f>'Procurement Annex'!C179</f>
        <v>Drugs &amp; supplies for Blood services &amp; disorders</v>
      </c>
      <c r="D22" s="85"/>
      <c r="E22" s="85"/>
      <c r="F22" s="85"/>
      <c r="G22" s="85"/>
      <c r="H22" s="85">
        <f>H23</f>
        <v>0</v>
      </c>
      <c r="I22" s="85"/>
      <c r="J22" s="660"/>
      <c r="K22" s="660">
        <f>K23</f>
        <v>0</v>
      </c>
    </row>
    <row r="23" spans="1:11">
      <c r="A23" s="224" t="str">
        <f>'Procurement Annex'!A180</f>
        <v>6.2.7.1</v>
      </c>
      <c r="B23" s="224" t="str">
        <f>'Procurement Annex'!B180</f>
        <v>B.16.2.11.1</v>
      </c>
      <c r="C23" s="210" t="str">
        <f>'Procurement Annex'!C180</f>
        <v xml:space="preserve">Drugs and Supplies for blood services </v>
      </c>
      <c r="D23" s="209">
        <f>'Procurement Annex'!K180</f>
        <v>0</v>
      </c>
      <c r="E23" s="209">
        <f>'Procurement Annex'!L180</f>
        <v>0</v>
      </c>
      <c r="F23" s="209">
        <f>'Procurement Annex'!M180</f>
        <v>0</v>
      </c>
      <c r="G23" s="209">
        <f>'Procurement Annex'!N180</f>
        <v>0</v>
      </c>
      <c r="H23" s="209">
        <f>'Procurement Annex'!O180</f>
        <v>0</v>
      </c>
      <c r="I23" s="209">
        <f>'Procurement Annex'!P180</f>
        <v>0</v>
      </c>
      <c r="J23" s="872"/>
      <c r="K23" s="872"/>
    </row>
    <row r="24" spans="1:11">
      <c r="A24" s="224" t="str">
        <f>'Procurement Annex'!A181</f>
        <v>6.2.7.2</v>
      </c>
      <c r="B24" s="224" t="str">
        <f>'Procurement Annex'!B181</f>
        <v>B.16.2.11.1</v>
      </c>
      <c r="C24" s="209" t="str">
        <f>'Procurement Annex'!C181</f>
        <v>Drugs and Supplies for blood related disorders- Haemoglobinopathies</v>
      </c>
      <c r="D24" s="209">
        <f>'Procurement Annex'!K181</f>
        <v>0</v>
      </c>
      <c r="E24" s="209">
        <f>'Procurement Annex'!L181</f>
        <v>0</v>
      </c>
      <c r="F24" s="209">
        <f>'Procurement Annex'!M181</f>
        <v>0</v>
      </c>
      <c r="G24" s="209">
        <f>'Procurement Annex'!N181</f>
        <v>0</v>
      </c>
      <c r="H24" s="209">
        <f>'Procurement Annex'!O181</f>
        <v>0</v>
      </c>
      <c r="I24" s="209">
        <f>'Procurement Annex'!P181</f>
        <v>0</v>
      </c>
      <c r="J24" s="872"/>
      <c r="K24" s="872"/>
    </row>
    <row r="25" spans="1:11">
      <c r="A25" s="229">
        <v>9</v>
      </c>
      <c r="B25" s="229"/>
      <c r="C25" s="229" t="s">
        <v>849</v>
      </c>
      <c r="D25" s="229"/>
      <c r="E25" s="229"/>
      <c r="F25" s="229"/>
      <c r="G25" s="229"/>
      <c r="H25" s="245">
        <f>H26</f>
        <v>0</v>
      </c>
      <c r="I25" s="229"/>
      <c r="J25" s="883"/>
      <c r="K25" s="884">
        <f>K26</f>
        <v>0</v>
      </c>
    </row>
    <row r="26" spans="1:11">
      <c r="A26" s="7">
        <v>9.5</v>
      </c>
      <c r="B26" s="7"/>
      <c r="C26" s="8" t="s">
        <v>877</v>
      </c>
      <c r="D26" s="8"/>
      <c r="E26" s="8"/>
      <c r="F26" s="8"/>
      <c r="G26" s="8"/>
      <c r="H26" s="8">
        <f>H27</f>
        <v>0</v>
      </c>
      <c r="I26" s="8"/>
      <c r="J26" s="672"/>
      <c r="K26" s="672">
        <f>K27</f>
        <v>0</v>
      </c>
    </row>
    <row r="27" spans="1:11">
      <c r="A27" s="94" t="s">
        <v>1131</v>
      </c>
      <c r="B27" s="94"/>
      <c r="C27" s="85" t="s">
        <v>2809</v>
      </c>
      <c r="D27" s="85"/>
      <c r="E27" s="85"/>
      <c r="F27" s="85"/>
      <c r="G27" s="85"/>
      <c r="H27" s="85">
        <f>H28+H29+H30</f>
        <v>0</v>
      </c>
      <c r="I27" s="85"/>
      <c r="J27" s="660"/>
      <c r="K27" s="660">
        <f>K28+K29+K30</f>
        <v>0</v>
      </c>
    </row>
    <row r="28" spans="1:11">
      <c r="A28" s="210" t="str">
        <f>'Training Annex'!A128</f>
        <v>9.5.6.1</v>
      </c>
      <c r="B28" s="210" t="str">
        <f>'Training Annex'!B128</f>
        <v>A.9.3.8</v>
      </c>
      <c r="C28" s="210" t="str">
        <f>'Training Annex'!C128</f>
        <v>Blood Bank/Blood Storage Unit (BSU) Training</v>
      </c>
      <c r="D28" s="209">
        <f>'Training Annex'!K128</f>
        <v>0</v>
      </c>
      <c r="E28" s="209">
        <f>'Training Annex'!L128</f>
        <v>0</v>
      </c>
      <c r="F28" s="209">
        <f>'Training Annex'!M128</f>
        <v>0</v>
      </c>
      <c r="G28" s="209">
        <f>'Training Annex'!N128</f>
        <v>0</v>
      </c>
      <c r="H28" s="209">
        <f>'Training Annex'!O128</f>
        <v>0</v>
      </c>
      <c r="I28" s="209">
        <f>'Training Annex'!P128</f>
        <v>0</v>
      </c>
      <c r="J28" s="872"/>
      <c r="K28" s="872"/>
    </row>
    <row r="29" spans="1:11">
      <c r="A29" s="210" t="str">
        <f>'Training Annex'!A129</f>
        <v>9.5.6.2</v>
      </c>
      <c r="B29" s="210" t="str">
        <f>'Training Annex'!B129</f>
        <v>A.9.3.8</v>
      </c>
      <c r="C29" s="210" t="str">
        <f>'Training Annex'!C129</f>
        <v xml:space="preserve">Training for Haemoglobinopathies </v>
      </c>
      <c r="D29" s="209">
        <f>'Training Annex'!K129</f>
        <v>0</v>
      </c>
      <c r="E29" s="209">
        <f>'Training Annex'!L129</f>
        <v>0</v>
      </c>
      <c r="F29" s="209">
        <f>'Training Annex'!M129</f>
        <v>0</v>
      </c>
      <c r="G29" s="209">
        <f>'Training Annex'!N129</f>
        <v>0</v>
      </c>
      <c r="H29" s="209">
        <f>'Training Annex'!O129</f>
        <v>0</v>
      </c>
      <c r="I29" s="209">
        <f>'Training Annex'!P129</f>
        <v>0</v>
      </c>
      <c r="J29" s="872"/>
      <c r="K29" s="872"/>
    </row>
    <row r="30" spans="1:11">
      <c r="A30" s="210" t="str">
        <f>'Training Annex'!A130</f>
        <v>9.5.6.3</v>
      </c>
      <c r="B30" s="210"/>
      <c r="C30" s="210" t="str">
        <f>'Training Annex'!C130</f>
        <v>Any other trainings (please specify)</v>
      </c>
      <c r="D30" s="209">
        <f>'Training Annex'!K130</f>
        <v>0</v>
      </c>
      <c r="E30" s="209">
        <f>'Training Annex'!L130</f>
        <v>0</v>
      </c>
      <c r="F30" s="209">
        <f>'Training Annex'!M130</f>
        <v>0</v>
      </c>
      <c r="G30" s="209">
        <f>'Training Annex'!N130</f>
        <v>0</v>
      </c>
      <c r="H30" s="209">
        <f>'Training Annex'!O130</f>
        <v>0</v>
      </c>
      <c r="I30" s="209">
        <f>'Training Annex'!P130</f>
        <v>0</v>
      </c>
      <c r="J30" s="872"/>
      <c r="K30" s="872"/>
    </row>
    <row r="31" spans="1:11">
      <c r="A31" s="229">
        <v>11</v>
      </c>
      <c r="B31" s="229"/>
      <c r="C31" s="229" t="s">
        <v>1552</v>
      </c>
      <c r="D31" s="229"/>
      <c r="E31" s="229"/>
      <c r="F31" s="229"/>
      <c r="G31" s="229"/>
      <c r="H31" s="245">
        <f>H32</f>
        <v>0</v>
      </c>
      <c r="I31" s="229"/>
      <c r="J31" s="883"/>
      <c r="K31" s="884">
        <f>K32</f>
        <v>0</v>
      </c>
    </row>
    <row r="32" spans="1:11">
      <c r="A32" s="7" t="str">
        <f>'IEC-BCC Annex'!A33</f>
        <v>11.10</v>
      </c>
      <c r="B32" s="7"/>
      <c r="C32" s="8" t="str">
        <f>'IEC-BCC Annex'!C33</f>
        <v>IEC/BCC activities under Blood services &amp; disorders</v>
      </c>
      <c r="D32" s="8"/>
      <c r="E32" s="8"/>
      <c r="F32" s="8"/>
      <c r="G32" s="8"/>
      <c r="H32" s="8">
        <f>H33+H34</f>
        <v>0</v>
      </c>
      <c r="I32" s="8"/>
      <c r="J32" s="672"/>
      <c r="K32" s="672">
        <f>K33+K34</f>
        <v>0</v>
      </c>
    </row>
    <row r="33" spans="1:11">
      <c r="A33" s="224" t="str">
        <f>'IEC-BCC Annex'!A34</f>
        <v>11.10.1</v>
      </c>
      <c r="B33" s="224"/>
      <c r="C33" s="279" t="str">
        <f>'IEC-BCC Annex'!C34</f>
        <v>IEC/BCC activities under Blood Services</v>
      </c>
      <c r="D33" s="209">
        <f>'IEC-BCC Annex'!K34</f>
        <v>0</v>
      </c>
      <c r="E33" s="209">
        <f>'IEC-BCC Annex'!L34</f>
        <v>0</v>
      </c>
      <c r="F33" s="209">
        <f>'IEC-BCC Annex'!M34</f>
        <v>0</v>
      </c>
      <c r="G33" s="209">
        <f>'IEC-BCC Annex'!N34</f>
        <v>0</v>
      </c>
      <c r="H33" s="209">
        <f>'IEC-BCC Annex'!O34</f>
        <v>0</v>
      </c>
      <c r="I33" s="209">
        <f>'IEC-BCC Annex'!P34</f>
        <v>0</v>
      </c>
      <c r="J33" s="872"/>
      <c r="K33" s="872"/>
    </row>
    <row r="34" spans="1:11">
      <c r="A34" s="224" t="str">
        <f>'IEC-BCC Annex'!A35</f>
        <v>11.10.2</v>
      </c>
      <c r="B34" s="224"/>
      <c r="C34" s="279" t="str">
        <f>'IEC-BCC Annex'!C35</f>
        <v>IEC/BCC activities under Blood Disorders</v>
      </c>
      <c r="D34" s="209">
        <f>'IEC-BCC Annex'!K35</f>
        <v>0</v>
      </c>
      <c r="E34" s="209">
        <f>'IEC-BCC Annex'!L35</f>
        <v>0</v>
      </c>
      <c r="F34" s="209">
        <f>'IEC-BCC Annex'!M35</f>
        <v>0</v>
      </c>
      <c r="G34" s="209">
        <f>'IEC-BCC Annex'!N35</f>
        <v>0</v>
      </c>
      <c r="H34" s="209">
        <f>'IEC-BCC Annex'!O35</f>
        <v>0</v>
      </c>
      <c r="I34" s="209">
        <f>'IEC-BCC Annex'!P35</f>
        <v>0</v>
      </c>
      <c r="J34" s="872"/>
      <c r="K34" s="872"/>
    </row>
    <row r="35" spans="1:11">
      <c r="A35" s="229">
        <v>12</v>
      </c>
      <c r="B35" s="229"/>
      <c r="C35" s="229" t="s">
        <v>34</v>
      </c>
      <c r="D35" s="229"/>
      <c r="E35" s="229"/>
      <c r="F35" s="229"/>
      <c r="G35" s="229"/>
      <c r="H35" s="245">
        <f>H36</f>
        <v>0</v>
      </c>
      <c r="I35" s="229"/>
      <c r="J35" s="883"/>
      <c r="K35" s="884">
        <f>K36</f>
        <v>0</v>
      </c>
    </row>
    <row r="36" spans="1:11">
      <c r="A36" s="7">
        <f>'Printing Annex'!A52</f>
        <v>12.8</v>
      </c>
      <c r="B36" s="7"/>
      <c r="C36" s="8" t="str">
        <f>'Printing Annex'!C52</f>
        <v>Printing activities under Blood services &amp; disorders</v>
      </c>
      <c r="D36" s="8"/>
      <c r="E36" s="8"/>
      <c r="F36" s="8"/>
      <c r="G36" s="8"/>
      <c r="H36" s="8">
        <f>SUM(H37:H38)</f>
        <v>0</v>
      </c>
      <c r="I36" s="8"/>
      <c r="J36" s="672"/>
      <c r="K36" s="672">
        <f>SUM(K37:K38)</f>
        <v>0</v>
      </c>
    </row>
    <row r="37" spans="1:11">
      <c r="A37" s="224" t="str">
        <f>'Printing Annex'!A53</f>
        <v>12.8.1</v>
      </c>
      <c r="B37" s="224" t="str">
        <f>'Printing Annex'!B53</f>
        <v>B.10.7.4.5</v>
      </c>
      <c r="C37" s="210" t="str">
        <f>'Printing Annex'!C53</f>
        <v>Printing of  cards for screening of  children for hemoglobinopathies</v>
      </c>
      <c r="D37" s="209">
        <f>'Printing Annex'!K53</f>
        <v>0</v>
      </c>
      <c r="E37" s="209">
        <f>'Printing Annex'!L53</f>
        <v>0</v>
      </c>
      <c r="F37" s="209">
        <f>'Printing Annex'!M53</f>
        <v>0</v>
      </c>
      <c r="G37" s="209">
        <f>'Printing Annex'!N53</f>
        <v>0</v>
      </c>
      <c r="H37" s="209">
        <f>'Printing Annex'!O53</f>
        <v>0</v>
      </c>
      <c r="I37" s="209">
        <f>'Printing Annex'!P53</f>
        <v>0</v>
      </c>
      <c r="J37" s="872"/>
      <c r="K37" s="872"/>
    </row>
    <row r="38" spans="1:11">
      <c r="A38" s="224" t="str">
        <f>'Printing Annex'!A54</f>
        <v>12.8.2</v>
      </c>
      <c r="B38" s="224"/>
      <c r="C38" s="210" t="str">
        <f>'Printing Annex'!C54</f>
        <v>Any other (please specify)</v>
      </c>
      <c r="D38" s="209">
        <f>'Printing Annex'!K54</f>
        <v>0</v>
      </c>
      <c r="E38" s="209">
        <f>'Printing Annex'!L54</f>
        <v>0</v>
      </c>
      <c r="F38" s="209">
        <f>'Printing Annex'!M54</f>
        <v>0</v>
      </c>
      <c r="G38" s="209">
        <f>'Printing Annex'!N54</f>
        <v>0</v>
      </c>
      <c r="H38" s="209">
        <f>'Printing Annex'!O54</f>
        <v>0</v>
      </c>
      <c r="I38" s="209">
        <f>'Printing Annex'!P54</f>
        <v>0</v>
      </c>
      <c r="J38" s="872"/>
      <c r="K38" s="872"/>
    </row>
    <row r="39" spans="1:11">
      <c r="A39" s="229">
        <v>17</v>
      </c>
      <c r="B39" s="229"/>
      <c r="C39" s="5" t="s">
        <v>3338</v>
      </c>
      <c r="D39" s="229"/>
      <c r="E39" s="229"/>
      <c r="F39" s="229"/>
      <c r="G39" s="229"/>
      <c r="H39" s="245">
        <f>H40</f>
        <v>0</v>
      </c>
      <c r="I39" s="229"/>
      <c r="J39" s="883"/>
      <c r="K39" s="884">
        <f>K40</f>
        <v>0</v>
      </c>
    </row>
    <row r="40" spans="1:11">
      <c r="A40" s="224">
        <f>'IT Initiatives_Service Delivery'!A7</f>
        <v>17.399999999999999</v>
      </c>
      <c r="B40" s="224" t="str">
        <f>'IT Initiatives_Service Delivery'!B7</f>
        <v>B14.2</v>
      </c>
      <c r="C40" s="224" t="str">
        <f>'IT Initiatives_Service Delivery'!C7</f>
        <v xml:space="preserve">E-rakt kosh- refer to strengthening of blood services guidelines </v>
      </c>
      <c r="D40" s="368">
        <f>'IT Initiatives_Service Delivery'!K7</f>
        <v>0</v>
      </c>
      <c r="E40" s="368">
        <f>'IT Initiatives_Service Delivery'!L7</f>
        <v>0</v>
      </c>
      <c r="F40" s="368">
        <f>'IT Initiatives_Service Delivery'!M7</f>
        <v>0</v>
      </c>
      <c r="G40" s="368">
        <f>'IT Initiatives_Service Delivery'!N7</f>
        <v>0</v>
      </c>
      <c r="H40" s="368">
        <f>'IT Initiatives_Service Delivery'!O7</f>
        <v>0</v>
      </c>
      <c r="I40" s="368">
        <f>'IT Initiatives_Service Delivery'!P7</f>
        <v>0</v>
      </c>
      <c r="J40" s="872"/>
      <c r="K40" s="872"/>
    </row>
    <row r="41" spans="1:11">
      <c r="A41" s="215"/>
      <c r="B41" s="215"/>
      <c r="C41" s="284" t="s">
        <v>2525</v>
      </c>
      <c r="D41" s="365"/>
      <c r="E41" s="365"/>
      <c r="F41" s="365"/>
      <c r="G41" s="365"/>
      <c r="H41" s="377">
        <f>H35+H31+H25+H15+H8+H3+H39+H12</f>
        <v>0</v>
      </c>
      <c r="I41" s="365"/>
      <c r="J41" s="871"/>
      <c r="K41" s="904">
        <f>K35+K31+K25+K15+K8+K3+K39+K12</f>
        <v>0</v>
      </c>
    </row>
  </sheetData>
  <sheetProtection formatCells="0" formatColumns="0" formatRows="0" autoFilter="0"/>
  <autoFilter ref="A2:K41"/>
  <mergeCells count="1">
    <mergeCell ref="A1:K1"/>
  </mergeCells>
  <pageMargins left="0.7" right="0.7" top="0.75" bottom="0.75" header="0.3" footer="0.3"/>
</worksheet>
</file>

<file path=xl/worksheets/sheet23.xml><?xml version="1.0" encoding="utf-8"?>
<worksheet xmlns="http://schemas.openxmlformats.org/spreadsheetml/2006/main" xmlns:r="http://schemas.openxmlformats.org/officeDocument/2006/relationships">
  <sheetPr codeName="Sheet19"/>
  <dimension ref="A1:K20"/>
  <sheetViews>
    <sheetView zoomScale="80" zoomScaleNormal="80" workbookViewId="0">
      <selection activeCell="J10" sqref="J10"/>
    </sheetView>
  </sheetViews>
  <sheetFormatPr defaultColWidth="9.140625" defaultRowHeight="12.75"/>
  <cols>
    <col min="1" max="1" width="10.85546875" style="276" bestFit="1" customWidth="1"/>
    <col min="2" max="2" width="9.140625" style="276"/>
    <col min="3" max="3" width="67.85546875" style="1" bestFit="1" customWidth="1"/>
    <col min="4" max="4" width="8.140625" style="213" bestFit="1" customWidth="1"/>
    <col min="5" max="6" width="9.85546875" style="213" bestFit="1" customWidth="1"/>
    <col min="7" max="7" width="8.140625" style="213" bestFit="1" customWidth="1"/>
    <col min="8" max="8" width="12.140625" style="213" bestFit="1" customWidth="1"/>
    <col min="9" max="9" width="9.5703125" style="213" bestFit="1" customWidth="1"/>
    <col min="10" max="10" width="9.140625" style="213"/>
    <col min="11" max="11" width="12" style="213" customWidth="1"/>
    <col min="12" max="16384" width="9.140625" style="213"/>
  </cols>
  <sheetData>
    <row r="1" spans="1:11" ht="14.25">
      <c r="A1" s="1700" t="s">
        <v>2822</v>
      </c>
      <c r="B1" s="1701"/>
      <c r="C1" s="1701"/>
      <c r="D1" s="1701"/>
      <c r="E1" s="1701"/>
      <c r="F1" s="1701"/>
      <c r="G1" s="1701"/>
      <c r="H1" s="1701"/>
      <c r="I1" s="1701"/>
      <c r="J1" s="1701"/>
      <c r="K1" s="1701"/>
    </row>
    <row r="2" spans="1:11" ht="45">
      <c r="A2" s="108" t="s">
        <v>59</v>
      </c>
      <c r="B2" s="109" t="s">
        <v>60</v>
      </c>
      <c r="C2" s="109" t="s">
        <v>61</v>
      </c>
      <c r="D2" s="109" t="s">
        <v>65</v>
      </c>
      <c r="E2" s="109" t="s">
        <v>66</v>
      </c>
      <c r="F2" s="109" t="s">
        <v>67</v>
      </c>
      <c r="G2" s="109" t="s">
        <v>68</v>
      </c>
      <c r="H2" s="109" t="s">
        <v>69</v>
      </c>
      <c r="I2" s="109" t="s">
        <v>70</v>
      </c>
      <c r="J2" s="202" t="s">
        <v>3017</v>
      </c>
      <c r="K2" s="202" t="s">
        <v>3018</v>
      </c>
    </row>
    <row r="3" spans="1:11">
      <c r="A3" s="229">
        <v>1</v>
      </c>
      <c r="B3" s="229"/>
      <c r="C3" s="229" t="s">
        <v>8</v>
      </c>
      <c r="D3" s="229"/>
      <c r="E3" s="229"/>
      <c r="F3" s="229"/>
      <c r="G3" s="229"/>
      <c r="H3" s="245">
        <f>H4</f>
        <v>0</v>
      </c>
      <c r="I3" s="229"/>
      <c r="J3" s="883"/>
      <c r="K3" s="884">
        <f>K4</f>
        <v>0</v>
      </c>
    </row>
    <row r="4" spans="1:11">
      <c r="A4" s="7">
        <f>'SD Facility Based Annex'!A4</f>
        <v>1.1000000000000001</v>
      </c>
      <c r="B4" s="7"/>
      <c r="C4" s="7" t="str">
        <f>'SD Facility Based Annex'!C4</f>
        <v>Service Delivery</v>
      </c>
      <c r="D4" s="7"/>
      <c r="E4" s="7"/>
      <c r="F4" s="7"/>
      <c r="G4" s="7"/>
      <c r="H4" s="128">
        <f>H5</f>
        <v>0</v>
      </c>
      <c r="I4" s="7"/>
      <c r="J4" s="714"/>
      <c r="K4" s="716">
        <f>K5</f>
        <v>0</v>
      </c>
    </row>
    <row r="5" spans="1:11">
      <c r="A5" s="94" t="str">
        <f>'SD Facility Based Annex'!A36</f>
        <v>1.1.6</v>
      </c>
      <c r="B5" s="94"/>
      <c r="C5" s="94" t="str">
        <f>'SD Facility Based Annex'!C36</f>
        <v>Strengthening NCD Services</v>
      </c>
      <c r="D5" s="85"/>
      <c r="E5" s="85"/>
      <c r="F5" s="85"/>
      <c r="G5" s="85"/>
      <c r="H5" s="85">
        <f>H6</f>
        <v>0</v>
      </c>
      <c r="I5" s="85"/>
      <c r="J5" s="660"/>
      <c r="K5" s="660">
        <f>K6</f>
        <v>0</v>
      </c>
    </row>
    <row r="6" spans="1:11">
      <c r="A6" s="224" t="str">
        <f>'SD Facility Based Annex'!A41</f>
        <v>1.1.6.5</v>
      </c>
      <c r="B6" s="224" t="str">
        <f>'SD Facility Based Annex'!B41</f>
        <v>B.13.4</v>
      </c>
      <c r="C6" s="210" t="str">
        <f>'SD Facility Based Annex'!C41</f>
        <v>Pradhan Mantri National Dialysis Programme</v>
      </c>
      <c r="D6" s="223">
        <f>'SD Facility Based Annex'!K41</f>
        <v>0</v>
      </c>
      <c r="E6" s="223">
        <f>'SD Facility Based Annex'!L41</f>
        <v>0</v>
      </c>
      <c r="F6" s="223">
        <f>'SD Facility Based Annex'!M41</f>
        <v>0</v>
      </c>
      <c r="G6" s="223">
        <f>'SD Facility Based Annex'!N41</f>
        <v>0</v>
      </c>
      <c r="H6" s="223">
        <f>'SD Facility Based Annex'!O41</f>
        <v>0</v>
      </c>
      <c r="I6" s="223">
        <f>'SD Facility Based Annex'!P41</f>
        <v>0</v>
      </c>
      <c r="J6" s="885"/>
      <c r="K6" s="885"/>
    </row>
    <row r="7" spans="1:11">
      <c r="A7" s="229">
        <v>6</v>
      </c>
      <c r="B7" s="229"/>
      <c r="C7" s="229" t="s">
        <v>22</v>
      </c>
      <c r="D7" s="229"/>
      <c r="E7" s="229"/>
      <c r="F7" s="229"/>
      <c r="G7" s="229"/>
      <c r="H7" s="245">
        <f>H8+H13</f>
        <v>0</v>
      </c>
      <c r="I7" s="229"/>
      <c r="J7" s="883"/>
      <c r="K7" s="884">
        <f>K8+K13</f>
        <v>0</v>
      </c>
    </row>
    <row r="8" spans="1:11">
      <c r="A8" s="7">
        <f>'Procurement Annex'!A4</f>
        <v>6.1</v>
      </c>
      <c r="B8" s="7"/>
      <c r="C8" s="7" t="str">
        <f>'Procurement Annex'!C4</f>
        <v>Procurement of Equipment</v>
      </c>
      <c r="D8" s="7"/>
      <c r="E8" s="7"/>
      <c r="F8" s="7"/>
      <c r="G8" s="7"/>
      <c r="H8" s="128">
        <f>H9</f>
        <v>0</v>
      </c>
      <c r="I8" s="7"/>
      <c r="J8" s="714"/>
      <c r="K8" s="716">
        <f>K9</f>
        <v>0</v>
      </c>
    </row>
    <row r="9" spans="1:11">
      <c r="A9" s="94" t="str">
        <f>'Procurement Annex'!A5</f>
        <v>6.1.1</v>
      </c>
      <c r="B9" s="94"/>
      <c r="C9" s="94" t="str">
        <f>'Procurement Annex'!C5</f>
        <v>Procurement of Bio-medical Equipment</v>
      </c>
      <c r="D9" s="85"/>
      <c r="E9" s="85"/>
      <c r="F9" s="85"/>
      <c r="G9" s="85"/>
      <c r="H9" s="85">
        <f>H10</f>
        <v>0</v>
      </c>
      <c r="I9" s="85"/>
      <c r="J9" s="660"/>
      <c r="K9" s="660">
        <f>K10</f>
        <v>0</v>
      </c>
    </row>
    <row r="10" spans="1:11" ht="22.5">
      <c r="A10" s="262" t="str">
        <f>'Procurement Annex'!A93</f>
        <v>6.1.1.24</v>
      </c>
      <c r="B10" s="262" t="str">
        <f>'Procurement Annex'!B93</f>
        <v>B.13.4</v>
      </c>
      <c r="C10" s="10" t="str">
        <f>'Procurement Annex'!C93</f>
        <v>Procurement of bio-medical equipment: National Dialysis Programme</v>
      </c>
      <c r="D10" s="10"/>
      <c r="E10" s="10"/>
      <c r="F10" s="10"/>
      <c r="G10" s="10"/>
      <c r="H10" s="10">
        <f>SUM(H11:H12)</f>
        <v>0</v>
      </c>
      <c r="I10" s="10"/>
      <c r="J10" s="735"/>
      <c r="K10" s="735">
        <f>SUM(K11:K12)</f>
        <v>0</v>
      </c>
    </row>
    <row r="11" spans="1:11">
      <c r="A11" s="378" t="str">
        <f>'Procurement Annex'!A94</f>
        <v>6.1.1.24.a</v>
      </c>
      <c r="B11" s="378"/>
      <c r="C11" s="378">
        <f>'Procurement Annex'!C94</f>
        <v>0</v>
      </c>
      <c r="D11" s="223">
        <f>'Procurement Annex'!K94</f>
        <v>0</v>
      </c>
      <c r="E11" s="223">
        <f>'Procurement Annex'!L94</f>
        <v>0</v>
      </c>
      <c r="F11" s="223">
        <f>'Procurement Annex'!M94</f>
        <v>0</v>
      </c>
      <c r="G11" s="223">
        <f>'Procurement Annex'!N94</f>
        <v>0</v>
      </c>
      <c r="H11" s="223">
        <f>'Procurement Annex'!O94</f>
        <v>0</v>
      </c>
      <c r="I11" s="223">
        <f>'Procurement Annex'!P94</f>
        <v>0</v>
      </c>
      <c r="J11" s="885"/>
      <c r="K11" s="885"/>
    </row>
    <row r="12" spans="1:11">
      <c r="A12" s="378" t="str">
        <f>'Procurement Annex'!A95</f>
        <v>6.1.1.24.b</v>
      </c>
      <c r="B12" s="378"/>
      <c r="C12" s="378">
        <f>'Procurement Annex'!C95</f>
        <v>0</v>
      </c>
      <c r="D12" s="223">
        <f>'Procurement Annex'!K95</f>
        <v>0</v>
      </c>
      <c r="E12" s="223">
        <f>'Procurement Annex'!L95</f>
        <v>0</v>
      </c>
      <c r="F12" s="223">
        <f>'Procurement Annex'!M95</f>
        <v>0</v>
      </c>
      <c r="G12" s="223">
        <f>'Procurement Annex'!N95</f>
        <v>0</v>
      </c>
      <c r="H12" s="223">
        <f>'Procurement Annex'!O95</f>
        <v>0</v>
      </c>
      <c r="I12" s="223">
        <f>'Procurement Annex'!P95</f>
        <v>0</v>
      </c>
      <c r="J12" s="885"/>
      <c r="K12" s="885"/>
    </row>
    <row r="13" spans="1:11">
      <c r="A13" s="7">
        <f>'Procurement Annex'!A134</f>
        <v>6.2</v>
      </c>
      <c r="B13" s="7"/>
      <c r="C13" s="7" t="str">
        <f>'Procurement Annex'!C134</f>
        <v xml:space="preserve">Procurement of Drugs and supplies </v>
      </c>
      <c r="D13" s="7"/>
      <c r="E13" s="7"/>
      <c r="F13" s="7"/>
      <c r="G13" s="7"/>
      <c r="H13" s="128">
        <f>H14</f>
        <v>0</v>
      </c>
      <c r="I13" s="7"/>
      <c r="J13" s="714"/>
      <c r="K13" s="716">
        <f>K14</f>
        <v>0</v>
      </c>
    </row>
    <row r="14" spans="1:11">
      <c r="A14" s="94" t="str">
        <f>'Procurement Annex'!A238</f>
        <v>6.2.20</v>
      </c>
      <c r="B14" s="94" t="str">
        <f>'Procurement Annex'!B238</f>
        <v>B.13.4</v>
      </c>
      <c r="C14" s="94" t="str">
        <f>'Procurement Annex'!C238</f>
        <v>Drugs &amp; Supplies for National Dialysis Programme</v>
      </c>
      <c r="D14" s="85"/>
      <c r="E14" s="85"/>
      <c r="F14" s="85"/>
      <c r="G14" s="85"/>
      <c r="H14" s="85">
        <f>H15</f>
        <v>0</v>
      </c>
      <c r="I14" s="85"/>
      <c r="J14" s="660"/>
      <c r="K14" s="660">
        <f>K15</f>
        <v>0</v>
      </c>
    </row>
    <row r="15" spans="1:11">
      <c r="A15" s="378" t="str">
        <f>'Procurement Annex'!A239</f>
        <v>6.2.20.1</v>
      </c>
      <c r="B15" s="378"/>
      <c r="C15" s="378">
        <f>'Procurement Annex'!C239</f>
        <v>0</v>
      </c>
      <c r="D15" s="223">
        <f>'Procurement Annex'!K239</f>
        <v>0</v>
      </c>
      <c r="E15" s="223">
        <f>'Procurement Annex'!L239</f>
        <v>0</v>
      </c>
      <c r="F15" s="223">
        <f>'Procurement Annex'!M239</f>
        <v>0</v>
      </c>
      <c r="G15" s="223">
        <f>'Procurement Annex'!N239</f>
        <v>0</v>
      </c>
      <c r="H15" s="223">
        <f>'Procurement Annex'!O239</f>
        <v>0</v>
      </c>
      <c r="I15" s="223">
        <f>'Procurement Annex'!P239</f>
        <v>0</v>
      </c>
      <c r="J15" s="885"/>
      <c r="K15" s="885"/>
    </row>
    <row r="16" spans="1:11">
      <c r="A16" s="378" t="str">
        <f>'Procurement Annex'!A240</f>
        <v>6.2.20.2</v>
      </c>
      <c r="B16" s="378"/>
      <c r="C16" s="378">
        <f>'Procurement Annex'!C240</f>
        <v>0</v>
      </c>
      <c r="D16" s="223">
        <f>'Procurement Annex'!K240</f>
        <v>0</v>
      </c>
      <c r="E16" s="223">
        <f>'Procurement Annex'!L240</f>
        <v>0</v>
      </c>
      <c r="F16" s="223">
        <f>'Procurement Annex'!M240</f>
        <v>0</v>
      </c>
      <c r="G16" s="223">
        <f>'Procurement Annex'!N240</f>
        <v>0</v>
      </c>
      <c r="H16" s="223">
        <f>'Procurement Annex'!O240</f>
        <v>0</v>
      </c>
      <c r="I16" s="223">
        <f>'Procurement Annex'!P240</f>
        <v>0</v>
      </c>
      <c r="J16" s="885"/>
      <c r="K16" s="885"/>
    </row>
    <row r="17" spans="1:11">
      <c r="A17" s="229">
        <v>15</v>
      </c>
      <c r="B17" s="229"/>
      <c r="C17" s="229" t="s">
        <v>38</v>
      </c>
      <c r="D17" s="229"/>
      <c r="E17" s="229"/>
      <c r="F17" s="229"/>
      <c r="G17" s="229"/>
      <c r="H17" s="245">
        <f>H18</f>
        <v>0</v>
      </c>
      <c r="I17" s="229"/>
      <c r="J17" s="883"/>
      <c r="K17" s="884">
        <f>K18</f>
        <v>0</v>
      </c>
    </row>
    <row r="18" spans="1:11">
      <c r="A18" s="112">
        <v>15.9</v>
      </c>
      <c r="B18" s="7"/>
      <c r="C18" s="7" t="s">
        <v>1534</v>
      </c>
      <c r="D18" s="8"/>
      <c r="E18" s="8"/>
      <c r="F18" s="8"/>
      <c r="G18" s="8"/>
      <c r="H18" s="8">
        <f>SUM(H19:H19)</f>
        <v>0</v>
      </c>
      <c r="I18" s="8"/>
      <c r="J18" s="672"/>
      <c r="K18" s="672">
        <f>SUM(K19:K19)</f>
        <v>0</v>
      </c>
    </row>
    <row r="19" spans="1:11">
      <c r="A19" s="210" t="str">
        <f>'PPP Annex'!A40</f>
        <v>15.9.4</v>
      </c>
      <c r="B19" s="210" t="str">
        <f>'PPP Annex'!B40</f>
        <v>B.13.4</v>
      </c>
      <c r="C19" s="210" t="str">
        <f>'PPP Annex'!C40</f>
        <v>Pradhan Mantri National Dialysis Programme</v>
      </c>
      <c r="D19" s="223">
        <f>'PPP Annex'!K40</f>
        <v>0</v>
      </c>
      <c r="E19" s="223">
        <f>'PPP Annex'!L40</f>
        <v>0</v>
      </c>
      <c r="F19" s="223">
        <f>'PPP Annex'!M40</f>
        <v>0</v>
      </c>
      <c r="G19" s="223">
        <f>'PPP Annex'!N40</f>
        <v>0</v>
      </c>
      <c r="H19" s="223">
        <f>'PPP Annex'!O40</f>
        <v>0</v>
      </c>
      <c r="I19" s="223">
        <f>'PPP Annex'!P40</f>
        <v>0</v>
      </c>
      <c r="J19" s="885"/>
      <c r="K19" s="885"/>
    </row>
    <row r="20" spans="1:11">
      <c r="A20" s="224"/>
      <c r="B20" s="224"/>
      <c r="C20" s="375" t="s">
        <v>2525</v>
      </c>
      <c r="D20" s="223"/>
      <c r="E20" s="223"/>
      <c r="F20" s="223"/>
      <c r="G20" s="223"/>
      <c r="H20" s="406">
        <f>H17+H7+H3</f>
        <v>0</v>
      </c>
      <c r="I20" s="223"/>
      <c r="J20" s="885"/>
      <c r="K20" s="886">
        <f>K17+K7+K3</f>
        <v>0</v>
      </c>
    </row>
  </sheetData>
  <sheetProtection formatCells="0" formatColumns="0" formatRows="0" autoFilter="0"/>
  <autoFilter ref="A2:K2"/>
  <mergeCells count="1">
    <mergeCell ref="A1:K1"/>
  </mergeCells>
  <pageMargins left="0.7" right="0.7" top="0.75" bottom="0.75" header="0.3" footer="0.3"/>
</worksheet>
</file>

<file path=xl/worksheets/sheet24.xml><?xml version="1.0" encoding="utf-8"?>
<worksheet xmlns="http://schemas.openxmlformats.org/spreadsheetml/2006/main" xmlns:r="http://schemas.openxmlformats.org/officeDocument/2006/relationships">
  <sheetPr codeName="Sheet21"/>
  <dimension ref="A1:K39"/>
  <sheetViews>
    <sheetView zoomScale="70" zoomScaleNormal="70" workbookViewId="0">
      <pane ySplit="2" topLeftCell="A4" activePane="bottomLeft" state="frozen"/>
      <selection activeCell="C19" sqref="C19"/>
      <selection pane="bottomLeft" activeCell="O24" sqref="O24"/>
    </sheetView>
  </sheetViews>
  <sheetFormatPr defaultRowHeight="12.75"/>
  <cols>
    <col min="1" max="1" width="10.85546875" bestFit="1" customWidth="1"/>
    <col min="3" max="3" width="56" customWidth="1"/>
    <col min="4" max="4" width="10.5703125" customWidth="1"/>
    <col min="6" max="6" width="10.85546875" customWidth="1"/>
    <col min="9" max="9" width="11" customWidth="1"/>
    <col min="10" max="10" width="10.140625" customWidth="1"/>
    <col min="11" max="11" width="14" customWidth="1"/>
  </cols>
  <sheetData>
    <row r="1" spans="1:11" ht="14.25">
      <c r="A1" s="1700" t="s">
        <v>2863</v>
      </c>
      <c r="B1" s="1701"/>
      <c r="C1" s="1701"/>
      <c r="D1" s="1701"/>
      <c r="E1" s="1701"/>
      <c r="F1" s="1701"/>
      <c r="G1" s="1701"/>
      <c r="H1" s="1701"/>
      <c r="I1" s="1701"/>
      <c r="J1" s="1701"/>
      <c r="K1" s="1701"/>
    </row>
    <row r="2" spans="1:11" ht="33.75">
      <c r="A2" s="108" t="s">
        <v>59</v>
      </c>
      <c r="B2" s="109" t="s">
        <v>60</v>
      </c>
      <c r="C2" s="109" t="s">
        <v>61</v>
      </c>
      <c r="D2" s="109" t="s">
        <v>65</v>
      </c>
      <c r="E2" s="109" t="s">
        <v>66</v>
      </c>
      <c r="F2" s="109" t="s">
        <v>67</v>
      </c>
      <c r="G2" s="109" t="s">
        <v>68</v>
      </c>
      <c r="H2" s="109" t="s">
        <v>69</v>
      </c>
      <c r="I2" s="109" t="s">
        <v>70</v>
      </c>
      <c r="J2" s="202" t="s">
        <v>3017</v>
      </c>
      <c r="K2" s="202" t="s">
        <v>3018</v>
      </c>
    </row>
    <row r="3" spans="1:11">
      <c r="A3" s="229">
        <v>1</v>
      </c>
      <c r="B3" s="229"/>
      <c r="C3" s="229" t="s">
        <v>8</v>
      </c>
      <c r="D3" s="229"/>
      <c r="E3" s="229"/>
      <c r="F3" s="229"/>
      <c r="G3" s="229"/>
      <c r="H3" s="245">
        <f>H4</f>
        <v>0</v>
      </c>
      <c r="I3" s="229"/>
      <c r="J3" s="883"/>
      <c r="K3" s="884">
        <f>K4</f>
        <v>0</v>
      </c>
    </row>
    <row r="4" spans="1:11">
      <c r="A4" s="7">
        <f>'SD Facility Based Annex'!A4</f>
        <v>1.1000000000000001</v>
      </c>
      <c r="B4" s="7"/>
      <c r="C4" s="7" t="str">
        <f>'SD Facility Based Annex'!C4</f>
        <v>Service Delivery</v>
      </c>
      <c r="D4" s="7"/>
      <c r="E4" s="7"/>
      <c r="F4" s="7"/>
      <c r="G4" s="7"/>
      <c r="H4" s="128">
        <f>H5</f>
        <v>0</v>
      </c>
      <c r="I4" s="7"/>
      <c r="J4" s="714"/>
      <c r="K4" s="716">
        <f>K5</f>
        <v>0</v>
      </c>
    </row>
    <row r="5" spans="1:11">
      <c r="A5" s="94" t="str">
        <f>'SD Facility Based Annex'!A43</f>
        <v>1.1.7</v>
      </c>
      <c r="B5" s="94"/>
      <c r="C5" s="94" t="str">
        <f>'SD Facility Based Annex'!C43</f>
        <v>Strengthening Other Services</v>
      </c>
      <c r="D5" s="85"/>
      <c r="E5" s="85"/>
      <c r="F5" s="85"/>
      <c r="G5" s="85"/>
      <c r="H5" s="85">
        <f>SUM(H6:H6)</f>
        <v>0</v>
      </c>
      <c r="I5" s="85"/>
      <c r="J5" s="660"/>
      <c r="K5" s="660">
        <f>SUM(K6:K6)</f>
        <v>0</v>
      </c>
    </row>
    <row r="6" spans="1:11" ht="63.75">
      <c r="A6" s="215" t="str">
        <f>'SD Facility Based Annex'!A48</f>
        <v>1.1.7.5</v>
      </c>
      <c r="B6" s="215" t="str">
        <f>'SD Facility Based Annex'!B48</f>
        <v>B18.3</v>
      </c>
      <c r="C6" s="364" t="str">
        <f>'SD Facility Based Annex'!C48</f>
        <v>Strengthening of Subcenters as first post of call to provide comprehensive primary healthcare: strengthening of in-house services/ through hub and spoke model (PPP model to be budgeted under FMR 15.9)</v>
      </c>
      <c r="D6" s="365">
        <f>'SD Facility Based Annex'!K48</f>
        <v>0</v>
      </c>
      <c r="E6" s="365">
        <f>'SD Facility Based Annex'!L48</f>
        <v>0</v>
      </c>
      <c r="F6" s="365">
        <f>'SD Facility Based Annex'!M48</f>
        <v>0</v>
      </c>
      <c r="G6" s="365">
        <f>'SD Facility Based Annex'!N48</f>
        <v>0</v>
      </c>
      <c r="H6" s="365">
        <f>'SD Facility Based Annex'!O48</f>
        <v>0</v>
      </c>
      <c r="I6" s="365">
        <f>'SD Facility Based Annex'!P48</f>
        <v>0</v>
      </c>
      <c r="J6" s="871"/>
      <c r="K6" s="871"/>
    </row>
    <row r="7" spans="1:11">
      <c r="A7" s="229">
        <v>5</v>
      </c>
      <c r="B7" s="229"/>
      <c r="C7" s="229" t="s">
        <v>18</v>
      </c>
      <c r="D7" s="229"/>
      <c r="E7" s="229"/>
      <c r="F7" s="229"/>
      <c r="G7" s="229"/>
      <c r="H7" s="245">
        <f>H8+H17</f>
        <v>0</v>
      </c>
      <c r="I7" s="229"/>
      <c r="J7" s="883"/>
      <c r="K7" s="884">
        <f>K8+K17</f>
        <v>0</v>
      </c>
    </row>
    <row r="8" spans="1:11">
      <c r="A8" s="7">
        <f>'Infrastructure Annex'!A4</f>
        <v>5.0999999999999996</v>
      </c>
      <c r="B8" s="7"/>
      <c r="C8" s="7" t="str">
        <f>'Infrastructure Annex'!C4</f>
        <v>Upgradation of existing facilities</v>
      </c>
      <c r="D8" s="7"/>
      <c r="E8" s="7"/>
      <c r="F8" s="7"/>
      <c r="G8" s="7"/>
      <c r="H8" s="128">
        <f>H9</f>
        <v>0</v>
      </c>
      <c r="I8" s="7"/>
      <c r="J8" s="714"/>
      <c r="K8" s="716">
        <f>K9</f>
        <v>0</v>
      </c>
    </row>
    <row r="9" spans="1:11" ht="22.5">
      <c r="A9" s="94" t="str">
        <f>'Infrastructure Annex'!A5</f>
        <v>5.1.1</v>
      </c>
      <c r="B9" s="94"/>
      <c r="C9" s="85" t="str">
        <f>'Infrastructure Annex'!C5</f>
        <v xml:space="preserve">Upgradation of CHCs, PHCs, Dist. Hospitals and other Institutions </v>
      </c>
      <c r="D9" s="85"/>
      <c r="E9" s="85"/>
      <c r="F9" s="85"/>
      <c r="G9" s="85"/>
      <c r="H9" s="85">
        <f>H10</f>
        <v>0</v>
      </c>
      <c r="I9" s="85"/>
      <c r="J9" s="660"/>
      <c r="K9" s="660">
        <f>K10</f>
        <v>0</v>
      </c>
    </row>
    <row r="10" spans="1:11">
      <c r="A10" s="262" t="str">
        <f>'Infrastructure Annex'!A17</f>
        <v>5.1.1.2</v>
      </c>
      <c r="B10" s="262"/>
      <c r="C10" s="10" t="str">
        <f>'Infrastructure Annex'!C17</f>
        <v>Upgradation/ Renovation</v>
      </c>
      <c r="D10" s="10"/>
      <c r="E10" s="10"/>
      <c r="F10" s="10"/>
      <c r="G10" s="10"/>
      <c r="H10" s="10">
        <f>SUM(H11:H11)</f>
        <v>0</v>
      </c>
      <c r="I10" s="10"/>
      <c r="J10" s="735"/>
      <c r="K10" s="735">
        <f>SUM(K11:K11)</f>
        <v>0</v>
      </c>
    </row>
    <row r="11" spans="1:11">
      <c r="A11" s="274" t="str">
        <f>'Infrastructure Annex'!A25</f>
        <v>5.1.1.2.h</v>
      </c>
      <c r="B11" s="274" t="str">
        <f>'Infrastructure Annex'!B25</f>
        <v>B18.3</v>
      </c>
      <c r="C11" s="274" t="str">
        <f>'Infrastructure Annex'!C25</f>
        <v>Infrastructure strengthening of SC to H&amp;WC</v>
      </c>
      <c r="D11" s="214">
        <f>'Infrastructure Annex'!K25</f>
        <v>0</v>
      </c>
      <c r="E11" s="214">
        <f>'Infrastructure Annex'!L25</f>
        <v>0</v>
      </c>
      <c r="F11" s="214">
        <f>'Infrastructure Annex'!M25</f>
        <v>0</v>
      </c>
      <c r="G11" s="214">
        <f>'Infrastructure Annex'!N25</f>
        <v>0</v>
      </c>
      <c r="H11" s="214">
        <f>'Infrastructure Annex'!O25</f>
        <v>0</v>
      </c>
      <c r="I11" s="214">
        <f>'Infrastructure Annex'!P25</f>
        <v>0</v>
      </c>
      <c r="J11" s="913"/>
      <c r="K11" s="913"/>
    </row>
    <row r="12" spans="1:11">
      <c r="A12" s="229">
        <v>6</v>
      </c>
      <c r="B12" s="229"/>
      <c r="C12" s="229" t="s">
        <v>22</v>
      </c>
      <c r="D12" s="229"/>
      <c r="E12" s="229"/>
      <c r="F12" s="229"/>
      <c r="G12" s="229"/>
      <c r="H12" s="245">
        <f>H13+H17</f>
        <v>0</v>
      </c>
      <c r="I12" s="229"/>
      <c r="J12" s="883"/>
      <c r="K12" s="884">
        <f>K13+K17</f>
        <v>0</v>
      </c>
    </row>
    <row r="13" spans="1:11">
      <c r="A13" s="7">
        <f>'Procurement Annex'!A4</f>
        <v>6.1</v>
      </c>
      <c r="B13" s="7"/>
      <c r="C13" s="7" t="str">
        <f>'Procurement Annex'!C4</f>
        <v>Procurement of Equipment</v>
      </c>
      <c r="D13" s="7"/>
      <c r="E13" s="7"/>
      <c r="F13" s="7"/>
      <c r="G13" s="7"/>
      <c r="H13" s="128">
        <f>H15</f>
        <v>0</v>
      </c>
      <c r="I13" s="7"/>
      <c r="J13" s="714"/>
      <c r="K13" s="716">
        <f>K15</f>
        <v>0</v>
      </c>
    </row>
    <row r="14" spans="1:11">
      <c r="A14" s="94" t="str">
        <f>'Procurement Annex'!A99</f>
        <v>6.1.2</v>
      </c>
      <c r="B14" s="94"/>
      <c r="C14" s="94" t="str">
        <f>'Procurement Annex'!C99</f>
        <v xml:space="preserve">Procurement of Other Equipment </v>
      </c>
      <c r="D14" s="94"/>
      <c r="E14" s="94"/>
      <c r="F14" s="94"/>
      <c r="G14" s="94"/>
      <c r="H14" s="85">
        <f>H15</f>
        <v>0</v>
      </c>
      <c r="I14" s="94"/>
      <c r="J14" s="889"/>
      <c r="K14" s="660">
        <f>K15</f>
        <v>0</v>
      </c>
    </row>
    <row r="15" spans="1:11">
      <c r="A15" s="262" t="str">
        <f>'Procurement Annex'!A118</f>
        <v>6.1.2.5</v>
      </c>
      <c r="B15" s="262"/>
      <c r="C15" s="262" t="str">
        <f>'Procurement Annex'!C118</f>
        <v>Procurement of equipment for ICT</v>
      </c>
      <c r="D15" s="262"/>
      <c r="E15" s="262"/>
      <c r="F15" s="262"/>
      <c r="G15" s="262"/>
      <c r="H15" s="10">
        <f>H16</f>
        <v>0</v>
      </c>
      <c r="I15" s="262"/>
      <c r="J15" s="921"/>
      <c r="K15" s="735">
        <f>K16</f>
        <v>0</v>
      </c>
    </row>
    <row r="16" spans="1:11">
      <c r="A16" s="274" t="str">
        <f>'Procurement Annex'!A119</f>
        <v>6.1.2.5.a</v>
      </c>
      <c r="B16" s="274"/>
      <c r="C16" s="273" t="str">
        <f>'Procurement Annex'!C119</f>
        <v>Tablets; software for H&amp;WC and ANM/ MPW</v>
      </c>
      <c r="D16" s="214">
        <f>'Procurement Annex'!K119</f>
        <v>0</v>
      </c>
      <c r="E16" s="214">
        <f>'Procurement Annex'!L119</f>
        <v>0</v>
      </c>
      <c r="F16" s="214">
        <f>'Procurement Annex'!M119</f>
        <v>0</v>
      </c>
      <c r="G16" s="214">
        <f>'Procurement Annex'!N119</f>
        <v>0</v>
      </c>
      <c r="H16" s="214">
        <f>'Procurement Annex'!O119</f>
        <v>0</v>
      </c>
      <c r="I16" s="214">
        <f>'Procurement Annex'!P119</f>
        <v>0</v>
      </c>
      <c r="J16" s="913"/>
      <c r="K16" s="913"/>
    </row>
    <row r="17" spans="1:11" ht="12.6" customHeight="1">
      <c r="A17" s="7">
        <f>'Procurement Annex'!A134</f>
        <v>6.2</v>
      </c>
      <c r="B17" s="7"/>
      <c r="C17" s="7" t="str">
        <f>'Procurement Annex'!C134</f>
        <v xml:space="preserve">Procurement of Drugs and supplies </v>
      </c>
      <c r="D17" s="7"/>
      <c r="E17" s="7"/>
      <c r="F17" s="7"/>
      <c r="G17" s="7"/>
      <c r="H17" s="128">
        <f>H18</f>
        <v>0</v>
      </c>
      <c r="I17" s="7"/>
      <c r="J17" s="714"/>
      <c r="K17" s="716">
        <f>K18</f>
        <v>0</v>
      </c>
    </row>
    <row r="18" spans="1:11" ht="22.5">
      <c r="A18" s="94" t="str">
        <f>'Procurement Annex'!A244</f>
        <v>6.2.22</v>
      </c>
      <c r="B18" s="94" t="str">
        <f>'Procurement Annex'!B244</f>
        <v>B18.3</v>
      </c>
      <c r="C18" s="85" t="str">
        <f>'Procurement Annex'!C244</f>
        <v>Drugs &amp; Supplies for Health &amp; Wellness Centres (H&amp;WC)</v>
      </c>
      <c r="D18" s="85"/>
      <c r="E18" s="85"/>
      <c r="F18" s="85"/>
      <c r="G18" s="85"/>
      <c r="H18" s="85">
        <f>SUM(H19:H20)</f>
        <v>0</v>
      </c>
      <c r="I18" s="85"/>
      <c r="J18" s="660"/>
      <c r="K18" s="660">
        <f>SUM(K19:K20)</f>
        <v>0</v>
      </c>
    </row>
    <row r="19" spans="1:11">
      <c r="A19" s="274" t="str">
        <f>'Procurement Annex'!A245</f>
        <v>6.2.22.1</v>
      </c>
      <c r="B19" s="274"/>
      <c r="C19" s="274"/>
      <c r="D19" s="214">
        <f>'Procurement Annex'!K245</f>
        <v>0</v>
      </c>
      <c r="E19" s="214">
        <f>'Procurement Annex'!L245</f>
        <v>0</v>
      </c>
      <c r="F19" s="214">
        <f>'Procurement Annex'!M245</f>
        <v>0</v>
      </c>
      <c r="G19" s="214">
        <f>'Procurement Annex'!N245</f>
        <v>0</v>
      </c>
      <c r="H19" s="214">
        <f>'Procurement Annex'!O245</f>
        <v>0</v>
      </c>
      <c r="I19" s="214">
        <f>'Procurement Annex'!P245</f>
        <v>0</v>
      </c>
      <c r="J19" s="913"/>
      <c r="K19" s="913"/>
    </row>
    <row r="20" spans="1:11">
      <c r="A20" s="274" t="str">
        <f>'Procurement Annex'!A246</f>
        <v>6.2.22.2</v>
      </c>
      <c r="B20" s="274"/>
      <c r="C20" s="274"/>
      <c r="D20" s="214">
        <f>'Procurement Annex'!K246</f>
        <v>0</v>
      </c>
      <c r="E20" s="214">
        <f>'Procurement Annex'!L246</f>
        <v>0</v>
      </c>
      <c r="F20" s="214">
        <f>'Procurement Annex'!M246</f>
        <v>0</v>
      </c>
      <c r="G20" s="214">
        <f>'Procurement Annex'!N246</f>
        <v>0</v>
      </c>
      <c r="H20" s="214">
        <f>'Procurement Annex'!O246</f>
        <v>0</v>
      </c>
      <c r="I20" s="214">
        <f>'Procurement Annex'!P246</f>
        <v>0</v>
      </c>
      <c r="J20" s="913"/>
      <c r="K20" s="913"/>
    </row>
    <row r="21" spans="1:11">
      <c r="A21" s="229">
        <v>9</v>
      </c>
      <c r="B21" s="229"/>
      <c r="C21" s="229" t="s">
        <v>849</v>
      </c>
      <c r="D21" s="229"/>
      <c r="E21" s="229"/>
      <c r="F21" s="229"/>
      <c r="G21" s="229"/>
      <c r="H21" s="245">
        <f>H22</f>
        <v>0</v>
      </c>
      <c r="I21" s="229"/>
      <c r="J21" s="883"/>
      <c r="K21" s="884">
        <f>K22</f>
        <v>0</v>
      </c>
    </row>
    <row r="22" spans="1:11">
      <c r="A22" s="112">
        <f>'Training Annex'!A21</f>
        <v>9.5</v>
      </c>
      <c r="B22" s="7"/>
      <c r="C22" s="7" t="str">
        <f>'Training Annex'!C21</f>
        <v xml:space="preserve">Trainings </v>
      </c>
      <c r="D22" s="8"/>
      <c r="E22" s="8"/>
      <c r="F22" s="8"/>
      <c r="G22" s="8"/>
      <c r="H22" s="8">
        <f>H23</f>
        <v>0</v>
      </c>
      <c r="I22" s="8"/>
      <c r="J22" s="672"/>
      <c r="K22" s="672">
        <f>K23</f>
        <v>0</v>
      </c>
    </row>
    <row r="23" spans="1:11">
      <c r="A23" s="94" t="str">
        <f>'Training Annex'!A242</f>
        <v>9.5.27</v>
      </c>
      <c r="B23" s="94"/>
      <c r="C23" s="94" t="str">
        <f>'Training Annex'!C242</f>
        <v>Trainings for Health &amp; Wellness centre (H&amp;WC)</v>
      </c>
      <c r="D23" s="94"/>
      <c r="E23" s="94"/>
      <c r="F23" s="94"/>
      <c r="G23" s="94"/>
      <c r="H23" s="85">
        <f>SUM(H24:H27)</f>
        <v>0</v>
      </c>
      <c r="I23" s="94"/>
      <c r="J23" s="889"/>
      <c r="K23" s="660">
        <f>SUM(K24:K27)</f>
        <v>0</v>
      </c>
    </row>
    <row r="24" spans="1:11" ht="25.5">
      <c r="A24" s="361" t="str">
        <f>'Training Annex'!A243</f>
        <v>9.5.27.1</v>
      </c>
      <c r="B24" s="361" t="str">
        <f>'Training Annex'!B243</f>
        <v>B18.3</v>
      </c>
      <c r="C24" s="361" t="str">
        <f>'Training Annex'!C243</f>
        <v>Bridge Course/ training on the Standard Treatment Protocols</v>
      </c>
      <c r="D24" s="361">
        <f>'Training Annex'!K243</f>
        <v>0</v>
      </c>
      <c r="E24" s="361">
        <f>'Training Annex'!L243</f>
        <v>0</v>
      </c>
      <c r="F24" s="361">
        <f>'Training Annex'!M243</f>
        <v>0</v>
      </c>
      <c r="G24" s="361">
        <f>'Training Annex'!N243</f>
        <v>0</v>
      </c>
      <c r="H24" s="361">
        <f>'Training Annex'!O243</f>
        <v>0</v>
      </c>
      <c r="I24" s="361">
        <f>'Training Annex'!P243</f>
        <v>0</v>
      </c>
      <c r="J24" s="922"/>
      <c r="K24" s="922"/>
    </row>
    <row r="25" spans="1:11">
      <c r="A25" s="361" t="str">
        <f>'Training Annex'!A244</f>
        <v>9.5.27.2</v>
      </c>
      <c r="B25" s="361" t="str">
        <f>'Training Annex'!B244</f>
        <v>B18.3</v>
      </c>
      <c r="C25" s="361" t="str">
        <f>'Training Annex'!C244</f>
        <v>Multi-skilling of ANMs, ASHA, MPW</v>
      </c>
      <c r="D25" s="361">
        <f>'Training Annex'!K244</f>
        <v>0</v>
      </c>
      <c r="E25" s="361">
        <f>'Training Annex'!L244</f>
        <v>0</v>
      </c>
      <c r="F25" s="361">
        <f>'Training Annex'!M244</f>
        <v>0</v>
      </c>
      <c r="G25" s="361">
        <f>'Training Annex'!N244</f>
        <v>0</v>
      </c>
      <c r="H25" s="361">
        <f>'Training Annex'!O244</f>
        <v>0</v>
      </c>
      <c r="I25" s="361">
        <f>'Training Annex'!P244</f>
        <v>0</v>
      </c>
      <c r="J25" s="922"/>
      <c r="K25" s="922"/>
    </row>
    <row r="26" spans="1:11">
      <c r="A26" s="361" t="str">
        <f>'Training Annex'!A245</f>
        <v>9.5.27.3</v>
      </c>
      <c r="B26" s="361" t="str">
        <f>'Training Annex'!B245</f>
        <v>B3.4</v>
      </c>
      <c r="C26" s="361" t="str">
        <f>'Training Annex'!C245</f>
        <v>BSc Community Health/ Bridge Course for MLPs for CPHC</v>
      </c>
      <c r="D26" s="361">
        <f>'Training Annex'!K245</f>
        <v>0</v>
      </c>
      <c r="E26" s="361">
        <f>'Training Annex'!L245</f>
        <v>0</v>
      </c>
      <c r="F26" s="361">
        <f>'Training Annex'!M245</f>
        <v>0</v>
      </c>
      <c r="G26" s="361">
        <f>'Training Annex'!N245</f>
        <v>0</v>
      </c>
      <c r="H26" s="361">
        <f>'Training Annex'!O245</f>
        <v>0</v>
      </c>
      <c r="I26" s="361">
        <f>'Training Annex'!P245</f>
        <v>0</v>
      </c>
      <c r="J26" s="922"/>
      <c r="K26" s="922"/>
    </row>
    <row r="27" spans="1:11">
      <c r="A27" s="361" t="str">
        <f>'Training Annex'!A246</f>
        <v>9.5.27.4</v>
      </c>
      <c r="B27" s="361"/>
      <c r="C27" s="361" t="str">
        <f>'Training Annex'!C246</f>
        <v>Any other (please specify)</v>
      </c>
      <c r="D27" s="361">
        <f>'Training Annex'!K246</f>
        <v>0</v>
      </c>
      <c r="E27" s="361">
        <f>'Training Annex'!L246</f>
        <v>0</v>
      </c>
      <c r="F27" s="361">
        <f>'Training Annex'!M246</f>
        <v>0</v>
      </c>
      <c r="G27" s="361">
        <f>'Training Annex'!N246</f>
        <v>0</v>
      </c>
      <c r="H27" s="361">
        <f>'Training Annex'!O246</f>
        <v>0</v>
      </c>
      <c r="I27" s="361">
        <f>'Training Annex'!P246</f>
        <v>0</v>
      </c>
      <c r="J27" s="922"/>
      <c r="K27" s="922"/>
    </row>
    <row r="28" spans="1:11">
      <c r="A28" s="229">
        <v>11</v>
      </c>
      <c r="B28" s="229"/>
      <c r="C28" s="229" t="s">
        <v>33</v>
      </c>
      <c r="D28" s="229"/>
      <c r="E28" s="229"/>
      <c r="F28" s="229"/>
      <c r="G28" s="229"/>
      <c r="H28" s="245">
        <f>H29+H43</f>
        <v>0</v>
      </c>
      <c r="I28" s="229"/>
      <c r="J28" s="883"/>
      <c r="K28" s="884">
        <f>K29+K43</f>
        <v>0</v>
      </c>
    </row>
    <row r="29" spans="1:11">
      <c r="A29" s="113">
        <f>'IEC-BCC Annex'!A85</f>
        <v>11.24</v>
      </c>
      <c r="B29" s="7"/>
      <c r="C29" s="7" t="str">
        <f>'IEC-BCC Annex'!C85</f>
        <v>Other IEC/BCC activities</v>
      </c>
      <c r="D29" s="7"/>
      <c r="E29" s="7"/>
      <c r="F29" s="7"/>
      <c r="G29" s="7"/>
      <c r="H29" s="128">
        <f>H30</f>
        <v>0</v>
      </c>
      <c r="I29" s="7"/>
      <c r="J29" s="714"/>
      <c r="K29" s="716">
        <f>K30</f>
        <v>0</v>
      </c>
    </row>
    <row r="30" spans="1:11">
      <c r="A30" s="278" t="str">
        <f>'IEC-BCC Annex'!A86</f>
        <v>11.24.1</v>
      </c>
      <c r="B30" s="278" t="str">
        <f>'IEC-BCC Annex'!B86</f>
        <v>B18.3</v>
      </c>
      <c r="C30" s="278" t="str">
        <f>'IEC-BCC Annex'!C86</f>
        <v>IEC activities for Health &amp; Wellness centre (H&amp;WC)</v>
      </c>
      <c r="D30" s="360">
        <f>'IEC-BCC Annex'!K87</f>
        <v>0</v>
      </c>
      <c r="E30" s="360">
        <f>'IEC-BCC Annex'!L87</f>
        <v>0</v>
      </c>
      <c r="F30" s="360">
        <f>'IEC-BCC Annex'!M87</f>
        <v>0</v>
      </c>
      <c r="G30" s="360">
        <f>'IEC-BCC Annex'!N87</f>
        <v>0</v>
      </c>
      <c r="H30" s="360">
        <f>'IEC-BCC Annex'!O87</f>
        <v>0</v>
      </c>
      <c r="I30" s="360">
        <f>'IEC-BCC Annex'!P87</f>
        <v>0</v>
      </c>
      <c r="J30" s="923"/>
      <c r="K30" s="923"/>
    </row>
    <row r="31" spans="1:11">
      <c r="A31" s="110">
        <v>12</v>
      </c>
      <c r="B31" s="110"/>
      <c r="C31" s="110" t="s">
        <v>34</v>
      </c>
      <c r="D31" s="110"/>
      <c r="E31" s="110"/>
      <c r="F31" s="110"/>
      <c r="G31" s="110"/>
      <c r="H31" s="110"/>
      <c r="I31" s="110"/>
      <c r="J31" s="734"/>
      <c r="K31" s="734"/>
    </row>
    <row r="32" spans="1:11">
      <c r="A32" s="7">
        <v>12.16</v>
      </c>
      <c r="B32" s="8"/>
      <c r="C32" s="8" t="s">
        <v>3450</v>
      </c>
      <c r="D32" s="8"/>
      <c r="E32" s="8"/>
      <c r="F32" s="8"/>
      <c r="G32" s="8"/>
      <c r="H32" s="8"/>
      <c r="I32" s="8"/>
      <c r="J32" s="672"/>
      <c r="K32" s="672"/>
    </row>
    <row r="33" spans="1:11">
      <c r="A33" s="278" t="str">
        <f>'Printing Annex'!A81</f>
        <v>12.16.1</v>
      </c>
      <c r="B33" s="278"/>
      <c r="C33" s="455">
        <f>'Printing Annex'!C81</f>
        <v>0</v>
      </c>
      <c r="D33" s="360">
        <f>'Printing Annex'!K81</f>
        <v>0</v>
      </c>
      <c r="E33" s="360">
        <f>'Printing Annex'!L81</f>
        <v>0</v>
      </c>
      <c r="F33" s="360">
        <f>'Printing Annex'!M81</f>
        <v>0</v>
      </c>
      <c r="G33" s="360">
        <f>'Printing Annex'!N81</f>
        <v>0</v>
      </c>
      <c r="H33" s="360">
        <f>'Printing Annex'!O81</f>
        <v>0</v>
      </c>
      <c r="I33" s="360">
        <f>'Printing Annex'!P81</f>
        <v>0</v>
      </c>
      <c r="J33" s="923"/>
      <c r="K33" s="923"/>
    </row>
    <row r="34" spans="1:11">
      <c r="A34" s="229">
        <v>15</v>
      </c>
      <c r="B34" s="229"/>
      <c r="C34" s="229" t="s">
        <v>38</v>
      </c>
      <c r="D34" s="229"/>
      <c r="E34" s="229"/>
      <c r="F34" s="229"/>
      <c r="G34" s="229"/>
      <c r="H34" s="245">
        <f>H35+H46</f>
        <v>0</v>
      </c>
      <c r="I34" s="229"/>
      <c r="J34" s="883"/>
      <c r="K34" s="884">
        <f>K35+K46</f>
        <v>0</v>
      </c>
    </row>
    <row r="35" spans="1:11">
      <c r="A35" s="366">
        <f>'PPP Annex'!A36</f>
        <v>15.9</v>
      </c>
      <c r="B35" s="7"/>
      <c r="C35" s="7" t="str">
        <f>'PPP Annex'!C36</f>
        <v>Other PPP</v>
      </c>
      <c r="D35" s="7"/>
      <c r="E35" s="7"/>
      <c r="F35" s="7"/>
      <c r="G35" s="7"/>
      <c r="H35" s="128">
        <f>H36</f>
        <v>0</v>
      </c>
      <c r="I35" s="7"/>
      <c r="J35" s="714"/>
      <c r="K35" s="716">
        <f>K36</f>
        <v>0</v>
      </c>
    </row>
    <row r="36" spans="1:11" s="367" customFormat="1" ht="25.5">
      <c r="A36" s="215" t="str">
        <f>'PPP Annex'!A42</f>
        <v>15.9.6</v>
      </c>
      <c r="B36" s="215" t="str">
        <f>'PPP Annex'!B42</f>
        <v>B18.3</v>
      </c>
      <c r="C36" s="364" t="str">
        <f>'PPP Annex'!C42</f>
        <v>Strengthening of diagnostic services of H&amp;WC through PPP</v>
      </c>
      <c r="D36" s="365">
        <f>'PPP Annex'!K42</f>
        <v>0</v>
      </c>
      <c r="E36" s="365">
        <f>'PPP Annex'!L42</f>
        <v>0</v>
      </c>
      <c r="F36" s="365">
        <f>'PPP Annex'!M42</f>
        <v>0</v>
      </c>
      <c r="G36" s="365">
        <f>'PPP Annex'!N42</f>
        <v>0</v>
      </c>
      <c r="H36" s="365">
        <f>'PPP Annex'!O42</f>
        <v>0</v>
      </c>
      <c r="I36" s="365">
        <f>'PPP Annex'!P42</f>
        <v>0</v>
      </c>
      <c r="J36" s="871"/>
      <c r="K36" s="871"/>
    </row>
    <row r="37" spans="1:11" s="367" customFormat="1">
      <c r="A37" s="229">
        <v>17</v>
      </c>
      <c r="B37" s="229"/>
      <c r="C37" s="229" t="s">
        <v>3339</v>
      </c>
      <c r="D37" s="229"/>
      <c r="E37" s="229"/>
      <c r="F37" s="229"/>
      <c r="G37" s="229"/>
      <c r="H37" s="245">
        <f>H38</f>
        <v>0</v>
      </c>
      <c r="I37" s="229"/>
      <c r="J37" s="883"/>
      <c r="K37" s="884">
        <f>K38</f>
        <v>0</v>
      </c>
    </row>
    <row r="38" spans="1:11" s="367" customFormat="1">
      <c r="A38" s="215">
        <f>'IT Initiatives_Service Delivery'!A5</f>
        <v>17.2</v>
      </c>
      <c r="B38" s="215" t="str">
        <f>'IT Initiatives_Service Delivery'!B5</f>
        <v>B18.3</v>
      </c>
      <c r="C38" s="215" t="str">
        <f>'IT Initiatives_Service Delivery'!C5</f>
        <v>Telemedicine/ teleconsultation facility at H&amp;WC</v>
      </c>
      <c r="D38" s="362">
        <f>'IT Initiatives_Service Delivery'!K5</f>
        <v>0</v>
      </c>
      <c r="E38" s="362">
        <f>'IT Initiatives_Service Delivery'!L5</f>
        <v>0</v>
      </c>
      <c r="F38" s="362">
        <f>'IT Initiatives_Service Delivery'!M5</f>
        <v>0</v>
      </c>
      <c r="G38" s="362">
        <f>'IT Initiatives_Service Delivery'!N5</f>
        <v>0</v>
      </c>
      <c r="H38" s="362">
        <f>'IT Initiatives_Service Delivery'!O5</f>
        <v>0</v>
      </c>
      <c r="I38" s="362">
        <f>'IT Initiatives_Service Delivery'!P5</f>
        <v>0</v>
      </c>
      <c r="J38" s="871"/>
      <c r="K38" s="871"/>
    </row>
    <row r="39" spans="1:11">
      <c r="A39" s="215"/>
      <c r="B39" s="215"/>
      <c r="C39" s="284" t="s">
        <v>2525</v>
      </c>
      <c r="D39" s="214"/>
      <c r="E39" s="214"/>
      <c r="F39" s="214"/>
      <c r="G39" s="214"/>
      <c r="H39" s="291">
        <f>H21+H7+H12+H3+H28+H34+H31+H37</f>
        <v>0</v>
      </c>
      <c r="I39" s="214"/>
      <c r="J39" s="913"/>
      <c r="K39" s="914">
        <f>K21+K7+K12+K3+K28+K34+K31+K37</f>
        <v>0</v>
      </c>
    </row>
  </sheetData>
  <sheetProtection formatCells="0" formatColumns="0" formatRows="0" autoFilter="0"/>
  <mergeCells count="1">
    <mergeCell ref="A1:K1"/>
  </mergeCells>
  <pageMargins left="0.7" right="0.7" top="0.75" bottom="0.75" header="0.3" footer="0.3"/>
</worksheet>
</file>

<file path=xl/worksheets/sheet25.xml><?xml version="1.0" encoding="utf-8"?>
<worksheet xmlns="http://schemas.openxmlformats.org/spreadsheetml/2006/main" xmlns:r="http://schemas.openxmlformats.org/officeDocument/2006/relationships">
  <sheetPr codeName="Sheet23"/>
  <dimension ref="A1:K25"/>
  <sheetViews>
    <sheetView zoomScale="80" zoomScaleNormal="80" workbookViewId="0">
      <pane ySplit="2" topLeftCell="A3" activePane="bottomLeft" state="frozen"/>
      <selection activeCell="C19" sqref="C19"/>
      <selection pane="bottomLeft" activeCell="G17" sqref="G17"/>
    </sheetView>
  </sheetViews>
  <sheetFormatPr defaultColWidth="11.85546875" defaultRowHeight="12.75"/>
  <cols>
    <col min="1" max="1" width="11.85546875" style="217"/>
    <col min="2" max="2" width="8.5703125" style="217" bestFit="1" customWidth="1"/>
    <col min="3" max="3" width="40.5703125" style="217" customWidth="1"/>
    <col min="4" max="16384" width="11.85546875" style="217"/>
  </cols>
  <sheetData>
    <row r="1" spans="1:11" ht="14.25">
      <c r="A1" s="1699" t="s">
        <v>2518</v>
      </c>
      <c r="B1" s="1699"/>
      <c r="C1" s="1699"/>
      <c r="D1" s="1699"/>
      <c r="E1" s="1699"/>
      <c r="F1" s="1699"/>
      <c r="G1" s="1699"/>
      <c r="H1" s="1699"/>
      <c r="I1" s="1699"/>
      <c r="J1" s="1699"/>
      <c r="K1" s="1699"/>
    </row>
    <row r="2" spans="1:11" s="213" customFormat="1" ht="45">
      <c r="A2" s="108" t="s">
        <v>59</v>
      </c>
      <c r="B2" s="109" t="s">
        <v>60</v>
      </c>
      <c r="C2" s="109" t="s">
        <v>61</v>
      </c>
      <c r="D2" s="109" t="s">
        <v>65</v>
      </c>
      <c r="E2" s="109" t="s">
        <v>66</v>
      </c>
      <c r="F2" s="109" t="s">
        <v>67</v>
      </c>
      <c r="G2" s="109" t="s">
        <v>68</v>
      </c>
      <c r="H2" s="109" t="s">
        <v>69</v>
      </c>
      <c r="I2" s="109" t="s">
        <v>70</v>
      </c>
      <c r="J2" s="202" t="s">
        <v>3017</v>
      </c>
      <c r="K2" s="202" t="s">
        <v>3018</v>
      </c>
    </row>
    <row r="3" spans="1:11">
      <c r="A3" s="229">
        <v>5</v>
      </c>
      <c r="B3" s="229"/>
      <c r="C3" s="229" t="s">
        <v>18</v>
      </c>
      <c r="D3" s="236"/>
      <c r="E3" s="236"/>
      <c r="F3" s="236"/>
      <c r="G3" s="236"/>
      <c r="H3" s="245">
        <f>H4</f>
        <v>0</v>
      </c>
      <c r="I3" s="236"/>
      <c r="J3" s="911"/>
      <c r="K3" s="884">
        <f>K4</f>
        <v>0</v>
      </c>
    </row>
    <row r="4" spans="1:11">
      <c r="A4" s="235">
        <f>'Infrastructure Annex'!A76</f>
        <v>5.3</v>
      </c>
      <c r="B4" s="235"/>
      <c r="C4" s="235" t="str">
        <f>'Infrastructure Annex'!C76</f>
        <v>Other construction/ Civil works</v>
      </c>
      <c r="D4" s="80"/>
      <c r="E4" s="80"/>
      <c r="F4" s="80"/>
      <c r="G4" s="80"/>
      <c r="H4" s="8">
        <f>H5</f>
        <v>0</v>
      </c>
      <c r="I4" s="80"/>
      <c r="J4" s="750"/>
      <c r="K4" s="672">
        <f>K5</f>
        <v>0</v>
      </c>
    </row>
    <row r="5" spans="1:11">
      <c r="A5" s="210" t="str">
        <f>'Infrastructure Annex'!A86</f>
        <v>5.3.10</v>
      </c>
      <c r="B5" s="210" t="str">
        <f>'Infrastructure Annex'!B86</f>
        <v>D.2</v>
      </c>
      <c r="C5" s="210" t="str">
        <f>'Infrastructure Annex'!C86</f>
        <v>Establishment of IDD Monitoring Lab</v>
      </c>
      <c r="D5" s="210">
        <f>'Infrastructure Annex'!K86</f>
        <v>0</v>
      </c>
      <c r="E5" s="210">
        <f>'Infrastructure Annex'!L86</f>
        <v>0</v>
      </c>
      <c r="F5" s="210">
        <f>'Infrastructure Annex'!M86</f>
        <v>0</v>
      </c>
      <c r="G5" s="210">
        <f>'Infrastructure Annex'!N86</f>
        <v>0</v>
      </c>
      <c r="H5" s="210">
        <f>'Infrastructure Annex'!O86</f>
        <v>0</v>
      </c>
      <c r="I5" s="210">
        <f>'Infrastructure Annex'!P86</f>
        <v>0</v>
      </c>
      <c r="J5" s="663"/>
      <c r="K5" s="663"/>
    </row>
    <row r="6" spans="1:11">
      <c r="A6" s="229">
        <v>6</v>
      </c>
      <c r="B6" s="229"/>
      <c r="C6" s="229" t="s">
        <v>22</v>
      </c>
      <c r="D6" s="231"/>
      <c r="E6" s="231"/>
      <c r="F6" s="231"/>
      <c r="G6" s="231"/>
      <c r="H6" s="245">
        <f>H7+H12</f>
        <v>0</v>
      </c>
      <c r="I6" s="231"/>
      <c r="J6" s="910"/>
      <c r="K6" s="884">
        <f>K7+K12</f>
        <v>0</v>
      </c>
    </row>
    <row r="7" spans="1:11">
      <c r="A7" s="7">
        <f>+'Procurement Annex'!A4</f>
        <v>6.1</v>
      </c>
      <c r="B7" s="188"/>
      <c r="C7" s="7" t="str">
        <f>+'Procurement Annex'!C4</f>
        <v>Procurement of Equipment</v>
      </c>
      <c r="D7" s="7"/>
      <c r="E7" s="7"/>
      <c r="F7" s="7"/>
      <c r="G7" s="128"/>
      <c r="H7" s="128">
        <f>H8</f>
        <v>0</v>
      </c>
      <c r="I7" s="7"/>
      <c r="J7" s="716"/>
      <c r="K7" s="716">
        <f>K8</f>
        <v>0</v>
      </c>
    </row>
    <row r="8" spans="1:11">
      <c r="A8" s="132" t="str">
        <f>+'Procurement Annex'!A5</f>
        <v>6.1.1</v>
      </c>
      <c r="B8" s="84"/>
      <c r="C8" s="132" t="str">
        <f>+'Procurement Annex'!C5</f>
        <v>Procurement of Bio-medical Equipment</v>
      </c>
      <c r="D8" s="85"/>
      <c r="E8" s="85"/>
      <c r="F8" s="85"/>
      <c r="G8" s="85"/>
      <c r="H8" s="85">
        <f>H9</f>
        <v>0</v>
      </c>
      <c r="I8" s="85"/>
      <c r="J8" s="660"/>
      <c r="K8" s="660">
        <f>K9</f>
        <v>0</v>
      </c>
    </row>
    <row r="9" spans="1:11" ht="22.5">
      <c r="A9" s="10" t="str">
        <f>+'Procurement Annex'!A28</f>
        <v>6.1.1.6</v>
      </c>
      <c r="B9" s="10"/>
      <c r="C9" s="10" t="str">
        <f>+'Procurement Annex'!C28</f>
        <v>Procurement of bio-medical equipment: NIDDCP</v>
      </c>
      <c r="D9" s="10"/>
      <c r="E9" s="10"/>
      <c r="F9" s="10"/>
      <c r="G9" s="10"/>
      <c r="H9" s="10">
        <f>SUM(H10:H11)</f>
        <v>0</v>
      </c>
      <c r="I9" s="10"/>
      <c r="J9" s="735"/>
      <c r="K9" s="735">
        <f>SUM(K10:K11)</f>
        <v>0</v>
      </c>
    </row>
    <row r="10" spans="1:11">
      <c r="A10" s="210" t="str">
        <f>+'Procurement Annex'!A29</f>
        <v>6.1.1.6.a</v>
      </c>
      <c r="B10" s="210"/>
      <c r="C10" s="210" t="str">
        <f>+'Procurement Annex'!C29</f>
        <v>Procurement of lab equipment</v>
      </c>
      <c r="D10" s="210">
        <f>+'Procurement Annex'!K29</f>
        <v>0</v>
      </c>
      <c r="E10" s="210">
        <f>+'Procurement Annex'!L29</f>
        <v>0</v>
      </c>
      <c r="F10" s="210">
        <f>+'Procurement Annex'!M29</f>
        <v>0</v>
      </c>
      <c r="G10" s="210">
        <f>+'Procurement Annex'!N29</f>
        <v>0</v>
      </c>
      <c r="H10" s="210">
        <f>+'Procurement Annex'!O29</f>
        <v>0</v>
      </c>
      <c r="I10" s="210">
        <f>+'Procurement Annex'!P29</f>
        <v>0</v>
      </c>
      <c r="J10" s="663"/>
      <c r="K10" s="663"/>
    </row>
    <row r="11" spans="1:11">
      <c r="A11" s="210" t="str">
        <f>+'Procurement Annex'!A30</f>
        <v>6.1.1.6.b</v>
      </c>
      <c r="B11" s="210"/>
      <c r="C11" s="210" t="str">
        <f>+'Procurement Annex'!C30</f>
        <v>Any other equipment (please specify)</v>
      </c>
      <c r="D11" s="210">
        <f>+'Procurement Annex'!K30</f>
        <v>0</v>
      </c>
      <c r="E11" s="210">
        <f>+'Procurement Annex'!L30</f>
        <v>0</v>
      </c>
      <c r="F11" s="210">
        <f>+'Procurement Annex'!M30</f>
        <v>0</v>
      </c>
      <c r="G11" s="210">
        <f>+'Procurement Annex'!N30</f>
        <v>0</v>
      </c>
      <c r="H11" s="210">
        <f>+'Procurement Annex'!O30</f>
        <v>0</v>
      </c>
      <c r="I11" s="210">
        <f>+'Procurement Annex'!P30</f>
        <v>0</v>
      </c>
      <c r="J11" s="663"/>
      <c r="K11" s="663"/>
    </row>
    <row r="12" spans="1:11">
      <c r="A12" s="7">
        <f>'Procurement Annex'!A134</f>
        <v>6.2</v>
      </c>
      <c r="B12" s="7"/>
      <c r="C12" s="7" t="str">
        <f>'Procurement Annex'!C134</f>
        <v xml:space="preserve">Procurement of Drugs and supplies </v>
      </c>
      <c r="D12" s="188"/>
      <c r="E12" s="188"/>
      <c r="F12" s="188"/>
      <c r="G12" s="188"/>
      <c r="H12" s="128">
        <f>H13</f>
        <v>0</v>
      </c>
      <c r="I12" s="188"/>
      <c r="J12" s="901"/>
      <c r="K12" s="716">
        <f>K13</f>
        <v>0</v>
      </c>
    </row>
    <row r="13" spans="1:11">
      <c r="A13" s="233" t="str">
        <f>'Procurement Annex'!A191</f>
        <v>6.2.11</v>
      </c>
      <c r="B13" s="233"/>
      <c r="C13" s="233" t="str">
        <f>'Procurement Annex'!C191</f>
        <v>Supplies for NIDDCP</v>
      </c>
      <c r="D13" s="84"/>
      <c r="E13" s="84"/>
      <c r="F13" s="84"/>
      <c r="G13" s="84"/>
      <c r="H13" s="85">
        <f>SUM(H14:H15)</f>
        <v>0</v>
      </c>
      <c r="I13" s="84"/>
      <c r="J13" s="662"/>
      <c r="K13" s="660">
        <f>SUM(K14:K15)</f>
        <v>0</v>
      </c>
    </row>
    <row r="14" spans="1:11">
      <c r="A14" s="210" t="str">
        <f>'Procurement Annex'!A192</f>
        <v>6.2.11.1</v>
      </c>
      <c r="B14" s="210" t="str">
        <f>'Procurement Annex'!B192</f>
        <v>D.4</v>
      </c>
      <c r="C14" s="210" t="str">
        <f>'Procurement Annex'!C192</f>
        <v xml:space="preserve">Supply of Salt Testing Kit </v>
      </c>
      <c r="D14" s="210">
        <f>'Procurement Annex'!K192</f>
        <v>0</v>
      </c>
      <c r="E14" s="210">
        <f>'Procurement Annex'!L192</f>
        <v>0</v>
      </c>
      <c r="F14" s="210">
        <f>'Procurement Annex'!M192</f>
        <v>0</v>
      </c>
      <c r="G14" s="210">
        <f>'Procurement Annex'!N192</f>
        <v>0</v>
      </c>
      <c r="H14" s="210">
        <f>'Procurement Annex'!O192</f>
        <v>0</v>
      </c>
      <c r="I14" s="210">
        <f>'Procurement Annex'!P192</f>
        <v>0</v>
      </c>
      <c r="J14" s="663"/>
      <c r="K14" s="663"/>
    </row>
    <row r="15" spans="1:11">
      <c r="A15" s="210" t="str">
        <f>'Procurement Annex'!A193</f>
        <v>6.2.11.2</v>
      </c>
      <c r="B15" s="210"/>
      <c r="C15" s="210" t="str">
        <f>'Procurement Annex'!C193</f>
        <v>Any other supplies (please specify)</v>
      </c>
      <c r="D15" s="210">
        <f>'Procurement Annex'!K193</f>
        <v>0</v>
      </c>
      <c r="E15" s="210">
        <f>'Procurement Annex'!L193</f>
        <v>0</v>
      </c>
      <c r="F15" s="210">
        <f>'Procurement Annex'!M193</f>
        <v>0</v>
      </c>
      <c r="G15" s="210">
        <f>'Procurement Annex'!N193</f>
        <v>0</v>
      </c>
      <c r="H15" s="210">
        <f>'Procurement Annex'!O193</f>
        <v>0</v>
      </c>
      <c r="I15" s="210">
        <f>'Procurement Annex'!P193</f>
        <v>0</v>
      </c>
      <c r="J15" s="663"/>
      <c r="K15" s="663"/>
    </row>
    <row r="16" spans="1:11" ht="22.5">
      <c r="A16" s="229">
        <v>10</v>
      </c>
      <c r="B16" s="229"/>
      <c r="C16" s="229" t="s">
        <v>1321</v>
      </c>
      <c r="D16" s="236"/>
      <c r="E16" s="236"/>
      <c r="F16" s="236"/>
      <c r="G16" s="236"/>
      <c r="H16" s="295">
        <f>H17+H19</f>
        <v>0</v>
      </c>
      <c r="I16" s="236"/>
      <c r="J16" s="911"/>
      <c r="K16" s="924">
        <f>K17+K19</f>
        <v>0</v>
      </c>
    </row>
    <row r="17" spans="1:11">
      <c r="A17" s="7">
        <v>10.199999999999999</v>
      </c>
      <c r="B17" s="7"/>
      <c r="C17" s="8" t="s">
        <v>30</v>
      </c>
      <c r="D17" s="80"/>
      <c r="E17" s="80"/>
      <c r="F17" s="80"/>
      <c r="G17" s="80"/>
      <c r="H17" s="289">
        <f>H18</f>
        <v>0</v>
      </c>
      <c r="I17" s="80"/>
      <c r="J17" s="750"/>
      <c r="K17" s="903">
        <f>K18</f>
        <v>0</v>
      </c>
    </row>
    <row r="18" spans="1:11">
      <c r="A18" s="228" t="str">
        <f>'Review, Research &amp; Surveillance'!A10</f>
        <v>10.2.2</v>
      </c>
      <c r="B18" s="228" t="str">
        <f>'Review, Research &amp; Surveillance'!B10</f>
        <v>D.3</v>
      </c>
      <c r="C18" s="228" t="str">
        <f>'Review, Research &amp; Surveillance'!C10</f>
        <v>IDD Surveys/Re-surveys</v>
      </c>
      <c r="D18" s="293">
        <f>'Review, Research &amp; Surveillance'!K10</f>
        <v>0</v>
      </c>
      <c r="E18" s="293">
        <f>'Review, Research &amp; Surveillance'!L10</f>
        <v>0</v>
      </c>
      <c r="F18" s="293">
        <f>'Review, Research &amp; Surveillance'!M10</f>
        <v>0</v>
      </c>
      <c r="G18" s="293">
        <f>'Review, Research &amp; Surveillance'!N10</f>
        <v>0</v>
      </c>
      <c r="H18" s="293">
        <f>'Review, Research &amp; Surveillance'!O10</f>
        <v>0</v>
      </c>
      <c r="I18" s="293">
        <f>'Review, Research &amp; Surveillance'!P10</f>
        <v>0</v>
      </c>
      <c r="J18" s="925"/>
      <c r="K18" s="925"/>
    </row>
    <row r="19" spans="1:11">
      <c r="A19" s="235">
        <v>10.4</v>
      </c>
      <c r="B19" s="235"/>
      <c r="C19" s="8" t="s">
        <v>32</v>
      </c>
      <c r="D19" s="237"/>
      <c r="E19" s="237"/>
      <c r="F19" s="237"/>
      <c r="G19" s="237"/>
      <c r="H19" s="294">
        <f>H20</f>
        <v>0</v>
      </c>
      <c r="I19" s="237"/>
      <c r="J19" s="926"/>
      <c r="K19" s="927">
        <f>K20</f>
        <v>0</v>
      </c>
    </row>
    <row r="20" spans="1:11">
      <c r="A20" s="210" t="str">
        <f>'Review, Research &amp; Surveillance'!A42</f>
        <v>10.4.1</v>
      </c>
      <c r="B20" s="210" t="str">
        <f>'Review, Research &amp; Surveillance'!B42</f>
        <v>D.6</v>
      </c>
      <c r="C20" s="210" t="str">
        <f>'Review, Research &amp; Surveillance'!C42</f>
        <v>Management of IDD Monitoring Laboratory</v>
      </c>
      <c r="D20" s="210">
        <f>'Review, Research &amp; Surveillance'!K42</f>
        <v>0</v>
      </c>
      <c r="E20" s="210">
        <f>'Review, Research &amp; Surveillance'!L42</f>
        <v>0</v>
      </c>
      <c r="F20" s="210">
        <f>'Review, Research &amp; Surveillance'!M42</f>
        <v>0</v>
      </c>
      <c r="G20" s="210">
        <f>'Review, Research &amp; Surveillance'!N42</f>
        <v>0</v>
      </c>
      <c r="H20" s="210">
        <f>'Review, Research &amp; Surveillance'!O42</f>
        <v>0</v>
      </c>
      <c r="I20" s="210">
        <f>'Review, Research &amp; Surveillance'!P42</f>
        <v>0</v>
      </c>
      <c r="J20" s="663"/>
      <c r="K20" s="663"/>
    </row>
    <row r="21" spans="1:11">
      <c r="A21" s="229">
        <v>11</v>
      </c>
      <c r="B21" s="229"/>
      <c r="C21" s="229" t="s">
        <v>1552</v>
      </c>
      <c r="D21" s="231"/>
      <c r="E21" s="231"/>
      <c r="F21" s="231"/>
      <c r="G21" s="231"/>
      <c r="H21" s="245">
        <f>H22</f>
        <v>0</v>
      </c>
      <c r="I21" s="231"/>
      <c r="J21" s="910"/>
      <c r="K21" s="884">
        <f>K22</f>
        <v>0</v>
      </c>
    </row>
    <row r="22" spans="1:11">
      <c r="A22" s="113">
        <v>11.1</v>
      </c>
      <c r="B22" s="113"/>
      <c r="C22" s="8" t="s">
        <v>1600</v>
      </c>
      <c r="D22" s="80"/>
      <c r="E22" s="80"/>
      <c r="F22" s="80"/>
      <c r="G22" s="80"/>
      <c r="H22" s="8">
        <f>H23+H24</f>
        <v>0</v>
      </c>
      <c r="I22" s="80"/>
      <c r="J22" s="750"/>
      <c r="K22" s="672">
        <f>K23+K24</f>
        <v>0</v>
      </c>
    </row>
    <row r="23" spans="1:11">
      <c r="A23" s="210" t="str">
        <f>'IEC-BCC Annex'!A47</f>
        <v>11.14.1</v>
      </c>
      <c r="B23" s="210" t="str">
        <f>'IEC-BCC Annex'!B47</f>
        <v>B.10.6.7</v>
      </c>
      <c r="C23" s="210" t="str">
        <f>'IEC-BCC Annex'!C47</f>
        <v>Health Education &amp; Publicity for NIDDCP</v>
      </c>
      <c r="D23" s="210">
        <f>'IEC-BCC Annex'!K47</f>
        <v>0</v>
      </c>
      <c r="E23" s="210">
        <f>'IEC-BCC Annex'!L47</f>
        <v>0</v>
      </c>
      <c r="F23" s="210">
        <f>'IEC-BCC Annex'!M47</f>
        <v>0</v>
      </c>
      <c r="G23" s="210">
        <f>'IEC-BCC Annex'!N47</f>
        <v>0</v>
      </c>
      <c r="H23" s="210">
        <f>'IEC-BCC Annex'!O47</f>
        <v>0</v>
      </c>
      <c r="I23" s="210">
        <f>'IEC-BCC Annex'!P47</f>
        <v>0</v>
      </c>
      <c r="J23" s="663"/>
      <c r="K23" s="663"/>
    </row>
    <row r="24" spans="1:11" ht="22.5">
      <c r="A24" s="210" t="str">
        <f>'IEC-BCC Annex'!A48</f>
        <v>11.14.2</v>
      </c>
      <c r="B24" s="210"/>
      <c r="C24" s="210" t="str">
        <f>'IEC-BCC Annex'!C48</f>
        <v>Any other IEC/BCC activities (please specify)</v>
      </c>
      <c r="D24" s="210">
        <f>'IEC-BCC Annex'!K48</f>
        <v>0</v>
      </c>
      <c r="E24" s="210">
        <f>'IEC-BCC Annex'!L48</f>
        <v>0</v>
      </c>
      <c r="F24" s="210">
        <f>'IEC-BCC Annex'!M48</f>
        <v>0</v>
      </c>
      <c r="G24" s="210">
        <f>'IEC-BCC Annex'!N48</f>
        <v>0</v>
      </c>
      <c r="H24" s="210">
        <f>'IEC-BCC Annex'!O48</f>
        <v>0</v>
      </c>
      <c r="I24" s="210">
        <f>'IEC-BCC Annex'!P48</f>
        <v>0</v>
      </c>
      <c r="J24" s="663"/>
      <c r="K24" s="663"/>
    </row>
    <row r="25" spans="1:11" s="213" customFormat="1">
      <c r="A25" s="215"/>
      <c r="B25" s="215"/>
      <c r="C25" s="284" t="s">
        <v>2525</v>
      </c>
      <c r="D25" s="214"/>
      <c r="E25" s="214"/>
      <c r="F25" s="214"/>
      <c r="G25" s="214"/>
      <c r="H25" s="291">
        <f>H21+H16+H6+H3</f>
        <v>0</v>
      </c>
      <c r="I25" s="214"/>
      <c r="J25" s="913"/>
      <c r="K25" s="914">
        <f>K21+K16+K6+K3</f>
        <v>0</v>
      </c>
    </row>
  </sheetData>
  <sheetProtection formatCells="0" formatColumns="0" formatRows="0" autoFilter="0"/>
  <mergeCells count="1">
    <mergeCell ref="A1:K1"/>
  </mergeCells>
  <pageMargins left="0.7" right="0.7" top="0.75" bottom="0.75" header="0.3" footer="0.3"/>
</worksheet>
</file>

<file path=xl/worksheets/sheet26.xml><?xml version="1.0" encoding="utf-8"?>
<worksheet xmlns="http://schemas.openxmlformats.org/spreadsheetml/2006/main" xmlns:r="http://schemas.openxmlformats.org/officeDocument/2006/relationships">
  <sheetPr codeName="Sheet24"/>
  <dimension ref="A1:M99"/>
  <sheetViews>
    <sheetView zoomScale="60" zoomScaleNormal="60" workbookViewId="0">
      <pane ySplit="2" topLeftCell="A40" activePane="bottomLeft" state="frozen"/>
      <selection activeCell="C19" sqref="C19"/>
      <selection pane="bottomLeft" activeCell="A50" sqref="A50"/>
    </sheetView>
  </sheetViews>
  <sheetFormatPr defaultColWidth="8.85546875" defaultRowHeight="12.75"/>
  <cols>
    <col min="1" max="1" width="13.140625" style="367" customWidth="1"/>
    <col min="2" max="2" width="14.42578125" style="367" bestFit="1" customWidth="1"/>
    <col min="3" max="3" width="51" style="255" customWidth="1"/>
    <col min="4" max="4" width="8.85546875" style="367" customWidth="1"/>
    <col min="5" max="5" width="9.85546875" style="367" bestFit="1" customWidth="1"/>
    <col min="6" max="6" width="12" style="367" customWidth="1"/>
    <col min="7" max="7" width="10.5703125" style="367" customWidth="1"/>
    <col min="8" max="8" width="12.140625" style="367" bestFit="1" customWidth="1"/>
    <col min="9" max="9" width="75.28515625" style="367" customWidth="1"/>
    <col min="10" max="10" width="10.42578125" style="367" customWidth="1"/>
    <col min="11" max="11" width="12.5703125" style="367" customWidth="1"/>
    <col min="12" max="16384" width="8.85546875" style="367"/>
  </cols>
  <sheetData>
    <row r="1" spans="1:11" ht="14.25">
      <c r="A1" s="1702" t="s">
        <v>2511</v>
      </c>
      <c r="B1" s="1702"/>
      <c r="C1" s="1702"/>
      <c r="D1" s="1702"/>
      <c r="E1" s="1702"/>
      <c r="F1" s="1702"/>
      <c r="G1" s="1702"/>
      <c r="H1" s="1702"/>
      <c r="I1" s="1702"/>
      <c r="J1" s="1702"/>
      <c r="K1" s="1702"/>
    </row>
    <row r="2" spans="1:11" s="376" customFormat="1" ht="33.75">
      <c r="A2" s="108" t="s">
        <v>59</v>
      </c>
      <c r="B2" s="109" t="s">
        <v>60</v>
      </c>
      <c r="C2" s="109" t="s">
        <v>61</v>
      </c>
      <c r="D2" s="109" t="s">
        <v>65</v>
      </c>
      <c r="E2" s="109" t="s">
        <v>66</v>
      </c>
      <c r="F2" s="109" t="s">
        <v>67</v>
      </c>
      <c r="G2" s="109" t="s">
        <v>68</v>
      </c>
      <c r="H2" s="109" t="s">
        <v>69</v>
      </c>
      <c r="I2" s="109" t="s">
        <v>70</v>
      </c>
      <c r="J2" s="202" t="s">
        <v>3017</v>
      </c>
      <c r="K2" s="202" t="s">
        <v>3018</v>
      </c>
    </row>
    <row r="3" spans="1:11">
      <c r="A3" s="216">
        <v>3</v>
      </c>
      <c r="B3" s="216"/>
      <c r="C3" s="5" t="s">
        <v>14</v>
      </c>
      <c r="D3" s="216"/>
      <c r="E3" s="216"/>
      <c r="F3" s="216"/>
      <c r="G3" s="216"/>
      <c r="H3" s="219">
        <f>H4</f>
        <v>0</v>
      </c>
      <c r="I3" s="216"/>
      <c r="J3" s="917"/>
      <c r="K3" s="918">
        <f>K4</f>
        <v>0</v>
      </c>
    </row>
    <row r="4" spans="1:11" s="386" customFormat="1">
      <c r="A4" s="73">
        <f>'Community Intervention Annex'!A4</f>
        <v>3.1</v>
      </c>
      <c r="B4" s="73"/>
      <c r="C4" s="73" t="str">
        <f>'Community Intervention Annex'!C4</f>
        <v>ASHA Activities</v>
      </c>
      <c r="D4" s="73"/>
      <c r="E4" s="73"/>
      <c r="F4" s="73"/>
      <c r="G4" s="73"/>
      <c r="H4" s="288">
        <f>H5+H52+H62</f>
        <v>0</v>
      </c>
      <c r="I4" s="73"/>
      <c r="J4" s="749"/>
      <c r="K4" s="751">
        <f>K5+K52+K62</f>
        <v>0</v>
      </c>
    </row>
    <row r="5" spans="1:11" s="386" customFormat="1">
      <c r="A5" s="98" t="str">
        <f>'Community Intervention Annex'!A5</f>
        <v>3.1.1</v>
      </c>
      <c r="B5" s="98"/>
      <c r="C5" s="98" t="str">
        <f>'Community Intervention Annex'!C5</f>
        <v>Performance Incentive/Other Incentive to ASHAs</v>
      </c>
      <c r="D5" s="98"/>
      <c r="E5" s="98"/>
      <c r="F5" s="98"/>
      <c r="G5" s="98"/>
      <c r="H5" s="296">
        <f>H6+H19+H29+H33+H45+H48</f>
        <v>0</v>
      </c>
      <c r="I5" s="98"/>
      <c r="J5" s="928"/>
      <c r="K5" s="929">
        <f>K6+K19+K29+K33+K48</f>
        <v>0</v>
      </c>
    </row>
    <row r="6" spans="1:11" s="386" customFormat="1">
      <c r="A6" s="30" t="str">
        <f>'Community Intervention Annex'!A6</f>
        <v>3.1.1.1</v>
      </c>
      <c r="B6" s="30"/>
      <c r="C6" s="30" t="str">
        <f>'Community Intervention Annex'!C6</f>
        <v>Incentive for MCH Services</v>
      </c>
      <c r="D6" s="30"/>
      <c r="E6" s="30"/>
      <c r="F6" s="30"/>
      <c r="G6" s="30"/>
      <c r="H6" s="30">
        <f>SUM(H7:H18)</f>
        <v>0</v>
      </c>
      <c r="I6" s="30"/>
      <c r="J6" s="726"/>
      <c r="K6" s="726">
        <f>SUM(K7:K18)</f>
        <v>0</v>
      </c>
    </row>
    <row r="7" spans="1:11" s="386" customFormat="1" ht="22.5">
      <c r="A7" s="31" t="str">
        <f>'Community Intervention Annex'!A8</f>
        <v>3.1.1.1.2</v>
      </c>
      <c r="B7" s="31" t="str">
        <f>'Community Intervention Annex'!B8</f>
        <v>B1.1.3.2.6</v>
      </c>
      <c r="C7" s="31" t="str">
        <f>'Community Intervention Annex'!C8</f>
        <v xml:space="preserve">ASHA incentive under MAA programme @ Rs 100 per ASHA for quarterly mother's meeting </v>
      </c>
      <c r="D7" s="418">
        <f>'Community Intervention Annex'!K8</f>
        <v>0</v>
      </c>
      <c r="E7" s="418">
        <f>'Community Intervention Annex'!L8</f>
        <v>0</v>
      </c>
      <c r="F7" s="418">
        <f>'Community Intervention Annex'!M8</f>
        <v>0</v>
      </c>
      <c r="G7" s="418">
        <f>'Community Intervention Annex'!N8</f>
        <v>0</v>
      </c>
      <c r="H7" s="418">
        <f>'Community Intervention Annex'!O8</f>
        <v>0</v>
      </c>
      <c r="I7" s="418">
        <f>'Community Intervention Annex'!P8</f>
        <v>0</v>
      </c>
      <c r="J7" s="930"/>
      <c r="K7" s="930"/>
    </row>
    <row r="8" spans="1:11" s="386" customFormat="1">
      <c r="A8" s="31" t="str">
        <f>'Community Intervention Annex'!A9</f>
        <v>3.1.1.1.3</v>
      </c>
      <c r="B8" s="31" t="str">
        <f>'Community Intervention Annex'!B9</f>
        <v>B1.1.3.2.1</v>
      </c>
      <c r="C8" s="31" t="str">
        <f>'Community Intervention Annex'!C9</f>
        <v>Incentive for Home Based Newborn Care programme</v>
      </c>
      <c r="D8" s="418">
        <f>'Community Intervention Annex'!K9</f>
        <v>0</v>
      </c>
      <c r="E8" s="418">
        <f>'Community Intervention Annex'!L9</f>
        <v>0</v>
      </c>
      <c r="F8" s="418">
        <f>'Community Intervention Annex'!M9</f>
        <v>0</v>
      </c>
      <c r="G8" s="418">
        <f>'Community Intervention Annex'!N9</f>
        <v>0</v>
      </c>
      <c r="H8" s="418">
        <f>'Community Intervention Annex'!O9</f>
        <v>0</v>
      </c>
      <c r="I8" s="418">
        <f>'Community Intervention Annex'!P9</f>
        <v>0</v>
      </c>
      <c r="J8" s="930"/>
      <c r="K8" s="930"/>
    </row>
    <row r="9" spans="1:11" s="386" customFormat="1" ht="22.5">
      <c r="A9" s="31" t="str">
        <f>'Community Intervention Annex'!A10</f>
        <v>3.1.1.1.4</v>
      </c>
      <c r="B9" s="31" t="str">
        <f>'Community Intervention Annex'!B10</f>
        <v>B1.1.3.2.2</v>
      </c>
      <c r="C9" s="31" t="str">
        <f>'Community Intervention Annex'!C10</f>
        <v>Incentive to ASHA for follow up of SNCU discharge babies and for follow up of LBW babies</v>
      </c>
      <c r="D9" s="418">
        <f>'Community Intervention Annex'!K10</f>
        <v>0</v>
      </c>
      <c r="E9" s="418">
        <f>'Community Intervention Annex'!L10</f>
        <v>0</v>
      </c>
      <c r="F9" s="418">
        <f>'Community Intervention Annex'!M10</f>
        <v>0</v>
      </c>
      <c r="G9" s="418">
        <f>'Community Intervention Annex'!N10</f>
        <v>0</v>
      </c>
      <c r="H9" s="418">
        <f>'Community Intervention Annex'!O10</f>
        <v>0</v>
      </c>
      <c r="I9" s="418">
        <f>'Community Intervention Annex'!P10</f>
        <v>0</v>
      </c>
      <c r="J9" s="930"/>
      <c r="K9" s="930"/>
    </row>
    <row r="10" spans="1:11" s="386" customFormat="1" ht="22.5">
      <c r="A10" s="31" t="str">
        <f>'Community Intervention Annex'!A11</f>
        <v>3.1.1.1.5</v>
      </c>
      <c r="B10" s="31" t="str">
        <f>'Community Intervention Annex'!B11</f>
        <v>B1.1.3.2.4</v>
      </c>
      <c r="C10" s="31" t="str">
        <f>'Community Intervention Annex'!C11</f>
        <v>Incentive for referral of SAM cases to NRC and for follow up of discharge SAM children from NRCs</v>
      </c>
      <c r="D10" s="418">
        <f>'Community Intervention Annex'!K11</f>
        <v>0</v>
      </c>
      <c r="E10" s="418">
        <f>'Community Intervention Annex'!L11</f>
        <v>0</v>
      </c>
      <c r="F10" s="418">
        <f>'Community Intervention Annex'!M11</f>
        <v>0</v>
      </c>
      <c r="G10" s="418">
        <f>'Community Intervention Annex'!N11</f>
        <v>0</v>
      </c>
      <c r="H10" s="418">
        <f>'Community Intervention Annex'!O11</f>
        <v>0</v>
      </c>
      <c r="I10" s="418">
        <f>'Community Intervention Annex'!P11</f>
        <v>0</v>
      </c>
      <c r="J10" s="930"/>
      <c r="K10" s="930"/>
    </row>
    <row r="11" spans="1:11" s="386" customFormat="1" ht="22.5">
      <c r="A11" s="31" t="str">
        <f>'Community Intervention Annex'!A12</f>
        <v>3.1.1.1.6</v>
      </c>
      <c r="B11" s="31" t="str">
        <f>'Community Intervention Annex'!B12</f>
        <v>B1.1.3.2.7</v>
      </c>
      <c r="C11" s="31" t="str">
        <f>'Community Intervention Annex'!C12</f>
        <v>Incentive for National Deworming Day  for mobilising out of school children</v>
      </c>
      <c r="D11" s="418">
        <f>'Community Intervention Annex'!K12</f>
        <v>0</v>
      </c>
      <c r="E11" s="418">
        <f>'Community Intervention Annex'!L12</f>
        <v>0</v>
      </c>
      <c r="F11" s="418">
        <f>'Community Intervention Annex'!M12</f>
        <v>0</v>
      </c>
      <c r="G11" s="418">
        <f>'Community Intervention Annex'!N12</f>
        <v>0</v>
      </c>
      <c r="H11" s="418">
        <f>'Community Intervention Annex'!O12</f>
        <v>0</v>
      </c>
      <c r="I11" s="418">
        <f>'Community Intervention Annex'!P12</f>
        <v>0</v>
      </c>
      <c r="J11" s="930"/>
      <c r="K11" s="930"/>
    </row>
    <row r="12" spans="1:11" s="386" customFormat="1" ht="22.5">
      <c r="A12" s="31" t="str">
        <f>'Community Intervention Annex'!A13</f>
        <v>3.1.1.1.7</v>
      </c>
      <c r="B12" s="31" t="str">
        <f>'Community Intervention Annex'!B13</f>
        <v>B1.1.3.2.8</v>
      </c>
      <c r="C12" s="31" t="str">
        <f>'Community Intervention Annex'!C13</f>
        <v xml:space="preserve">Incentive for IDCF for prophylactic distribution of ORS  to family with under-five children. </v>
      </c>
      <c r="D12" s="418">
        <f>'Community Intervention Annex'!K13</f>
        <v>0</v>
      </c>
      <c r="E12" s="418">
        <f>'Community Intervention Annex'!L13</f>
        <v>0</v>
      </c>
      <c r="F12" s="418">
        <f>'Community Intervention Annex'!M13</f>
        <v>0</v>
      </c>
      <c r="G12" s="418">
        <f>'Community Intervention Annex'!N13</f>
        <v>0</v>
      </c>
      <c r="H12" s="418">
        <f>'Community Intervention Annex'!O13</f>
        <v>0</v>
      </c>
      <c r="I12" s="418">
        <f>'Community Intervention Annex'!P13</f>
        <v>0</v>
      </c>
      <c r="J12" s="930"/>
      <c r="K12" s="930"/>
    </row>
    <row r="13" spans="1:11" s="386" customFormat="1" ht="22.5">
      <c r="A13" s="31" t="str">
        <f>'Community Intervention Annex'!A14</f>
        <v>3.1.1.1.8</v>
      </c>
      <c r="B13" s="31" t="str">
        <f>'Community Intervention Annex'!B14</f>
        <v>B1.1.3.5.1</v>
      </c>
      <c r="C13" s="31" t="str">
        <f>'Community Intervention Annex'!C14</f>
        <v>National Iron Plus Incentive for mobilizing WRA (non pregnant &amp; non-lactating Women 20-49 years)</v>
      </c>
      <c r="D13" s="418">
        <f>'Community Intervention Annex'!K14</f>
        <v>0</v>
      </c>
      <c r="E13" s="418">
        <f>'Community Intervention Annex'!L14</f>
        <v>0</v>
      </c>
      <c r="F13" s="418">
        <f>'Community Intervention Annex'!M14</f>
        <v>0</v>
      </c>
      <c r="G13" s="418">
        <f>'Community Intervention Annex'!N14</f>
        <v>0</v>
      </c>
      <c r="H13" s="418">
        <f>'Community Intervention Annex'!O14</f>
        <v>0</v>
      </c>
      <c r="I13" s="418">
        <f>'Community Intervention Annex'!P14</f>
        <v>0</v>
      </c>
      <c r="J13" s="930"/>
      <c r="K13" s="930"/>
    </row>
    <row r="14" spans="1:11" s="386" customFormat="1" ht="33.75">
      <c r="A14" s="31" t="str">
        <f>'Community Intervention Annex'!A15</f>
        <v>3.1.1.1.9</v>
      </c>
      <c r="B14" s="31" t="str">
        <f>'Community Intervention Annex'!B15</f>
        <v>B1.1.3.5.2</v>
      </c>
      <c r="C14" s="31" t="str">
        <f>'Community Intervention Annex'!C15</f>
        <v>National Iron Plus Incentive for mobilizing children and/or ensuring compliance and reporting (6-59 months)</v>
      </c>
      <c r="D14" s="418">
        <f>'Community Intervention Annex'!K15</f>
        <v>0</v>
      </c>
      <c r="E14" s="418">
        <f>'Community Intervention Annex'!L15</f>
        <v>0</v>
      </c>
      <c r="F14" s="418">
        <f>'Community Intervention Annex'!M15</f>
        <v>0</v>
      </c>
      <c r="G14" s="418">
        <f>'Community Intervention Annex'!N15</f>
        <v>0</v>
      </c>
      <c r="H14" s="418">
        <f>'Community Intervention Annex'!O15</f>
        <v>0</v>
      </c>
      <c r="I14" s="418">
        <f>'Community Intervention Annex'!P15</f>
        <v>0</v>
      </c>
      <c r="J14" s="930"/>
      <c r="K14" s="930"/>
    </row>
    <row r="15" spans="1:11" s="386" customFormat="1">
      <c r="A15" s="31" t="str">
        <f>'Community Intervention Annex'!A16</f>
        <v>3.1.1.1.10</v>
      </c>
      <c r="B15" s="31" t="str">
        <f>'Community Intervention Annex'!B16</f>
        <v>B1.1.3.5.3</v>
      </c>
      <c r="C15" s="31" t="str">
        <f>'Community Intervention Annex'!C16</f>
        <v>National Iron Plus Others</v>
      </c>
      <c r="D15" s="418">
        <f>'Community Intervention Annex'!K16</f>
        <v>0</v>
      </c>
      <c r="E15" s="418">
        <f>'Community Intervention Annex'!L16</f>
        <v>0</v>
      </c>
      <c r="F15" s="418">
        <f>'Community Intervention Annex'!M16</f>
        <v>0</v>
      </c>
      <c r="G15" s="418">
        <f>'Community Intervention Annex'!N16</f>
        <v>0</v>
      </c>
      <c r="H15" s="418">
        <f>'Community Intervention Annex'!O16</f>
        <v>0</v>
      </c>
      <c r="I15" s="418">
        <f>'Community Intervention Annex'!P16</f>
        <v>0</v>
      </c>
      <c r="J15" s="930"/>
      <c r="K15" s="930"/>
    </row>
    <row r="16" spans="1:11" s="386" customFormat="1">
      <c r="A16" s="31" t="str">
        <f>'Community Intervention Annex'!A17</f>
        <v>3.1.1.1.11</v>
      </c>
      <c r="B16" s="31" t="str">
        <f>'Community Intervention Annex'!B17</f>
        <v>C.5</v>
      </c>
      <c r="C16" s="31" t="str">
        <f>'Community Intervention Annex'!C17</f>
        <v>ASHA Incentive under Immunzation</v>
      </c>
      <c r="D16" s="418">
        <f>'Community Intervention Annex'!K17</f>
        <v>0</v>
      </c>
      <c r="E16" s="418">
        <f>'Community Intervention Annex'!L17</f>
        <v>0</v>
      </c>
      <c r="F16" s="418">
        <f>'Community Intervention Annex'!M17</f>
        <v>0</v>
      </c>
      <c r="G16" s="418">
        <f>'Community Intervention Annex'!N17</f>
        <v>0</v>
      </c>
      <c r="H16" s="418">
        <f>'Community Intervention Annex'!O17</f>
        <v>0</v>
      </c>
      <c r="I16" s="418">
        <f>'Community Intervention Annex'!P17</f>
        <v>0</v>
      </c>
      <c r="J16" s="930"/>
      <c r="K16" s="930"/>
    </row>
    <row r="17" spans="1:12" s="386" customFormat="1">
      <c r="A17" s="31" t="str">
        <f>'Community Intervention Annex'!A18</f>
        <v>3.1.1.1.12</v>
      </c>
      <c r="B17" s="31"/>
      <c r="C17" s="31" t="str">
        <f>'Community Intervention Annex'!C18</f>
        <v xml:space="preserve">Incentive to ASHA for quarterly visits under HBYC </v>
      </c>
      <c r="D17" s="418">
        <f>'Community Intervention Annex'!K18</f>
        <v>0</v>
      </c>
      <c r="E17" s="418">
        <f>'Community Intervention Annex'!L18</f>
        <v>0</v>
      </c>
      <c r="F17" s="418">
        <f>'Community Intervention Annex'!M18</f>
        <v>0</v>
      </c>
      <c r="G17" s="418">
        <f>'Community Intervention Annex'!N18</f>
        <v>0</v>
      </c>
      <c r="H17" s="418">
        <f>'Community Intervention Annex'!O18</f>
        <v>0</v>
      </c>
      <c r="I17" s="418">
        <f>'Community Intervention Annex'!P18</f>
        <v>0</v>
      </c>
      <c r="J17" s="930"/>
      <c r="K17" s="930"/>
    </row>
    <row r="18" spans="1:12" s="386" customFormat="1">
      <c r="A18" s="31" t="str">
        <f>'Community Intervention Annex'!A19</f>
        <v>3.1.1.1.13</v>
      </c>
      <c r="B18" s="31"/>
      <c r="C18" s="31" t="str">
        <f>'Community Intervention Annex'!C19</f>
        <v>Any other ASHA incentives (please specify)</v>
      </c>
      <c r="D18" s="418">
        <f>'Community Intervention Annex'!K19</f>
        <v>0</v>
      </c>
      <c r="E18" s="418">
        <f>'Community Intervention Annex'!L19</f>
        <v>0</v>
      </c>
      <c r="F18" s="418">
        <f>'Community Intervention Annex'!M19</f>
        <v>0</v>
      </c>
      <c r="G18" s="418">
        <f>'Community Intervention Annex'!N19</f>
        <v>0</v>
      </c>
      <c r="H18" s="418">
        <f>'Community Intervention Annex'!O19</f>
        <v>0</v>
      </c>
      <c r="I18" s="418">
        <f>'Community Intervention Annex'!P19</f>
        <v>0</v>
      </c>
      <c r="J18" s="930"/>
      <c r="K18" s="930"/>
    </row>
    <row r="19" spans="1:12" s="386" customFormat="1">
      <c r="A19" s="30" t="str">
        <f>'Community Intervention Annex'!A20</f>
        <v>3.1.1.2</v>
      </c>
      <c r="B19" s="30"/>
      <c r="C19" s="30" t="str">
        <f>'Community Intervention Annex'!C20</f>
        <v>Incentive for FP Services</v>
      </c>
      <c r="D19" s="30"/>
      <c r="E19" s="30"/>
      <c r="F19" s="30"/>
      <c r="G19" s="30"/>
      <c r="H19" s="30">
        <f>SUM(H20:H28)</f>
        <v>0</v>
      </c>
      <c r="I19" s="30"/>
      <c r="J19" s="726"/>
      <c r="K19" s="726">
        <f>SUM(K20:K28)</f>
        <v>0</v>
      </c>
    </row>
    <row r="20" spans="1:12" s="386" customFormat="1">
      <c r="A20" s="31" t="str">
        <f>'Community Intervention Annex'!A21</f>
        <v>3.1.1.2.1</v>
      </c>
      <c r="B20" s="31" t="str">
        <f>'Community Intervention Annex'!B21</f>
        <v>A.3.7.1</v>
      </c>
      <c r="C20" s="31" t="str">
        <f>'Community Intervention Annex'!C21</f>
        <v>ASHA Incentives under Saas Bahu Sammellan</v>
      </c>
      <c r="D20" s="418">
        <f>'Community Intervention Annex'!K21</f>
        <v>0</v>
      </c>
      <c r="E20" s="418">
        <f>'Community Intervention Annex'!L21</f>
        <v>0</v>
      </c>
      <c r="F20" s="418">
        <f>'Community Intervention Annex'!M21</f>
        <v>0</v>
      </c>
      <c r="G20" s="418">
        <f>'Community Intervention Annex'!N21</f>
        <v>0</v>
      </c>
      <c r="H20" s="418">
        <f>'Community Intervention Annex'!O21</f>
        <v>0</v>
      </c>
      <c r="I20" s="418">
        <f>'Community Intervention Annex'!P21</f>
        <v>0</v>
      </c>
      <c r="J20" s="930"/>
      <c r="K20" s="930"/>
    </row>
    <row r="21" spans="1:12" s="386" customFormat="1">
      <c r="A21" s="31" t="str">
        <f>'Community Intervention Annex'!A22</f>
        <v>3.1.1.2.2</v>
      </c>
      <c r="B21" s="31" t="str">
        <f>'Community Intervention Annex'!B22</f>
        <v>A.3.7.2</v>
      </c>
      <c r="C21" s="31" t="str">
        <f>'Community Intervention Annex'!C22</f>
        <v>ASHA Incentives under Nayi Pehl Kit</v>
      </c>
      <c r="D21" s="418">
        <f>'Community Intervention Annex'!K22</f>
        <v>0</v>
      </c>
      <c r="E21" s="418">
        <f>'Community Intervention Annex'!L22</f>
        <v>0</v>
      </c>
      <c r="F21" s="418">
        <f>'Community Intervention Annex'!M22</f>
        <v>0</v>
      </c>
      <c r="G21" s="418">
        <f>'Community Intervention Annex'!N22</f>
        <v>0</v>
      </c>
      <c r="H21" s="418">
        <f>'Community Intervention Annex'!O22</f>
        <v>0</v>
      </c>
      <c r="I21" s="418">
        <f>'Community Intervention Annex'!P22</f>
        <v>0</v>
      </c>
      <c r="J21" s="930"/>
      <c r="K21" s="930"/>
    </row>
    <row r="22" spans="1:12" s="386" customFormat="1" ht="22.5">
      <c r="A22" s="31" t="str">
        <f>'Community Intervention Annex'!A23</f>
        <v>3.1.1.2.3</v>
      </c>
      <c r="B22" s="31">
        <f>'Community Intervention Annex'!B23</f>
        <v>0</v>
      </c>
      <c r="C22" s="31" t="str">
        <f>'Community Intervention Annex'!C23</f>
        <v>ASHA incentive for updation of EC survey before each MPV campaign</v>
      </c>
      <c r="D22" s="418">
        <f>'Community Intervention Annex'!K23</f>
        <v>0</v>
      </c>
      <c r="E22" s="418">
        <f>'Community Intervention Annex'!L23</f>
        <v>0</v>
      </c>
      <c r="F22" s="418">
        <f>'Community Intervention Annex'!M23</f>
        <v>0</v>
      </c>
      <c r="G22" s="418">
        <f>'Community Intervention Annex'!N23</f>
        <v>0</v>
      </c>
      <c r="H22" s="418">
        <f>'Community Intervention Annex'!O23</f>
        <v>0</v>
      </c>
      <c r="I22" s="418">
        <f>'Community Intervention Annex'!P23</f>
        <v>0</v>
      </c>
      <c r="J22" s="930"/>
      <c r="K22" s="930"/>
    </row>
    <row r="23" spans="1:12" s="386" customFormat="1" ht="22.5">
      <c r="A23" s="31" t="str">
        <f>'Community Intervention Annex'!A24</f>
        <v>3.1.1.2.4</v>
      </c>
      <c r="B23" s="31" t="str">
        <f>'Community Intervention Annex'!B24</f>
        <v>B1.1.3.3.1</v>
      </c>
      <c r="C23" s="31" t="str">
        <f>'Community Intervention Annex'!C24</f>
        <v>ASHA PPIUCD incentive for accompanying the client for PPIUCD insertion (@ Rs. 150/ASHA/insertion)</v>
      </c>
      <c r="D23" s="418">
        <f>'Community Intervention Annex'!K24</f>
        <v>0</v>
      </c>
      <c r="E23" s="418">
        <f>'Community Intervention Annex'!L24</f>
        <v>0</v>
      </c>
      <c r="F23" s="418">
        <f>'Community Intervention Annex'!M24</f>
        <v>0</v>
      </c>
      <c r="G23" s="418">
        <f>'Community Intervention Annex'!N24</f>
        <v>0</v>
      </c>
      <c r="H23" s="418">
        <f>'Community Intervention Annex'!O24</f>
        <v>0</v>
      </c>
      <c r="I23" s="418">
        <f>'Community Intervention Annex'!P24</f>
        <v>0</v>
      </c>
      <c r="J23" s="930"/>
      <c r="K23" s="930"/>
    </row>
    <row r="24" spans="1:12" s="386" customFormat="1" ht="22.5">
      <c r="A24" s="31" t="str">
        <f>'Community Intervention Annex'!A25</f>
        <v>3.1.1.2.5</v>
      </c>
      <c r="B24" s="31" t="str">
        <f>'Community Intervention Annex'!B25</f>
        <v>B1.1.3.3.2</v>
      </c>
      <c r="C24" s="31" t="str">
        <f>'Community Intervention Annex'!C25</f>
        <v>ASHA PAIUCD incentive for accompanying the client for PAIUCD insertion (@ Rs. 150/ASHA/insertion)</v>
      </c>
      <c r="D24" s="418">
        <f>'Community Intervention Annex'!K25</f>
        <v>0</v>
      </c>
      <c r="E24" s="418">
        <f>'Community Intervention Annex'!L25</f>
        <v>0</v>
      </c>
      <c r="F24" s="418">
        <f>'Community Intervention Annex'!M25</f>
        <v>0</v>
      </c>
      <c r="G24" s="418">
        <f>'Community Intervention Annex'!N25</f>
        <v>0</v>
      </c>
      <c r="H24" s="418">
        <f>'Community Intervention Annex'!O25</f>
        <v>0</v>
      </c>
      <c r="I24" s="418">
        <f>'Community Intervention Annex'!P25</f>
        <v>0</v>
      </c>
      <c r="J24" s="930"/>
      <c r="K24" s="930"/>
    </row>
    <row r="25" spans="1:12" s="386" customFormat="1" ht="22.5">
      <c r="A25" s="31" t="str">
        <f>'Community Intervention Annex'!A26</f>
        <v>3.1.1.2.6</v>
      </c>
      <c r="B25" s="31" t="str">
        <f>'Community Intervention Annex'!B26</f>
        <v>B1.1.3.3.3</v>
      </c>
      <c r="C25" s="31" t="str">
        <f>'Community Intervention Annex'!C26</f>
        <v>ASHA incentive under ESB scheme for promoting spacing of births</v>
      </c>
      <c r="D25" s="418">
        <f>'Community Intervention Annex'!K26</f>
        <v>0</v>
      </c>
      <c r="E25" s="418">
        <f>'Community Intervention Annex'!L26</f>
        <v>0</v>
      </c>
      <c r="F25" s="418">
        <f>'Community Intervention Annex'!M26</f>
        <v>0</v>
      </c>
      <c r="G25" s="418">
        <f>'Community Intervention Annex'!N26</f>
        <v>0</v>
      </c>
      <c r="H25" s="418">
        <f>'Community Intervention Annex'!O26</f>
        <v>0</v>
      </c>
      <c r="I25" s="418">
        <f>'Community Intervention Annex'!P26</f>
        <v>0</v>
      </c>
      <c r="J25" s="930"/>
      <c r="K25" s="930"/>
    </row>
    <row r="26" spans="1:12" s="386" customFormat="1" ht="22.5">
      <c r="A26" s="31" t="str">
        <f>'Community Intervention Annex'!A27</f>
        <v>3.1.1.2.7</v>
      </c>
      <c r="B26" s="31" t="str">
        <f>'Community Intervention Annex'!B27</f>
        <v>B1.1.3.3.4</v>
      </c>
      <c r="C26" s="31" t="str">
        <f>'Community Intervention Annex'!C27</f>
        <v>ASHA Incentive under ESB scheme for promoting adoption of limiting method upto two children</v>
      </c>
      <c r="D26" s="418">
        <f>'Community Intervention Annex'!K27</f>
        <v>0</v>
      </c>
      <c r="E26" s="418">
        <f>'Community Intervention Annex'!L27</f>
        <v>0</v>
      </c>
      <c r="F26" s="418">
        <f>'Community Intervention Annex'!M27</f>
        <v>0</v>
      </c>
      <c r="G26" s="418">
        <f>'Community Intervention Annex'!N27</f>
        <v>0</v>
      </c>
      <c r="H26" s="418">
        <f>'Community Intervention Annex'!O27</f>
        <v>0</v>
      </c>
      <c r="I26" s="418">
        <f>'Community Intervention Annex'!P27</f>
        <v>0</v>
      </c>
      <c r="J26" s="930"/>
      <c r="K26" s="930"/>
    </row>
    <row r="27" spans="1:12" s="386" customFormat="1" ht="45">
      <c r="A27" s="31" t="str">
        <f>'Community Intervention Annex'!A28</f>
        <v>3.1.1.2.8</v>
      </c>
      <c r="B27" s="31" t="str">
        <f>'Community Intervention Annex'!B28</f>
        <v>A.3.7.3/ 3.1.1.2.8</v>
      </c>
      <c r="C27" s="31" t="str">
        <f>'Community Intervention Annex'!C28</f>
        <v>ASHA incentive for accompanying the client for Injectable MPA (Antara Prog) administration ( @Rs 100/dose/beneficiary)- Only for 146 Mission Parivar Vikas districts</v>
      </c>
      <c r="D27" s="418">
        <f>'Community Intervention Annex'!K28</f>
        <v>0</v>
      </c>
      <c r="E27" s="418">
        <f>'Community Intervention Annex'!L28</f>
        <v>0</v>
      </c>
      <c r="F27" s="418">
        <f>'Community Intervention Annex'!M28</f>
        <v>0</v>
      </c>
      <c r="G27" s="418">
        <f>'Community Intervention Annex'!N28</f>
        <v>0</v>
      </c>
      <c r="H27" s="418">
        <f>'Community Intervention Annex'!O28</f>
        <v>0</v>
      </c>
      <c r="I27" s="418">
        <f>'Community Intervention Annex'!P28</f>
        <v>0</v>
      </c>
      <c r="J27" s="930"/>
      <c r="K27" s="930"/>
    </row>
    <row r="28" spans="1:12" s="386" customFormat="1">
      <c r="A28" s="31" t="str">
        <f>'Community Intervention Annex'!A29</f>
        <v>3.1.1.2.9</v>
      </c>
      <c r="B28" s="31">
        <f>'Community Intervention Annex'!B29</f>
        <v>0</v>
      </c>
      <c r="C28" s="31" t="str">
        <f>'Community Intervention Annex'!C29</f>
        <v>Any other ASHA incentives (please specify)</v>
      </c>
      <c r="D28" s="418">
        <f>'Community Intervention Annex'!K29</f>
        <v>0</v>
      </c>
      <c r="E28" s="418">
        <f>'Community Intervention Annex'!L29</f>
        <v>0</v>
      </c>
      <c r="F28" s="418">
        <f>'Community Intervention Annex'!M29</f>
        <v>0</v>
      </c>
      <c r="G28" s="418">
        <f>'Community Intervention Annex'!N29</f>
        <v>0</v>
      </c>
      <c r="H28" s="418">
        <f>'Community Intervention Annex'!O29</f>
        <v>0</v>
      </c>
      <c r="I28" s="418">
        <f>'Community Intervention Annex'!P29</f>
        <v>0</v>
      </c>
      <c r="J28" s="930"/>
      <c r="K28" s="930"/>
    </row>
    <row r="29" spans="1:12" s="386" customFormat="1">
      <c r="A29" s="30" t="str">
        <f>'Community Intervention Annex'!A30</f>
        <v>3.1.1.3</v>
      </c>
      <c r="B29" s="30"/>
      <c r="C29" s="30" t="str">
        <f>'Community Intervention Annex'!C30</f>
        <v>Incentive for AH/ RKSK Services</v>
      </c>
      <c r="D29" s="30"/>
      <c r="E29" s="30"/>
      <c r="F29" s="30"/>
      <c r="G29" s="30"/>
      <c r="H29" s="30">
        <f>SUM(H30:H32)</f>
        <v>0</v>
      </c>
      <c r="I29" s="30"/>
      <c r="J29" s="726"/>
      <c r="K29" s="726">
        <f>SUM(K30:K32)</f>
        <v>0</v>
      </c>
    </row>
    <row r="30" spans="1:12" s="386" customFormat="1">
      <c r="A30" s="31" t="str">
        <f>'Community Intervention Annex'!A31</f>
        <v>3.1.1.3.1</v>
      </c>
      <c r="B30" s="31" t="str">
        <f>'Community Intervention Annex'!B31</f>
        <v>B.1.1.3.4.1</v>
      </c>
      <c r="C30" s="31" t="str">
        <f>'Community Intervention Annex'!C31</f>
        <v>Incentive for support to Peer Educator</v>
      </c>
      <c r="D30" s="418">
        <f>'Community Intervention Annex'!K31</f>
        <v>0</v>
      </c>
      <c r="E30" s="418">
        <f>'Community Intervention Annex'!L31</f>
        <v>0</v>
      </c>
      <c r="F30" s="418">
        <f>'Community Intervention Annex'!M31</f>
        <v>0</v>
      </c>
      <c r="G30" s="418">
        <f>'Community Intervention Annex'!N31</f>
        <v>0</v>
      </c>
      <c r="H30" s="418">
        <f>'Community Intervention Annex'!O31</f>
        <v>0</v>
      </c>
      <c r="I30" s="418">
        <f>'Community Intervention Annex'!P31</f>
        <v>0</v>
      </c>
      <c r="J30" s="930"/>
      <c r="K30" s="930"/>
      <c r="L30" s="424"/>
    </row>
    <row r="31" spans="1:12" s="386" customFormat="1" ht="22.5">
      <c r="A31" s="31" t="str">
        <f>'Community Intervention Annex'!A32</f>
        <v>3.1.1.3.2</v>
      </c>
      <c r="B31" s="31" t="str">
        <f>'Community Intervention Annex'!B32</f>
        <v>B.1.1.3.4.2</v>
      </c>
      <c r="C31" s="31" t="str">
        <f>'Community Intervention Annex'!C32</f>
        <v>Incentive for mobilizing adolescents  and community for AHD</v>
      </c>
      <c r="D31" s="418">
        <f>'Community Intervention Annex'!K32</f>
        <v>0</v>
      </c>
      <c r="E31" s="418">
        <f>'Community Intervention Annex'!L32</f>
        <v>0</v>
      </c>
      <c r="F31" s="418">
        <f>'Community Intervention Annex'!M32</f>
        <v>0</v>
      </c>
      <c r="G31" s="418">
        <f>'Community Intervention Annex'!N32</f>
        <v>0</v>
      </c>
      <c r="H31" s="418">
        <f>'Community Intervention Annex'!O32</f>
        <v>0</v>
      </c>
      <c r="I31" s="418">
        <f>'Community Intervention Annex'!P32</f>
        <v>0</v>
      </c>
      <c r="J31" s="930"/>
      <c r="K31" s="930"/>
      <c r="L31" s="424"/>
    </row>
    <row r="32" spans="1:12" s="386" customFormat="1">
      <c r="A32" s="31" t="str">
        <f>'Community Intervention Annex'!A33</f>
        <v>3.1.1.3.3</v>
      </c>
      <c r="B32" s="31" t="str">
        <f>'Community Intervention Annex'!B33</f>
        <v>B.1.1.3.4.3</v>
      </c>
      <c r="C32" s="31" t="str">
        <f>'Community Intervention Annex'!C33</f>
        <v>Any other ASHA incentives (please specify)</v>
      </c>
      <c r="D32" s="418">
        <f>'Community Intervention Annex'!K33</f>
        <v>0</v>
      </c>
      <c r="E32" s="418">
        <f>'Community Intervention Annex'!L33</f>
        <v>0</v>
      </c>
      <c r="F32" s="418">
        <f>'Community Intervention Annex'!M33</f>
        <v>0</v>
      </c>
      <c r="G32" s="418">
        <f>'Community Intervention Annex'!N33</f>
        <v>0</v>
      </c>
      <c r="H32" s="418">
        <f>'Community Intervention Annex'!O33</f>
        <v>0</v>
      </c>
      <c r="I32" s="418">
        <f>'Community Intervention Annex'!P33</f>
        <v>0</v>
      </c>
      <c r="J32" s="930"/>
      <c r="K32" s="930"/>
      <c r="L32" s="424"/>
    </row>
    <row r="33" spans="1:13" s="386" customFormat="1">
      <c r="A33" s="30" t="str">
        <f>'Community Intervention Annex'!A34</f>
        <v>3.1.1.4</v>
      </c>
      <c r="B33" s="30"/>
      <c r="C33" s="30" t="str">
        <f>'Community Intervention Annex'!C34</f>
        <v>Incentive for DCPs</v>
      </c>
      <c r="D33" s="30"/>
      <c r="E33" s="30"/>
      <c r="F33" s="30"/>
      <c r="G33" s="30"/>
      <c r="H33" s="30">
        <f>SUM(H34:H40)+H44</f>
        <v>0</v>
      </c>
      <c r="I33" s="30"/>
      <c r="J33" s="726"/>
      <c r="K33" s="726">
        <f>SUM(K34:K40)+K44</f>
        <v>0</v>
      </c>
    </row>
    <row r="34" spans="1:13" s="386" customFormat="1">
      <c r="A34" s="31" t="str">
        <f>'Community Intervention Annex'!A35</f>
        <v>3.1.1.4.1</v>
      </c>
      <c r="B34" s="31" t="str">
        <f>'Community Intervention Annex'!B35</f>
        <v>F.1.1.b</v>
      </c>
      <c r="C34" s="31" t="str">
        <f>'Community Intervention Annex'!C35</f>
        <v>ASHA Incentive/ Honorarium for Malaria</v>
      </c>
      <c r="D34" s="418">
        <f>'Community Intervention Annex'!K35</f>
        <v>0</v>
      </c>
      <c r="E34" s="418">
        <f>'Community Intervention Annex'!L35</f>
        <v>0</v>
      </c>
      <c r="F34" s="418">
        <f>'Community Intervention Annex'!M35</f>
        <v>0</v>
      </c>
      <c r="G34" s="418">
        <f>'Community Intervention Annex'!N35</f>
        <v>0</v>
      </c>
      <c r="H34" s="418">
        <f>'Community Intervention Annex'!O35</f>
        <v>0</v>
      </c>
      <c r="I34" s="418">
        <f>'Community Intervention Annex'!P35</f>
        <v>0</v>
      </c>
      <c r="J34" s="930"/>
      <c r="K34" s="930"/>
      <c r="L34" s="424"/>
    </row>
    <row r="35" spans="1:13" s="386" customFormat="1">
      <c r="A35" s="31" t="str">
        <f>'Community Intervention Annex'!A36</f>
        <v>3.1.1.4.2</v>
      </c>
      <c r="B35" s="31" t="str">
        <f>'Community Intervention Annex'!B36</f>
        <v>F.1.2.i</v>
      </c>
      <c r="C35" s="31" t="str">
        <f>'Community Intervention Annex'!C36</f>
        <v>ASHA Incentive for Dengue and Chikungunya</v>
      </c>
      <c r="D35" s="418">
        <f>'Community Intervention Annex'!K36</f>
        <v>0</v>
      </c>
      <c r="E35" s="418">
        <f>'Community Intervention Annex'!L36</f>
        <v>0</v>
      </c>
      <c r="F35" s="418">
        <f>'Community Intervention Annex'!M36</f>
        <v>0</v>
      </c>
      <c r="G35" s="418">
        <f>'Community Intervention Annex'!N36</f>
        <v>0</v>
      </c>
      <c r="H35" s="418">
        <f>'Community Intervention Annex'!O36</f>
        <v>0</v>
      </c>
      <c r="I35" s="418">
        <f>'Community Intervention Annex'!P36</f>
        <v>0</v>
      </c>
      <c r="J35" s="930"/>
      <c r="K35" s="930"/>
      <c r="L35" s="424"/>
    </row>
    <row r="36" spans="1:13" s="386" customFormat="1" ht="22.5">
      <c r="A36" s="31" t="str">
        <f>'Community Intervention Annex'!A37</f>
        <v>3.1.1.4.3</v>
      </c>
      <c r="B36" s="31" t="str">
        <f>'Community Intervention Annex'!B37</f>
        <v>F.1.3.k</v>
      </c>
      <c r="C36" s="31" t="str">
        <f>'Community Intervention Annex'!C37</f>
        <v xml:space="preserve">ASHA Incentivization for sensitizing community for AES/JE </v>
      </c>
      <c r="D36" s="418">
        <f>'Community Intervention Annex'!K37</f>
        <v>0</v>
      </c>
      <c r="E36" s="418">
        <f>'Community Intervention Annex'!L37</f>
        <v>0</v>
      </c>
      <c r="F36" s="418">
        <f>'Community Intervention Annex'!M37</f>
        <v>0</v>
      </c>
      <c r="G36" s="418">
        <f>'Community Intervention Annex'!N37</f>
        <v>0</v>
      </c>
      <c r="H36" s="418">
        <f>'Community Intervention Annex'!O37</f>
        <v>0</v>
      </c>
      <c r="I36" s="418">
        <f>'Community Intervention Annex'!P37</f>
        <v>0</v>
      </c>
      <c r="J36" s="930"/>
      <c r="K36" s="930"/>
      <c r="L36" s="424"/>
    </row>
    <row r="37" spans="1:13" s="386" customFormat="1" ht="22.5">
      <c r="A37" s="31" t="str">
        <f>'Community Intervention Annex'!A38</f>
        <v>3.1.1.4.4</v>
      </c>
      <c r="B37" s="31" t="str">
        <f>'Community Intervention Annex'!B38</f>
        <v>F.1.3.m</v>
      </c>
      <c r="C37" s="31" t="str">
        <f>'Community Intervention Annex'!C38</f>
        <v>ASHA incentive for referral of AES/JE cases to the nearest CHC/DH/Medical College</v>
      </c>
      <c r="D37" s="418">
        <f>'Community Intervention Annex'!K38</f>
        <v>0</v>
      </c>
      <c r="E37" s="418">
        <f>'Community Intervention Annex'!L38</f>
        <v>0</v>
      </c>
      <c r="F37" s="418">
        <f>'Community Intervention Annex'!M38</f>
        <v>0</v>
      </c>
      <c r="G37" s="418">
        <f>'Community Intervention Annex'!N38</f>
        <v>0</v>
      </c>
      <c r="H37" s="418">
        <f>'Community Intervention Annex'!O38</f>
        <v>0</v>
      </c>
      <c r="I37" s="418">
        <f>'Community Intervention Annex'!P38</f>
        <v>0</v>
      </c>
      <c r="J37" s="930"/>
      <c r="K37" s="930"/>
      <c r="L37" s="424"/>
    </row>
    <row r="38" spans="1:13" s="386" customFormat="1" ht="22.5">
      <c r="A38" s="31" t="str">
        <f>'Community Intervention Annex'!A39</f>
        <v>3.1.1.4.5</v>
      </c>
      <c r="B38" s="31" t="str">
        <f>'Community Intervention Annex'!B39</f>
        <v>F.1.4.e</v>
      </c>
      <c r="C38" s="31" t="str">
        <f>'Community Intervention Annex'!C39</f>
        <v>Honorarium  for Drug Distribution including ASHAs and supervisors involved in MDA</v>
      </c>
      <c r="D38" s="418">
        <f>'Community Intervention Annex'!K39</f>
        <v>0</v>
      </c>
      <c r="E38" s="418">
        <f>'Community Intervention Annex'!L39</f>
        <v>0</v>
      </c>
      <c r="F38" s="418">
        <f>'Community Intervention Annex'!M39</f>
        <v>0</v>
      </c>
      <c r="G38" s="418">
        <f>'Community Intervention Annex'!N39</f>
        <v>0</v>
      </c>
      <c r="H38" s="418">
        <f>'Community Intervention Annex'!O39</f>
        <v>0</v>
      </c>
      <c r="I38" s="418">
        <f>'Community Intervention Annex'!P39</f>
        <v>0</v>
      </c>
      <c r="J38" s="930"/>
      <c r="K38" s="930"/>
      <c r="L38" s="424"/>
    </row>
    <row r="39" spans="1:13" s="386" customFormat="1" ht="33.75">
      <c r="A39" s="31" t="str">
        <f>'Community Intervention Annex'!A40</f>
        <v>3.1.1.4.6</v>
      </c>
      <c r="B39" s="31" t="str">
        <f>'Community Intervention Annex'!B40</f>
        <v>F.1.4.i</v>
      </c>
      <c r="C39" s="31" t="str">
        <f>'Community Intervention Annex'!C40</f>
        <v>ASHA incentive for one time line listing of Lymphoedema and Hydrocele cases in non-endemic dist</v>
      </c>
      <c r="D39" s="418">
        <f>'Community Intervention Annex'!K40</f>
        <v>0</v>
      </c>
      <c r="E39" s="418">
        <f>'Community Intervention Annex'!L40</f>
        <v>0</v>
      </c>
      <c r="F39" s="418">
        <f>'Community Intervention Annex'!M40</f>
        <v>0</v>
      </c>
      <c r="G39" s="418">
        <f>'Community Intervention Annex'!N40</f>
        <v>0</v>
      </c>
      <c r="H39" s="418">
        <f>'Community Intervention Annex'!O40</f>
        <v>0</v>
      </c>
      <c r="I39" s="418">
        <f>'Community Intervention Annex'!P40</f>
        <v>0</v>
      </c>
      <c r="J39" s="930"/>
      <c r="K39" s="930"/>
      <c r="L39" s="424"/>
    </row>
    <row r="40" spans="1:13" s="426" customFormat="1">
      <c r="A40" s="423" t="str">
        <f>'Community Intervention Annex'!A41</f>
        <v>3.1.1.4.7</v>
      </c>
      <c r="B40" s="423" t="str">
        <f>'Community Intervention Annex'!B41</f>
        <v>G.1.3.a</v>
      </c>
      <c r="C40" s="423" t="str">
        <f>'Community Intervention Annex'!C41</f>
        <v>ASHA Involvement under NLEP - Sensitisation</v>
      </c>
      <c r="D40" s="425"/>
      <c r="E40" s="425"/>
      <c r="F40" s="425"/>
      <c r="G40" s="425"/>
      <c r="H40" s="425">
        <f>SUM(H41:H43)</f>
        <v>0</v>
      </c>
      <c r="I40" s="425"/>
      <c r="J40" s="818"/>
      <c r="K40" s="803">
        <f>SUM(K41:K43)</f>
        <v>0</v>
      </c>
    </row>
    <row r="41" spans="1:13" s="386" customFormat="1">
      <c r="A41" s="31" t="str">
        <f>'Community Intervention Annex'!A42</f>
        <v>3.1.1.4.7.a</v>
      </c>
      <c r="B41" s="31" t="str">
        <f>'Community Intervention Annex'!B42</f>
        <v>G.1.3.b.i</v>
      </c>
      <c r="C41" s="31" t="str">
        <f>'Community Intervention Annex'!C42</f>
        <v>ASHA incentive for detection of leprosy</v>
      </c>
      <c r="D41" s="418">
        <f>'Community Intervention Annex'!K42</f>
        <v>0</v>
      </c>
      <c r="E41" s="418">
        <f>'Community Intervention Annex'!L42</f>
        <v>0</v>
      </c>
      <c r="F41" s="418">
        <f>'Community Intervention Annex'!M42</f>
        <v>0</v>
      </c>
      <c r="G41" s="418">
        <f>'Community Intervention Annex'!N42</f>
        <v>0</v>
      </c>
      <c r="H41" s="418">
        <f>'Community Intervention Annex'!O42</f>
        <v>0</v>
      </c>
      <c r="I41" s="418">
        <f>'Community Intervention Annex'!P42</f>
        <v>0</v>
      </c>
      <c r="J41" s="930"/>
      <c r="K41" s="930"/>
      <c r="L41" s="424"/>
    </row>
    <row r="42" spans="1:13" s="386" customFormat="1">
      <c r="A42" s="31" t="str">
        <f>'Community Intervention Annex'!A43</f>
        <v>3.1.1.4.7.b</v>
      </c>
      <c r="B42" s="31" t="str">
        <f>'Community Intervention Annex'!B43</f>
        <v>G.1.3.b.ii</v>
      </c>
      <c r="C42" s="31" t="str">
        <f>'Community Intervention Annex'!C43</f>
        <v>ASHA Incentive for PB (Treatment completion)</v>
      </c>
      <c r="D42" s="418">
        <f>'Community Intervention Annex'!K43</f>
        <v>0</v>
      </c>
      <c r="E42" s="418">
        <f>'Community Intervention Annex'!L43</f>
        <v>0</v>
      </c>
      <c r="F42" s="418">
        <f>'Community Intervention Annex'!M43</f>
        <v>0</v>
      </c>
      <c r="G42" s="418">
        <f>'Community Intervention Annex'!N43</f>
        <v>0</v>
      </c>
      <c r="H42" s="418">
        <f>'Community Intervention Annex'!O43</f>
        <v>0</v>
      </c>
      <c r="I42" s="418">
        <f>'Community Intervention Annex'!P43</f>
        <v>0</v>
      </c>
      <c r="J42" s="930"/>
      <c r="K42" s="930"/>
      <c r="L42" s="424"/>
    </row>
    <row r="43" spans="1:13" s="386" customFormat="1">
      <c r="A43" s="31" t="str">
        <f>'Community Intervention Annex'!A44</f>
        <v>3.1.1.4.7.c</v>
      </c>
      <c r="B43" s="31" t="str">
        <f>'Community Intervention Annex'!B44</f>
        <v>G.1.3.b.iii</v>
      </c>
      <c r="C43" s="31" t="str">
        <f>'Community Intervention Annex'!C44</f>
        <v>ASHA Incentive for MB (Treatment completion)</v>
      </c>
      <c r="D43" s="418">
        <f>'Community Intervention Annex'!K44</f>
        <v>0</v>
      </c>
      <c r="E43" s="418">
        <f>'Community Intervention Annex'!L44</f>
        <v>0</v>
      </c>
      <c r="F43" s="418">
        <f>'Community Intervention Annex'!M44</f>
        <v>0</v>
      </c>
      <c r="G43" s="418">
        <f>'Community Intervention Annex'!N44</f>
        <v>0</v>
      </c>
      <c r="H43" s="418">
        <f>'Community Intervention Annex'!O44</f>
        <v>0</v>
      </c>
      <c r="I43" s="418">
        <f>'Community Intervention Annex'!P44</f>
        <v>0</v>
      </c>
      <c r="J43" s="930"/>
      <c r="K43" s="930"/>
      <c r="L43" s="424"/>
    </row>
    <row r="44" spans="1:13" s="386" customFormat="1">
      <c r="A44" s="31" t="str">
        <f>'Community Intervention Annex'!A45</f>
        <v>3.1.1.4.8</v>
      </c>
      <c r="B44" s="31"/>
      <c r="C44" s="31" t="str">
        <f>'Community Intervention Annex'!C45</f>
        <v>Any other ASHA incentives (please specify)</v>
      </c>
      <c r="D44" s="418">
        <f>'Community Intervention Annex'!K45</f>
        <v>0</v>
      </c>
      <c r="E44" s="418">
        <f>'Community Intervention Annex'!L45</f>
        <v>0</v>
      </c>
      <c r="F44" s="418">
        <f>'Community Intervention Annex'!M45</f>
        <v>0</v>
      </c>
      <c r="G44" s="418">
        <f>'Community Intervention Annex'!N45</f>
        <v>0</v>
      </c>
      <c r="H44" s="418">
        <f>'Community Intervention Annex'!O45</f>
        <v>0</v>
      </c>
      <c r="I44" s="418">
        <f>'Community Intervention Annex'!P45</f>
        <v>0</v>
      </c>
      <c r="J44" s="930"/>
      <c r="K44" s="930"/>
      <c r="L44" s="424"/>
    </row>
    <row r="45" spans="1:13" s="386" customFormat="1">
      <c r="A45" s="30" t="str">
        <f>'Community Intervention Annex'!A46</f>
        <v>3.1.1.5</v>
      </c>
      <c r="B45" s="30"/>
      <c r="C45" s="30" t="str">
        <f>'Community Intervention Annex'!C46</f>
        <v>Incentive for NCDs</v>
      </c>
      <c r="D45" s="30"/>
      <c r="E45" s="30"/>
      <c r="F45" s="30"/>
      <c r="G45" s="30"/>
      <c r="H45" s="30">
        <f>SUM(H46:H47)</f>
        <v>0</v>
      </c>
      <c r="I45" s="30"/>
      <c r="J45" s="726"/>
      <c r="K45" s="726">
        <f>SUM(K46:K47)</f>
        <v>0</v>
      </c>
      <c r="L45" s="424"/>
    </row>
    <row r="46" spans="1:13" s="386" customFormat="1">
      <c r="A46" s="31" t="str">
        <f>'Community Intervention Annex'!A47</f>
        <v>3.1.1.5.1</v>
      </c>
      <c r="B46" s="31" t="str">
        <f>'Community Intervention Annex'!B47</f>
        <v>D.5</v>
      </c>
      <c r="C46" s="31" t="str">
        <f>'Community Intervention Annex'!C47</f>
        <v>ASHA Incentive under NIDDCP</v>
      </c>
      <c r="D46" s="418">
        <f>'Community Intervention Annex'!K47</f>
        <v>0</v>
      </c>
      <c r="E46" s="418">
        <f>'Community Intervention Annex'!L47</f>
        <v>0</v>
      </c>
      <c r="F46" s="418">
        <f>'Community Intervention Annex'!M47</f>
        <v>0</v>
      </c>
      <c r="G46" s="418">
        <f>'Community Intervention Annex'!N47</f>
        <v>0</v>
      </c>
      <c r="H46" s="418">
        <f>'Community Intervention Annex'!O47</f>
        <v>0</v>
      </c>
      <c r="I46" s="418">
        <f>'Community Intervention Annex'!P47</f>
        <v>0</v>
      </c>
      <c r="J46" s="930"/>
      <c r="K46" s="930"/>
      <c r="L46" s="424"/>
      <c r="M46" s="424"/>
    </row>
    <row r="47" spans="1:13" s="386" customFormat="1">
      <c r="A47" s="31" t="str">
        <f>'Community Intervention Annex'!A48</f>
        <v>3.1.1.5.2</v>
      </c>
      <c r="B47" s="31">
        <f>'Community Intervention Annex'!B48</f>
        <v>0</v>
      </c>
      <c r="C47" s="31" t="str">
        <f>'Community Intervention Annex'!C48</f>
        <v>Any other ASHA incentives (please specify)</v>
      </c>
      <c r="D47" s="418">
        <f>'Community Intervention Annex'!K48</f>
        <v>0</v>
      </c>
      <c r="E47" s="418">
        <f>'Community Intervention Annex'!L48</f>
        <v>0</v>
      </c>
      <c r="F47" s="418">
        <f>'Community Intervention Annex'!M48</f>
        <v>0</v>
      </c>
      <c r="G47" s="418">
        <f>'Community Intervention Annex'!N48</f>
        <v>0</v>
      </c>
      <c r="H47" s="418">
        <f>'Community Intervention Annex'!O48</f>
        <v>0</v>
      </c>
      <c r="I47" s="418">
        <f>'Community Intervention Annex'!P48</f>
        <v>0</v>
      </c>
      <c r="J47" s="930"/>
      <c r="K47" s="930"/>
      <c r="L47" s="424"/>
    </row>
    <row r="48" spans="1:13" s="386" customFormat="1">
      <c r="A48" s="30" t="str">
        <f>'Community Intervention Annex'!A49</f>
        <v>3.1.1.6</v>
      </c>
      <c r="B48" s="30"/>
      <c r="C48" s="30" t="str">
        <f>'Community Intervention Annex'!C49</f>
        <v xml:space="preserve">Other Incentives </v>
      </c>
      <c r="D48" s="30"/>
      <c r="E48" s="30"/>
      <c r="F48" s="30"/>
      <c r="G48" s="30"/>
      <c r="H48" s="30">
        <f>SUM(H49:H51)</f>
        <v>0</v>
      </c>
      <c r="I48" s="30"/>
      <c r="J48" s="726"/>
      <c r="K48" s="726">
        <f>SUM(K49:K51)</f>
        <v>0</v>
      </c>
    </row>
    <row r="49" spans="1:13" s="386" customFormat="1">
      <c r="A49" s="31" t="str">
        <f>'Community Intervention Annex'!A50</f>
        <v>3.1.1.6.1</v>
      </c>
      <c r="B49" s="31" t="str">
        <f>'Community Intervention Annex'!B50</f>
        <v>B1.1.3.6.1</v>
      </c>
      <c r="C49" s="31" t="str">
        <f>'Community Intervention Annex'!C50</f>
        <v xml:space="preserve">ASHA incentives for routine activities </v>
      </c>
      <c r="D49" s="418">
        <f>'Community Intervention Annex'!K50</f>
        <v>0</v>
      </c>
      <c r="E49" s="418">
        <f>'Community Intervention Annex'!L50</f>
        <v>0</v>
      </c>
      <c r="F49" s="418">
        <f>'Community Intervention Annex'!M50</f>
        <v>0</v>
      </c>
      <c r="G49" s="418">
        <f>'Community Intervention Annex'!N50</f>
        <v>0</v>
      </c>
      <c r="H49" s="418">
        <f>'Community Intervention Annex'!O50</f>
        <v>0</v>
      </c>
      <c r="I49" s="418">
        <f>'Community Intervention Annex'!P50</f>
        <v>0</v>
      </c>
      <c r="J49" s="930"/>
      <c r="K49" s="930"/>
      <c r="L49" s="424"/>
      <c r="M49" s="424"/>
    </row>
    <row r="50" spans="1:13" s="386" customFormat="1" ht="22.5">
      <c r="A50" s="31" t="str">
        <f>'Community Intervention Annex'!A51</f>
        <v>3.1.1.6.2</v>
      </c>
      <c r="B50" s="31">
        <f>'Community Intervention Annex'!B51</f>
        <v>0</v>
      </c>
      <c r="C50" s="31" t="str">
        <f>'Community Intervention Annex'!C51</f>
        <v>ASHA incentives for Health &amp; Wellness Centres (H&amp;WC)</v>
      </c>
      <c r="D50" s="418">
        <f>'Community Intervention Annex'!K51</f>
        <v>0</v>
      </c>
      <c r="E50" s="418">
        <f>'Community Intervention Annex'!L51</f>
        <v>0</v>
      </c>
      <c r="F50" s="418">
        <f>'Community Intervention Annex'!M51</f>
        <v>0</v>
      </c>
      <c r="G50" s="418">
        <f>'Community Intervention Annex'!N51</f>
        <v>0</v>
      </c>
      <c r="H50" s="418">
        <f>'Community Intervention Annex'!O51</f>
        <v>0</v>
      </c>
      <c r="I50" s="418">
        <f>'Community Intervention Annex'!P51</f>
        <v>0</v>
      </c>
      <c r="J50" s="930"/>
      <c r="K50" s="930"/>
      <c r="L50" s="424"/>
      <c r="M50" s="424"/>
    </row>
    <row r="51" spans="1:13" s="386" customFormat="1">
      <c r="A51" s="31" t="str">
        <f>'Community Intervention Annex'!A52</f>
        <v>3.1.1.6.3</v>
      </c>
      <c r="B51" s="31"/>
      <c r="C51" s="31" t="str">
        <f>'Community Intervention Annex'!C52</f>
        <v>Any other ASHA incentives (please specify)</v>
      </c>
      <c r="D51" s="418">
        <f>'Community Intervention Annex'!K52</f>
        <v>0</v>
      </c>
      <c r="E51" s="418">
        <f>'Community Intervention Annex'!L52</f>
        <v>0</v>
      </c>
      <c r="F51" s="418">
        <f>'Community Intervention Annex'!M52</f>
        <v>0</v>
      </c>
      <c r="G51" s="418">
        <f>'Community Intervention Annex'!N52</f>
        <v>0</v>
      </c>
      <c r="H51" s="418">
        <f>'Community Intervention Annex'!O52</f>
        <v>0</v>
      </c>
      <c r="I51" s="418">
        <f>'Community Intervention Annex'!P52</f>
        <v>0</v>
      </c>
      <c r="J51" s="930"/>
      <c r="K51" s="930"/>
      <c r="L51" s="424"/>
      <c r="M51" s="424"/>
    </row>
    <row r="52" spans="1:13" s="386" customFormat="1">
      <c r="A52" s="98" t="str">
        <f>'Community Intervention Annex'!A53</f>
        <v>3.1.2</v>
      </c>
      <c r="B52" s="98"/>
      <c r="C52" s="98" t="str">
        <f>'Community Intervention Annex'!C53</f>
        <v>Selection &amp; Training of ASHA</v>
      </c>
      <c r="D52" s="98"/>
      <c r="E52" s="98"/>
      <c r="F52" s="98"/>
      <c r="G52" s="98"/>
      <c r="H52" s="296">
        <f>SUM(H53:H61)</f>
        <v>0</v>
      </c>
      <c r="I52" s="98"/>
      <c r="J52" s="928"/>
      <c r="K52" s="929">
        <f>SUM(K53:K61)</f>
        <v>0</v>
      </c>
    </row>
    <row r="53" spans="1:13" s="386" customFormat="1">
      <c r="A53" s="31" t="str">
        <f>'Community Intervention Annex'!A54</f>
        <v>3.1.2.1</v>
      </c>
      <c r="B53" s="31" t="str">
        <f>'Community Intervention Annex'!B54</f>
        <v>B1.1.1.1</v>
      </c>
      <c r="C53" s="31" t="str">
        <f>'Community Intervention Annex'!C54</f>
        <v>Induction training</v>
      </c>
      <c r="D53" s="418">
        <f>'Community Intervention Annex'!K54</f>
        <v>0</v>
      </c>
      <c r="E53" s="418">
        <f>'Community Intervention Annex'!L54</f>
        <v>0</v>
      </c>
      <c r="F53" s="418">
        <f>'Community Intervention Annex'!M54</f>
        <v>0</v>
      </c>
      <c r="G53" s="418">
        <f>'Community Intervention Annex'!N54</f>
        <v>0</v>
      </c>
      <c r="H53" s="418">
        <f>'Community Intervention Annex'!O54</f>
        <v>0</v>
      </c>
      <c r="I53" s="418">
        <f>'Community Intervention Annex'!P54</f>
        <v>0</v>
      </c>
      <c r="J53" s="930"/>
      <c r="K53" s="930"/>
      <c r="L53" s="424"/>
    </row>
    <row r="54" spans="1:13" s="386" customFormat="1">
      <c r="A54" s="31" t="str">
        <f>'Community Intervention Annex'!A55</f>
        <v>3.1.2.2</v>
      </c>
      <c r="B54" s="31" t="str">
        <f>'Community Intervention Annex'!B55</f>
        <v>B1.1.1.2</v>
      </c>
      <c r="C54" s="31" t="str">
        <f>'Community Intervention Annex'!C55</f>
        <v xml:space="preserve">Module VI &amp; VII </v>
      </c>
      <c r="D54" s="418">
        <f>'Community Intervention Annex'!K55</f>
        <v>0</v>
      </c>
      <c r="E54" s="418">
        <f>'Community Intervention Annex'!L55</f>
        <v>0</v>
      </c>
      <c r="F54" s="418">
        <f>'Community Intervention Annex'!M55</f>
        <v>0</v>
      </c>
      <c r="G54" s="418">
        <f>'Community Intervention Annex'!N55</f>
        <v>0</v>
      </c>
      <c r="H54" s="418">
        <f>'Community Intervention Annex'!O55</f>
        <v>0</v>
      </c>
      <c r="I54" s="418">
        <f>'Community Intervention Annex'!P55</f>
        <v>0</v>
      </c>
      <c r="J54" s="930"/>
      <c r="K54" s="930"/>
      <c r="L54" s="424"/>
    </row>
    <row r="55" spans="1:13" s="386" customFormat="1">
      <c r="A55" s="31" t="str">
        <f>'Community Intervention Annex'!A56</f>
        <v>3.1.2.3</v>
      </c>
      <c r="B55" s="31" t="str">
        <f>'Community Intervention Annex'!B56</f>
        <v>B1.1.1.3</v>
      </c>
      <c r="C55" s="31" t="str">
        <f>'Community Intervention Annex'!C56</f>
        <v xml:space="preserve">Supplementary training for ASHAs </v>
      </c>
      <c r="D55" s="418">
        <f>'Community Intervention Annex'!K56</f>
        <v>0</v>
      </c>
      <c r="E55" s="418">
        <f>'Community Intervention Annex'!L56</f>
        <v>0</v>
      </c>
      <c r="F55" s="418">
        <f>'Community Intervention Annex'!M56</f>
        <v>0</v>
      </c>
      <c r="G55" s="418">
        <f>'Community Intervention Annex'!N56</f>
        <v>0</v>
      </c>
      <c r="H55" s="418">
        <f>'Community Intervention Annex'!O56</f>
        <v>0</v>
      </c>
      <c r="I55" s="418">
        <f>'Community Intervention Annex'!P56</f>
        <v>0</v>
      </c>
      <c r="J55" s="930"/>
      <c r="K55" s="930"/>
      <c r="L55" s="424"/>
    </row>
    <row r="56" spans="1:13" s="386" customFormat="1">
      <c r="A56" s="31" t="str">
        <f>'Community Intervention Annex'!A57</f>
        <v>3.1.2.4</v>
      </c>
      <c r="B56" s="31" t="str">
        <f>'Community Intervention Annex'!B57</f>
        <v>B1.2</v>
      </c>
      <c r="C56" s="31" t="str">
        <f>'Community Intervention Annex'!C57</f>
        <v>Certification of ASHA by NIOS</v>
      </c>
      <c r="D56" s="418">
        <f>'Community Intervention Annex'!K57</f>
        <v>0</v>
      </c>
      <c r="E56" s="418">
        <f>'Community Intervention Annex'!L57</f>
        <v>0</v>
      </c>
      <c r="F56" s="418">
        <f>'Community Intervention Annex'!M57</f>
        <v>0</v>
      </c>
      <c r="G56" s="418">
        <f>'Community Intervention Annex'!N57</f>
        <v>0</v>
      </c>
      <c r="H56" s="418">
        <f>'Community Intervention Annex'!O57</f>
        <v>0</v>
      </c>
      <c r="I56" s="418">
        <f>'Community Intervention Annex'!P57</f>
        <v>0</v>
      </c>
      <c r="J56" s="930"/>
      <c r="K56" s="930"/>
      <c r="L56" s="424"/>
    </row>
    <row r="57" spans="1:13" s="386" customFormat="1" ht="56.25">
      <c r="A57" s="31" t="str">
        <f>'Community Intervention Annex'!A58</f>
        <v>3.1.2.5</v>
      </c>
      <c r="B57" s="31" t="str">
        <f>'Community Intervention Annex'!B58</f>
        <v>A.3.2.6</v>
      </c>
      <c r="C57" s="31" t="str">
        <f>'Community Intervention Annex'!C58</f>
        <v xml:space="preserve">Orientation/review  of ASHAs (as applicable) for New Contraceptives, Post partum and post abortion Family Planning, Scheme for home delivery of contraceptives (HDC), Ensuring spacing at birth (ESB {wherever applicable}), Pregnancy Testing Kits (PTK) </v>
      </c>
      <c r="D57" s="418">
        <f>'Community Intervention Annex'!K58</f>
        <v>0</v>
      </c>
      <c r="E57" s="418">
        <f>'Community Intervention Annex'!L58</f>
        <v>0</v>
      </c>
      <c r="F57" s="418">
        <f>'Community Intervention Annex'!M58</f>
        <v>0</v>
      </c>
      <c r="G57" s="418">
        <f>'Community Intervention Annex'!N58</f>
        <v>0</v>
      </c>
      <c r="H57" s="418">
        <f>'Community Intervention Annex'!O58</f>
        <v>0</v>
      </c>
      <c r="I57" s="418">
        <f>'Community Intervention Annex'!P58</f>
        <v>0</v>
      </c>
      <c r="J57" s="930"/>
      <c r="K57" s="930"/>
      <c r="L57" s="424"/>
    </row>
    <row r="58" spans="1:13" s="386" customFormat="1" ht="22.5">
      <c r="A58" s="31" t="str">
        <f>'Community Intervention Annex'!A59</f>
        <v>3.1.2.6</v>
      </c>
      <c r="B58" s="31" t="str">
        <f>'Community Intervention Annex'!B59</f>
        <v>A.9.12.5</v>
      </c>
      <c r="C58" s="31" t="str">
        <f>'Community Intervention Annex'!C59</f>
        <v>Training/Refresher training -ASHA (one day) (RBSK trainings)</v>
      </c>
      <c r="D58" s="418">
        <f>'Community Intervention Annex'!K59</f>
        <v>0</v>
      </c>
      <c r="E58" s="418">
        <f>'Community Intervention Annex'!L59</f>
        <v>0</v>
      </c>
      <c r="F58" s="418">
        <f>'Community Intervention Annex'!M59</f>
        <v>0</v>
      </c>
      <c r="G58" s="418">
        <f>'Community Intervention Annex'!N59</f>
        <v>0</v>
      </c>
      <c r="H58" s="418">
        <f>'Community Intervention Annex'!O59</f>
        <v>0</v>
      </c>
      <c r="I58" s="418">
        <f>'Community Intervention Annex'!P59</f>
        <v>0</v>
      </c>
      <c r="J58" s="930"/>
      <c r="K58" s="930"/>
      <c r="L58" s="424"/>
    </row>
    <row r="59" spans="1:13" s="386" customFormat="1">
      <c r="A59" s="31" t="str">
        <f>'Community Intervention Annex'!A60</f>
        <v>3.1.2.7</v>
      </c>
      <c r="B59" s="31"/>
      <c r="C59" s="31" t="str">
        <f>'Community Intervention Annex'!C60</f>
        <v>Training of ASHA facilitator</v>
      </c>
      <c r="D59" s="418">
        <f>'Community Intervention Annex'!K60</f>
        <v>0</v>
      </c>
      <c r="E59" s="418">
        <f>'Community Intervention Annex'!L60</f>
        <v>0</v>
      </c>
      <c r="F59" s="418">
        <f>'Community Intervention Annex'!M60</f>
        <v>0</v>
      </c>
      <c r="G59" s="418">
        <f>'Community Intervention Annex'!N60</f>
        <v>0</v>
      </c>
      <c r="H59" s="418">
        <f>'Community Intervention Annex'!O60</f>
        <v>0</v>
      </c>
      <c r="I59" s="418">
        <f>'Community Intervention Annex'!P60</f>
        <v>0</v>
      </c>
      <c r="J59" s="930"/>
      <c r="K59" s="930"/>
      <c r="L59" s="424"/>
    </row>
    <row r="60" spans="1:13" s="386" customFormat="1">
      <c r="A60" s="31" t="str">
        <f>'Community Intervention Annex'!A61</f>
        <v>3.1.2.8</v>
      </c>
      <c r="B60" s="31"/>
      <c r="C60" s="31" t="str">
        <f>'Community Intervention Annex'!C61</f>
        <v>Trainings under HBYC</v>
      </c>
      <c r="D60" s="418">
        <f>'Community Intervention Annex'!K61</f>
        <v>0</v>
      </c>
      <c r="E60" s="418">
        <f>'Community Intervention Annex'!L61</f>
        <v>0</v>
      </c>
      <c r="F60" s="418">
        <f>'Community Intervention Annex'!M61</f>
        <v>0</v>
      </c>
      <c r="G60" s="418">
        <f>'Community Intervention Annex'!N61</f>
        <v>0</v>
      </c>
      <c r="H60" s="418">
        <f>'Community Intervention Annex'!O61</f>
        <v>0</v>
      </c>
      <c r="I60" s="418">
        <f>'Community Intervention Annex'!P61</f>
        <v>0</v>
      </c>
      <c r="J60" s="930"/>
      <c r="K60" s="930"/>
      <c r="L60" s="424"/>
    </row>
    <row r="61" spans="1:13" s="386" customFormat="1">
      <c r="A61" s="31" t="str">
        <f>'Community Intervention Annex'!A62</f>
        <v>3.1.2.9</v>
      </c>
      <c r="B61" s="31"/>
      <c r="C61" s="31" t="str">
        <f>'Community Intervention Annex'!C62</f>
        <v>Any other (please specify)</v>
      </c>
      <c r="D61" s="418">
        <f>'Community Intervention Annex'!K62</f>
        <v>0</v>
      </c>
      <c r="E61" s="418">
        <f>'Community Intervention Annex'!L62</f>
        <v>0</v>
      </c>
      <c r="F61" s="418">
        <f>'Community Intervention Annex'!M62</f>
        <v>0</v>
      </c>
      <c r="G61" s="418">
        <f>'Community Intervention Annex'!N62</f>
        <v>0</v>
      </c>
      <c r="H61" s="418">
        <f>'Community Intervention Annex'!O62</f>
        <v>0</v>
      </c>
      <c r="I61" s="418">
        <f>'Community Intervention Annex'!P62</f>
        <v>0</v>
      </c>
      <c r="J61" s="930"/>
      <c r="K61" s="930"/>
      <c r="L61" s="424"/>
    </row>
    <row r="62" spans="1:13" s="386" customFormat="1">
      <c r="A62" s="98" t="str">
        <f>'Community Intervention Annex'!A63</f>
        <v>3.1.3</v>
      </c>
      <c r="B62" s="98"/>
      <c r="C62" s="98" t="str">
        <f>'Community Intervention Annex'!C63</f>
        <v>Miscellaneous ASHA Costs</v>
      </c>
      <c r="D62" s="98"/>
      <c r="E62" s="98"/>
      <c r="F62" s="98"/>
      <c r="G62" s="98"/>
      <c r="H62" s="296">
        <f>SUM(H63:H67)</f>
        <v>0</v>
      </c>
      <c r="I62" s="98"/>
      <c r="J62" s="928"/>
      <c r="K62" s="929">
        <f>SUM(K63:K67)</f>
        <v>0</v>
      </c>
    </row>
    <row r="63" spans="1:13" s="386" customFormat="1">
      <c r="A63" s="31" t="str">
        <f>'Community Intervention Annex'!A64</f>
        <v>3.1.3.1</v>
      </c>
      <c r="B63" s="31" t="str">
        <f>'Community Intervention Annex'!B64</f>
        <v>B1.1.1.4.1</v>
      </c>
      <c r="C63" s="31" t="str">
        <f>'Community Intervention Annex'!C64</f>
        <v>Supervision costs  by ASHA facilitators(12 months)</v>
      </c>
      <c r="D63" s="418">
        <f>'Community Intervention Annex'!K64</f>
        <v>0</v>
      </c>
      <c r="E63" s="418">
        <f>'Community Intervention Annex'!L64</f>
        <v>0</v>
      </c>
      <c r="F63" s="418">
        <f>'Community Intervention Annex'!M64</f>
        <v>0</v>
      </c>
      <c r="G63" s="418">
        <f>'Community Intervention Annex'!N64</f>
        <v>0</v>
      </c>
      <c r="H63" s="418">
        <f>'Community Intervention Annex'!O64</f>
        <v>0</v>
      </c>
      <c r="I63" s="418">
        <f>'Community Intervention Annex'!P64</f>
        <v>0</v>
      </c>
      <c r="J63" s="930"/>
      <c r="K63" s="930"/>
      <c r="L63" s="424"/>
    </row>
    <row r="64" spans="1:13" s="386" customFormat="1">
      <c r="A64" s="31" t="str">
        <f>'Community Intervention Annex'!A65</f>
        <v>3.1.3.2</v>
      </c>
      <c r="B64" s="31" t="str">
        <f>'Community Intervention Annex'!B65</f>
        <v>B1.1.3.7</v>
      </c>
      <c r="C64" s="31" t="str">
        <f>'Community Intervention Annex'!C65</f>
        <v>Support provisions to ASHA (Uniform)</v>
      </c>
      <c r="D64" s="418">
        <f>'Community Intervention Annex'!K65</f>
        <v>0</v>
      </c>
      <c r="E64" s="418">
        <f>'Community Intervention Annex'!L65</f>
        <v>0</v>
      </c>
      <c r="F64" s="418">
        <f>'Community Intervention Annex'!M65</f>
        <v>0</v>
      </c>
      <c r="G64" s="418">
        <f>'Community Intervention Annex'!N65</f>
        <v>0</v>
      </c>
      <c r="H64" s="418">
        <f>'Community Intervention Annex'!O65</f>
        <v>0</v>
      </c>
      <c r="I64" s="418">
        <f>'Community Intervention Annex'!P65</f>
        <v>0</v>
      </c>
      <c r="J64" s="930"/>
      <c r="K64" s="930"/>
      <c r="L64" s="424"/>
    </row>
    <row r="65" spans="1:12" s="386" customFormat="1">
      <c r="A65" s="31" t="str">
        <f>'Community Intervention Annex'!A66</f>
        <v>3.1.3.3</v>
      </c>
      <c r="B65" s="31" t="str">
        <f>'Community Intervention Annex'!B66</f>
        <v>B1.1.4</v>
      </c>
      <c r="C65" s="31" t="str">
        <f>'Community Intervention Annex'!C66</f>
        <v>Awards to ASHA's/Link workers</v>
      </c>
      <c r="D65" s="418">
        <f>'Community Intervention Annex'!K66</f>
        <v>0</v>
      </c>
      <c r="E65" s="418">
        <f>'Community Intervention Annex'!L66</f>
        <v>0</v>
      </c>
      <c r="F65" s="418">
        <f>'Community Intervention Annex'!M66</f>
        <v>0</v>
      </c>
      <c r="G65" s="418">
        <f>'Community Intervention Annex'!N66</f>
        <v>0</v>
      </c>
      <c r="H65" s="418">
        <f>'Community Intervention Annex'!O66</f>
        <v>0</v>
      </c>
      <c r="I65" s="418">
        <f>'Community Intervention Annex'!P66</f>
        <v>0</v>
      </c>
      <c r="J65" s="930"/>
      <c r="K65" s="930"/>
      <c r="L65" s="424"/>
    </row>
    <row r="66" spans="1:12" s="386" customFormat="1" ht="22.5">
      <c r="A66" s="31" t="str">
        <f>'Community Intervention Annex'!A67</f>
        <v>3.1.3.4</v>
      </c>
      <c r="B66" s="31" t="str">
        <f>'Community Intervention Annex'!B67</f>
        <v>C.1.g</v>
      </c>
      <c r="C66" s="31" t="str">
        <f>'Community Intervention Annex'!C67</f>
        <v>Mobilization of children through ASHA or other mobilizers</v>
      </c>
      <c r="D66" s="418">
        <f>'Community Intervention Annex'!K67</f>
        <v>0</v>
      </c>
      <c r="E66" s="418">
        <f>'Community Intervention Annex'!L67</f>
        <v>0</v>
      </c>
      <c r="F66" s="418">
        <f>'Community Intervention Annex'!M67</f>
        <v>0</v>
      </c>
      <c r="G66" s="418">
        <f>'Community Intervention Annex'!N67</f>
        <v>0</v>
      </c>
      <c r="H66" s="418">
        <f>'Community Intervention Annex'!O67</f>
        <v>0</v>
      </c>
      <c r="I66" s="418">
        <f>'Community Intervention Annex'!P67</f>
        <v>0</v>
      </c>
      <c r="J66" s="930"/>
      <c r="K66" s="930"/>
      <c r="L66" s="424"/>
    </row>
    <row r="67" spans="1:12" s="386" customFormat="1">
      <c r="A67" s="31" t="str">
        <f>'Community Intervention Annex'!A68</f>
        <v>3.1.3.5</v>
      </c>
      <c r="B67" s="31"/>
      <c r="C67" s="31" t="str">
        <f>'Community Intervention Annex'!C68</f>
        <v>Any other (please specify)</v>
      </c>
      <c r="D67" s="418">
        <f>'Community Intervention Annex'!K68</f>
        <v>0</v>
      </c>
      <c r="E67" s="418">
        <f>'Community Intervention Annex'!L68</f>
        <v>0</v>
      </c>
      <c r="F67" s="418">
        <f>'Community Intervention Annex'!M68</f>
        <v>0</v>
      </c>
      <c r="G67" s="418">
        <f>'Community Intervention Annex'!N68</f>
        <v>0</v>
      </c>
      <c r="H67" s="418">
        <f>'Community Intervention Annex'!O68</f>
        <v>0</v>
      </c>
      <c r="I67" s="418">
        <f>'Community Intervention Annex'!P68</f>
        <v>0</v>
      </c>
      <c r="J67" s="930"/>
      <c r="K67" s="930"/>
      <c r="L67" s="424"/>
    </row>
    <row r="68" spans="1:12">
      <c r="A68" s="5">
        <v>5</v>
      </c>
      <c r="B68" s="5"/>
      <c r="C68" s="5" t="s">
        <v>18</v>
      </c>
      <c r="D68" s="45"/>
      <c r="E68" s="45"/>
      <c r="F68" s="45"/>
      <c r="G68" s="45"/>
      <c r="H68" s="6">
        <f>H69</f>
        <v>0</v>
      </c>
      <c r="I68" s="45"/>
      <c r="J68" s="720"/>
      <c r="K68" s="753">
        <f>K69</f>
        <v>0</v>
      </c>
    </row>
    <row r="69" spans="1:12">
      <c r="A69" s="73">
        <f>+'Infrastructure Annex'!A76</f>
        <v>5.3</v>
      </c>
      <c r="B69" s="73"/>
      <c r="C69" s="73" t="str">
        <f>+'Infrastructure Annex'!C76</f>
        <v>Other construction/ Civil works</v>
      </c>
      <c r="D69" s="49"/>
      <c r="E69" s="49"/>
      <c r="F69" s="49"/>
      <c r="G69" s="50"/>
      <c r="H69" s="50">
        <f>H70</f>
        <v>0</v>
      </c>
      <c r="I69" s="49"/>
      <c r="J69" s="725"/>
      <c r="K69" s="725">
        <f>K70</f>
        <v>0</v>
      </c>
    </row>
    <row r="70" spans="1:12">
      <c r="A70" s="209" t="str">
        <f>+'Infrastructure Annex'!A78</f>
        <v>5.3.2</v>
      </c>
      <c r="B70" s="209" t="str">
        <f>+'Infrastructure Annex'!B78</f>
        <v>B1.1.3.7</v>
      </c>
      <c r="C70" s="210" t="str">
        <f>+'Infrastructure Annex'!C78</f>
        <v xml:space="preserve">ASHA Ghar </v>
      </c>
      <c r="D70" s="209">
        <f>+'Infrastructure Annex'!K78</f>
        <v>0</v>
      </c>
      <c r="E70" s="209">
        <f>+'Infrastructure Annex'!L78</f>
        <v>0</v>
      </c>
      <c r="F70" s="209">
        <f>+'Infrastructure Annex'!M78</f>
        <v>0</v>
      </c>
      <c r="G70" s="209">
        <f>+'Infrastructure Annex'!N78</f>
        <v>0</v>
      </c>
      <c r="H70" s="209">
        <f>+'Infrastructure Annex'!O78</f>
        <v>0</v>
      </c>
      <c r="I70" s="209">
        <f>+'Infrastructure Annex'!P78</f>
        <v>0</v>
      </c>
      <c r="J70" s="872"/>
      <c r="K70" s="872"/>
    </row>
    <row r="71" spans="1:12">
      <c r="A71" s="110">
        <v>6</v>
      </c>
      <c r="B71" s="110"/>
      <c r="C71" s="110" t="s">
        <v>22</v>
      </c>
      <c r="D71" s="110"/>
      <c r="E71" s="110"/>
      <c r="F71" s="110"/>
      <c r="G71" s="110"/>
      <c r="H71" s="111">
        <f>H72</f>
        <v>0</v>
      </c>
      <c r="I71" s="110"/>
      <c r="J71" s="734"/>
      <c r="K71" s="802">
        <f>K72</f>
        <v>0</v>
      </c>
    </row>
    <row r="72" spans="1:12">
      <c r="A72" s="7">
        <f>+'Procurement Annex'!A134</f>
        <v>6.2</v>
      </c>
      <c r="B72" s="7"/>
      <c r="C72" s="7" t="str">
        <f>+'Procurement Annex'!C134</f>
        <v xml:space="preserve">Procurement of Drugs and supplies </v>
      </c>
      <c r="D72" s="7"/>
      <c r="E72" s="7"/>
      <c r="F72" s="7"/>
      <c r="G72" s="7"/>
      <c r="H72" s="128">
        <f>H73</f>
        <v>0</v>
      </c>
      <c r="I72" s="7"/>
      <c r="J72" s="714"/>
      <c r="K72" s="716">
        <f>K73</f>
        <v>0</v>
      </c>
    </row>
    <row r="73" spans="1:12">
      <c r="A73" s="30" t="str">
        <f>+'Procurement Annex'!A173</f>
        <v>6.2.6</v>
      </c>
      <c r="B73" s="30"/>
      <c r="C73" s="30" t="str">
        <f>+'Procurement Annex'!C173</f>
        <v>Drugs &amp; supplies for ASHA</v>
      </c>
      <c r="D73" s="30"/>
      <c r="E73" s="30"/>
      <c r="F73" s="30"/>
      <c r="G73" s="30"/>
      <c r="H73" s="30">
        <f>SUM(H74:H78)</f>
        <v>0</v>
      </c>
      <c r="I73" s="30"/>
      <c r="J73" s="726"/>
      <c r="K73" s="726">
        <f>SUM(K74:K78)</f>
        <v>0</v>
      </c>
    </row>
    <row r="74" spans="1:12">
      <c r="A74" s="209" t="str">
        <f>+'Procurement Annex'!A174</f>
        <v>6.2.6.1</v>
      </c>
      <c r="B74" s="209" t="str">
        <f>+'Procurement Annex'!B174</f>
        <v>B.16.2.10.1</v>
      </c>
      <c r="C74" s="210" t="str">
        <f>+'Procurement Annex'!C174</f>
        <v>New ASHA Drug Kits</v>
      </c>
      <c r="D74" s="209">
        <f>+'Procurement Annex'!K174</f>
        <v>0</v>
      </c>
      <c r="E74" s="209">
        <f>+'Procurement Annex'!L174</f>
        <v>0</v>
      </c>
      <c r="F74" s="209">
        <f>+'Procurement Annex'!M174</f>
        <v>0</v>
      </c>
      <c r="G74" s="209">
        <f>+'Procurement Annex'!N174</f>
        <v>0</v>
      </c>
      <c r="H74" s="209">
        <f>+'Procurement Annex'!O174</f>
        <v>0</v>
      </c>
      <c r="I74" s="209">
        <f>+'Procurement Annex'!P174</f>
        <v>0</v>
      </c>
      <c r="J74" s="872"/>
      <c r="K74" s="872"/>
    </row>
    <row r="75" spans="1:12">
      <c r="A75" s="209" t="str">
        <f>+'Procurement Annex'!A175</f>
        <v>6.2.6.2</v>
      </c>
      <c r="B75" s="209" t="str">
        <f>+'Procurement Annex'!B175</f>
        <v>B.16.2.10.2</v>
      </c>
      <c r="C75" s="210" t="str">
        <f>+'Procurement Annex'!C175</f>
        <v>Replenishment of ASHA drug kits</v>
      </c>
      <c r="D75" s="209">
        <f>+'Procurement Annex'!K175</f>
        <v>0</v>
      </c>
      <c r="E75" s="209">
        <f>+'Procurement Annex'!L175</f>
        <v>0</v>
      </c>
      <c r="F75" s="209">
        <f>+'Procurement Annex'!M175</f>
        <v>0</v>
      </c>
      <c r="G75" s="209">
        <f>+'Procurement Annex'!N175</f>
        <v>0</v>
      </c>
      <c r="H75" s="209">
        <f>+'Procurement Annex'!O175</f>
        <v>0</v>
      </c>
      <c r="I75" s="209">
        <f>+'Procurement Annex'!P175</f>
        <v>0</v>
      </c>
      <c r="J75" s="872"/>
      <c r="K75" s="872"/>
    </row>
    <row r="76" spans="1:12">
      <c r="A76" s="209" t="str">
        <f>+'Procurement Annex'!A176</f>
        <v>6.2.6.3</v>
      </c>
      <c r="B76" s="209" t="str">
        <f>+'Procurement Annex'!B176</f>
        <v>B.16.2.10.3.1</v>
      </c>
      <c r="C76" s="210" t="str">
        <f>+'Procurement Annex'!C176</f>
        <v>New ASHA HBNC Kits</v>
      </c>
      <c r="D76" s="209">
        <f>+'Procurement Annex'!K176</f>
        <v>0</v>
      </c>
      <c r="E76" s="209">
        <f>+'Procurement Annex'!L176</f>
        <v>0</v>
      </c>
      <c r="F76" s="209">
        <f>+'Procurement Annex'!M176</f>
        <v>0</v>
      </c>
      <c r="G76" s="209">
        <f>+'Procurement Annex'!N176</f>
        <v>0</v>
      </c>
      <c r="H76" s="209">
        <f>+'Procurement Annex'!O176</f>
        <v>0</v>
      </c>
      <c r="I76" s="209">
        <f>+'Procurement Annex'!P176</f>
        <v>0</v>
      </c>
      <c r="J76" s="872"/>
      <c r="K76" s="872"/>
    </row>
    <row r="77" spans="1:12">
      <c r="A77" s="209" t="str">
        <f>+'Procurement Annex'!A177</f>
        <v>6.2.6.4</v>
      </c>
      <c r="B77" s="209" t="str">
        <f>+'Procurement Annex'!B177</f>
        <v>B.16.2.10.3.1.2</v>
      </c>
      <c r="C77" s="210" t="str">
        <f>+'Procurement Annex'!C177</f>
        <v>Replenishment of ASHA HBNC kits</v>
      </c>
      <c r="D77" s="209">
        <f>+'Procurement Annex'!K177</f>
        <v>0</v>
      </c>
      <c r="E77" s="209">
        <f>+'Procurement Annex'!L177</f>
        <v>0</v>
      </c>
      <c r="F77" s="209">
        <f>+'Procurement Annex'!M177</f>
        <v>0</v>
      </c>
      <c r="G77" s="209">
        <f>+'Procurement Annex'!N177</f>
        <v>0</v>
      </c>
      <c r="H77" s="209">
        <f>+'Procurement Annex'!O177</f>
        <v>0</v>
      </c>
      <c r="I77" s="209">
        <f>+'Procurement Annex'!P177</f>
        <v>0</v>
      </c>
      <c r="J77" s="872"/>
      <c r="K77" s="872"/>
    </row>
    <row r="78" spans="1:12">
      <c r="A78" s="209" t="str">
        <f>+'Procurement Annex'!A178</f>
        <v>6.2.6.5</v>
      </c>
      <c r="B78" s="209"/>
      <c r="C78" s="210" t="str">
        <f>+'Procurement Annex'!C178</f>
        <v>Any other Drugs &amp; Supplies (Please specify)</v>
      </c>
      <c r="D78" s="209">
        <f>+'Procurement Annex'!K178</f>
        <v>0</v>
      </c>
      <c r="E78" s="209">
        <f>+'Procurement Annex'!L178</f>
        <v>0</v>
      </c>
      <c r="F78" s="209">
        <f>+'Procurement Annex'!M178</f>
        <v>0</v>
      </c>
      <c r="G78" s="209">
        <f>+'Procurement Annex'!N178</f>
        <v>0</v>
      </c>
      <c r="H78" s="209">
        <f>+'Procurement Annex'!O178</f>
        <v>0</v>
      </c>
      <c r="I78" s="209">
        <f>+'Procurement Annex'!P178</f>
        <v>0</v>
      </c>
      <c r="J78" s="872"/>
      <c r="K78" s="872"/>
    </row>
    <row r="79" spans="1:12">
      <c r="A79" s="5">
        <v>9</v>
      </c>
      <c r="B79" s="5"/>
      <c r="C79" s="5" t="s">
        <v>849</v>
      </c>
      <c r="D79" s="5"/>
      <c r="E79" s="5"/>
      <c r="F79" s="5"/>
      <c r="G79" s="5"/>
      <c r="H79" s="6">
        <f>H80</f>
        <v>0</v>
      </c>
      <c r="I79" s="5"/>
      <c r="J79" s="671"/>
      <c r="K79" s="753">
        <f>K80</f>
        <v>0</v>
      </c>
    </row>
    <row r="80" spans="1:12">
      <c r="A80" s="73">
        <v>9.5</v>
      </c>
      <c r="B80" s="73"/>
      <c r="C80" s="8" t="s">
        <v>877</v>
      </c>
      <c r="D80" s="8"/>
      <c r="E80" s="8"/>
      <c r="F80" s="8"/>
      <c r="G80" s="8"/>
      <c r="H80" s="8">
        <f>H81</f>
        <v>0</v>
      </c>
      <c r="I80" s="8"/>
      <c r="J80" s="672"/>
      <c r="K80" s="672">
        <f>K81</f>
        <v>0</v>
      </c>
    </row>
    <row r="81" spans="1:11">
      <c r="A81" s="98" t="str">
        <f>+'Training Annex'!A217</f>
        <v>9.5.22</v>
      </c>
      <c r="B81" s="98"/>
      <c r="C81" s="100" t="str">
        <f>+'Training Annex'!C217</f>
        <v>ASHA facilitator/ARC trainings</v>
      </c>
      <c r="D81" s="98"/>
      <c r="E81" s="98"/>
      <c r="F81" s="98"/>
      <c r="G81" s="98"/>
      <c r="H81" s="296">
        <f>SUM(H82:H83)+H87</f>
        <v>0</v>
      </c>
      <c r="I81" s="98"/>
      <c r="J81" s="928"/>
      <c r="K81" s="929">
        <f>SUM(K82:K83)+K87</f>
        <v>0</v>
      </c>
    </row>
    <row r="82" spans="1:11">
      <c r="A82" s="209" t="str">
        <f>+'Training Annex'!A218</f>
        <v>9.5.22.1</v>
      </c>
      <c r="B82" s="209" t="str">
        <f>+'Training Annex'!B218</f>
        <v>B1.1.1.5.2</v>
      </c>
      <c r="C82" s="210" t="str">
        <f>+'Training Annex'!C218</f>
        <v>Training of District trainers</v>
      </c>
      <c r="D82" s="209">
        <f>+'Training Annex'!K218</f>
        <v>0</v>
      </c>
      <c r="E82" s="209">
        <f>+'Training Annex'!L218</f>
        <v>0</v>
      </c>
      <c r="F82" s="209">
        <f>+'Training Annex'!M218</f>
        <v>0</v>
      </c>
      <c r="G82" s="209">
        <f>+'Training Annex'!N218</f>
        <v>0</v>
      </c>
      <c r="H82" s="209">
        <f>+'Training Annex'!O218</f>
        <v>0</v>
      </c>
      <c r="I82" s="209">
        <f>+'Training Annex'!P218</f>
        <v>0</v>
      </c>
      <c r="J82" s="872"/>
      <c r="K82" s="872"/>
    </row>
    <row r="83" spans="1:11">
      <c r="A83" s="101" t="str">
        <f>+'Training Annex'!A219</f>
        <v>9.5.22.2</v>
      </c>
      <c r="B83" s="101"/>
      <c r="C83" s="101" t="str">
        <f>+'Training Annex'!C219</f>
        <v>Capacity Building of ASHA Resource Centre</v>
      </c>
      <c r="D83" s="101"/>
      <c r="E83" s="101"/>
      <c r="F83" s="101"/>
      <c r="G83" s="101"/>
      <c r="H83" s="239">
        <f>SUM(H84:H86)</f>
        <v>0</v>
      </c>
      <c r="I83" s="101"/>
      <c r="J83" s="757"/>
      <c r="K83" s="759">
        <f>SUM(K84:K86)</f>
        <v>0</v>
      </c>
    </row>
    <row r="84" spans="1:11">
      <c r="A84" s="209" t="str">
        <f>+'Training Annex'!A220</f>
        <v>9.5.22.2.a</v>
      </c>
      <c r="B84" s="209" t="str">
        <f>+'Training Annex'!B220</f>
        <v>B1.1.6.1</v>
      </c>
      <c r="C84" s="210" t="str">
        <f>+'Training Annex'!C220</f>
        <v>HR at State Level (PM HR only)</v>
      </c>
      <c r="D84" s="209">
        <f>+'Training Annex'!K220</f>
        <v>0</v>
      </c>
      <c r="E84" s="209">
        <f>+'Training Annex'!L220</f>
        <v>0</v>
      </c>
      <c r="F84" s="209">
        <f>+'Training Annex'!M220</f>
        <v>0</v>
      </c>
      <c r="G84" s="209">
        <f>+'Training Annex'!N220</f>
        <v>0</v>
      </c>
      <c r="H84" s="209">
        <f>+'Training Annex'!O220</f>
        <v>0</v>
      </c>
      <c r="I84" s="209">
        <f>+'Training Annex'!P220</f>
        <v>0</v>
      </c>
      <c r="J84" s="872"/>
      <c r="K84" s="872"/>
    </row>
    <row r="85" spans="1:11">
      <c r="A85" s="209" t="str">
        <f>+'Training Annex'!A221</f>
        <v>9.5.22.2.b</v>
      </c>
      <c r="B85" s="209" t="str">
        <f>+'Training Annex'!B221</f>
        <v>B1.1.6.2</v>
      </c>
      <c r="C85" s="210" t="str">
        <f>+'Training Annex'!C221</f>
        <v>HR at District Level (PM HR only)</v>
      </c>
      <c r="D85" s="209">
        <f>+'Training Annex'!K221</f>
        <v>0</v>
      </c>
      <c r="E85" s="209">
        <f>+'Training Annex'!L221</f>
        <v>0</v>
      </c>
      <c r="F85" s="209">
        <f>+'Training Annex'!M221</f>
        <v>0</v>
      </c>
      <c r="G85" s="209">
        <f>+'Training Annex'!N221</f>
        <v>0</v>
      </c>
      <c r="H85" s="209">
        <f>+'Training Annex'!O221</f>
        <v>0</v>
      </c>
      <c r="I85" s="209">
        <f>+'Training Annex'!P221</f>
        <v>0</v>
      </c>
      <c r="J85" s="872"/>
      <c r="K85" s="872"/>
    </row>
    <row r="86" spans="1:11">
      <c r="A86" s="209" t="str">
        <f>+'Training Annex'!A222</f>
        <v>9.5.22.2.c</v>
      </c>
      <c r="B86" s="209" t="str">
        <f>+'Training Annex'!B222</f>
        <v>B1.1.6.3</v>
      </c>
      <c r="C86" s="210" t="str">
        <f>+'Training Annex'!C222</f>
        <v>HR at Block Level (PM HR only)</v>
      </c>
      <c r="D86" s="209">
        <f>+'Training Annex'!K222</f>
        <v>0</v>
      </c>
      <c r="E86" s="209">
        <f>+'Training Annex'!L222</f>
        <v>0</v>
      </c>
      <c r="F86" s="209">
        <f>+'Training Annex'!M222</f>
        <v>0</v>
      </c>
      <c r="G86" s="209">
        <f>+'Training Annex'!N222</f>
        <v>0</v>
      </c>
      <c r="H86" s="209">
        <f>+'Training Annex'!O222</f>
        <v>0</v>
      </c>
      <c r="I86" s="209">
        <f>+'Training Annex'!P222</f>
        <v>0</v>
      </c>
      <c r="J86" s="872"/>
      <c r="K86" s="872"/>
    </row>
    <row r="87" spans="1:11">
      <c r="A87" s="209" t="str">
        <f>+'Training Annex'!A223</f>
        <v>9.5.22.3</v>
      </c>
      <c r="B87" s="209"/>
      <c r="C87" s="210" t="str">
        <f>+'Training Annex'!C223</f>
        <v>Any other (please specify)</v>
      </c>
      <c r="D87" s="209">
        <f>+'Training Annex'!K223</f>
        <v>0</v>
      </c>
      <c r="E87" s="209">
        <f>+'Training Annex'!L223</f>
        <v>0</v>
      </c>
      <c r="F87" s="209">
        <f>+'Training Annex'!M223</f>
        <v>0</v>
      </c>
      <c r="G87" s="209">
        <f>+'Training Annex'!N223</f>
        <v>0</v>
      </c>
      <c r="H87" s="209">
        <f>+'Training Annex'!O223</f>
        <v>0</v>
      </c>
      <c r="I87" s="209">
        <f>+'Training Annex'!P223</f>
        <v>0</v>
      </c>
      <c r="J87" s="872"/>
      <c r="K87" s="872"/>
    </row>
    <row r="88" spans="1:11">
      <c r="A88" s="110">
        <v>11</v>
      </c>
      <c r="B88" s="187"/>
      <c r="C88" s="110" t="s">
        <v>1552</v>
      </c>
      <c r="D88" s="110"/>
      <c r="E88" s="110"/>
      <c r="F88" s="110"/>
      <c r="G88" s="110"/>
      <c r="H88" s="111">
        <f>H89</f>
        <v>0</v>
      </c>
      <c r="I88" s="111"/>
      <c r="J88" s="802"/>
      <c r="K88" s="802">
        <f>K89</f>
        <v>0</v>
      </c>
    </row>
    <row r="89" spans="1:11">
      <c r="A89" s="7">
        <v>11.23</v>
      </c>
      <c r="B89" s="8"/>
      <c r="C89" s="8" t="s">
        <v>3008</v>
      </c>
      <c r="D89" s="8"/>
      <c r="E89" s="8"/>
      <c r="F89" s="8"/>
      <c r="G89" s="8"/>
      <c r="H89" s="128">
        <f>H90+H91</f>
        <v>0</v>
      </c>
      <c r="I89" s="128"/>
      <c r="J89" s="716"/>
      <c r="K89" s="716">
        <f>K90+K91</f>
        <v>0</v>
      </c>
    </row>
    <row r="90" spans="1:11">
      <c r="A90" s="209" t="str">
        <f>'IEC-BCC Annex'!A83</f>
        <v>11.23.1</v>
      </c>
      <c r="B90" s="209"/>
      <c r="C90" s="279">
        <f>'IEC-BCC Annex'!C83</f>
        <v>0</v>
      </c>
      <c r="D90" s="209">
        <f>'IEC-BCC Annex'!L83</f>
        <v>0</v>
      </c>
      <c r="E90" s="209">
        <f>'IEC-BCC Annex'!M83</f>
        <v>0</v>
      </c>
      <c r="F90" s="209">
        <f>'IEC-BCC Annex'!N83</f>
        <v>0</v>
      </c>
      <c r="G90" s="209">
        <f>'IEC-BCC Annex'!O83</f>
        <v>0</v>
      </c>
      <c r="H90" s="209">
        <f>'IEC-BCC Annex'!P83</f>
        <v>0</v>
      </c>
      <c r="I90" s="209">
        <f>'IEC-BCC Annex'!Q83</f>
        <v>0</v>
      </c>
      <c r="J90" s="872"/>
      <c r="K90" s="872"/>
    </row>
    <row r="91" spans="1:11">
      <c r="A91" s="209" t="str">
        <f>'IEC-BCC Annex'!A84</f>
        <v>11.23.2</v>
      </c>
      <c r="B91" s="209"/>
      <c r="C91" s="279">
        <f>'IEC-BCC Annex'!C84</f>
        <v>0</v>
      </c>
      <c r="D91" s="209">
        <f>'IEC-BCC Annex'!L84</f>
        <v>0</v>
      </c>
      <c r="E91" s="209">
        <f>'IEC-BCC Annex'!M84</f>
        <v>0</v>
      </c>
      <c r="F91" s="209">
        <f>'IEC-BCC Annex'!N84</f>
        <v>0</v>
      </c>
      <c r="G91" s="209">
        <f>'IEC-BCC Annex'!O84</f>
        <v>0</v>
      </c>
      <c r="H91" s="209">
        <f>'IEC-BCC Annex'!P84</f>
        <v>0</v>
      </c>
      <c r="I91" s="209">
        <f>'IEC-BCC Annex'!Q84</f>
        <v>0</v>
      </c>
      <c r="J91" s="872"/>
      <c r="K91" s="872"/>
    </row>
    <row r="92" spans="1:11">
      <c r="A92" s="110">
        <v>12</v>
      </c>
      <c r="B92" s="110"/>
      <c r="C92" s="110" t="s">
        <v>34</v>
      </c>
      <c r="D92" s="110"/>
      <c r="E92" s="110"/>
      <c r="F92" s="110"/>
      <c r="G92" s="110"/>
      <c r="H92" s="111">
        <f>H93</f>
        <v>0</v>
      </c>
      <c r="I92" s="110"/>
      <c r="J92" s="734"/>
      <c r="K92" s="802">
        <f>K93</f>
        <v>0</v>
      </c>
    </row>
    <row r="93" spans="1:11">
      <c r="A93" s="7">
        <f>+'Printing Annex'!A46</f>
        <v>12.7</v>
      </c>
      <c r="B93" s="7"/>
      <c r="C93" s="8" t="str">
        <f>+'Printing Annex'!C46</f>
        <v>Printing activities under ASHA</v>
      </c>
      <c r="D93" s="8"/>
      <c r="E93" s="8"/>
      <c r="F93" s="8"/>
      <c r="G93" s="8"/>
      <c r="H93" s="8">
        <f>SUM(H94:H98)</f>
        <v>0</v>
      </c>
      <c r="I93" s="8"/>
      <c r="J93" s="672"/>
      <c r="K93" s="672">
        <f>SUM(K94:K98)</f>
        <v>0</v>
      </c>
    </row>
    <row r="94" spans="1:11">
      <c r="A94" s="224" t="str">
        <f>+'Printing Annex'!A47</f>
        <v>12.7.1</v>
      </c>
      <c r="B94" s="224" t="str">
        <f>+'Printing Annex'!B47</f>
        <v>B1.1.3.7</v>
      </c>
      <c r="C94" s="210" t="str">
        <f>+'Printing Annex'!C47</f>
        <v>Printing of ASHA diary</v>
      </c>
      <c r="D94" s="209">
        <f>+'Printing Annex'!K47</f>
        <v>0</v>
      </c>
      <c r="E94" s="209">
        <f>+'Printing Annex'!L47</f>
        <v>0</v>
      </c>
      <c r="F94" s="209">
        <f>+'Printing Annex'!M47</f>
        <v>0</v>
      </c>
      <c r="G94" s="209">
        <f>+'Printing Annex'!N47</f>
        <v>0</v>
      </c>
      <c r="H94" s="209">
        <f>+'Printing Annex'!O47</f>
        <v>0</v>
      </c>
      <c r="I94" s="209">
        <f>+'Printing Annex'!P47</f>
        <v>0</v>
      </c>
      <c r="J94" s="872"/>
      <c r="K94" s="872"/>
    </row>
    <row r="95" spans="1:11">
      <c r="A95" s="224" t="str">
        <f>+'Printing Annex'!A48</f>
        <v>12.7.2</v>
      </c>
      <c r="B95" s="224"/>
      <c r="C95" s="210" t="str">
        <f>+'Printing Annex'!C48</f>
        <v>Printing of ASHA Modules and formats</v>
      </c>
      <c r="D95" s="209">
        <f>+'Printing Annex'!K48</f>
        <v>0</v>
      </c>
      <c r="E95" s="209">
        <f>+'Printing Annex'!L48</f>
        <v>0</v>
      </c>
      <c r="F95" s="209">
        <f>+'Printing Annex'!M48</f>
        <v>0</v>
      </c>
      <c r="G95" s="209">
        <f>+'Printing Annex'!N48</f>
        <v>0</v>
      </c>
      <c r="H95" s="209">
        <f>+'Printing Annex'!O48</f>
        <v>0</v>
      </c>
      <c r="I95" s="209">
        <f>+'Printing Annex'!P48</f>
        <v>0</v>
      </c>
      <c r="J95" s="872"/>
      <c r="K95" s="872"/>
    </row>
    <row r="96" spans="1:11">
      <c r="A96" s="224" t="str">
        <f>+'Printing Annex'!A49</f>
        <v>12.7.3</v>
      </c>
      <c r="B96" s="224"/>
      <c r="C96" s="210" t="str">
        <f>+'Printing Annex'!C49</f>
        <v>Printing of CBAC format</v>
      </c>
      <c r="D96" s="209">
        <f>+'Printing Annex'!K49</f>
        <v>0</v>
      </c>
      <c r="E96" s="209">
        <f>+'Printing Annex'!L49</f>
        <v>0</v>
      </c>
      <c r="F96" s="209">
        <f>+'Printing Annex'!M49</f>
        <v>0</v>
      </c>
      <c r="G96" s="209">
        <f>+'Printing Annex'!N49</f>
        <v>0</v>
      </c>
      <c r="H96" s="209">
        <f>+'Printing Annex'!O49</f>
        <v>0</v>
      </c>
      <c r="I96" s="209">
        <f>+'Printing Annex'!P49</f>
        <v>0</v>
      </c>
      <c r="J96" s="872"/>
      <c r="K96" s="872"/>
    </row>
    <row r="97" spans="1:11">
      <c r="A97" s="224" t="str">
        <f>+'Printing Annex'!A50</f>
        <v>12.7.4</v>
      </c>
      <c r="B97" s="224"/>
      <c r="C97" s="210" t="str">
        <f>+'Printing Annex'!C50</f>
        <v>ASHA communication kit</v>
      </c>
      <c r="D97" s="209">
        <f>+'Printing Annex'!K50</f>
        <v>0</v>
      </c>
      <c r="E97" s="209">
        <f>+'Printing Annex'!L50</f>
        <v>0</v>
      </c>
      <c r="F97" s="209">
        <f>+'Printing Annex'!M50</f>
        <v>0</v>
      </c>
      <c r="G97" s="209">
        <f>+'Printing Annex'!N50</f>
        <v>0</v>
      </c>
      <c r="H97" s="209">
        <f>+'Printing Annex'!O50</f>
        <v>0</v>
      </c>
      <c r="I97" s="209">
        <f>+'Printing Annex'!P50</f>
        <v>0</v>
      </c>
      <c r="J97" s="872"/>
      <c r="K97" s="872"/>
    </row>
    <row r="98" spans="1:11">
      <c r="A98" s="224" t="str">
        <f>+'Printing Annex'!A51</f>
        <v>12.7.5</v>
      </c>
      <c r="B98" s="224"/>
      <c r="C98" s="210" t="str">
        <f>+'Printing Annex'!C51</f>
        <v>Any other (please specify)</v>
      </c>
      <c r="D98" s="209">
        <f>+'Printing Annex'!K51</f>
        <v>0</v>
      </c>
      <c r="E98" s="209">
        <f>+'Printing Annex'!L51</f>
        <v>0</v>
      </c>
      <c r="F98" s="209">
        <f>+'Printing Annex'!M51</f>
        <v>0</v>
      </c>
      <c r="G98" s="209">
        <f>+'Printing Annex'!N51</f>
        <v>0</v>
      </c>
      <c r="H98" s="209">
        <f>+'Printing Annex'!O51</f>
        <v>0</v>
      </c>
      <c r="I98" s="209">
        <f>+'Printing Annex'!P51</f>
        <v>0</v>
      </c>
      <c r="J98" s="872"/>
      <c r="K98" s="872"/>
    </row>
    <row r="99" spans="1:11" s="376" customFormat="1">
      <c r="A99" s="215"/>
      <c r="B99" s="215"/>
      <c r="C99" s="284" t="s">
        <v>2525</v>
      </c>
      <c r="D99" s="365"/>
      <c r="E99" s="365"/>
      <c r="F99" s="365"/>
      <c r="G99" s="365"/>
      <c r="H99" s="377">
        <f>H92+H79+H71+H68+H3+H88</f>
        <v>0</v>
      </c>
      <c r="I99" s="365"/>
      <c r="J99" s="871"/>
      <c r="K99" s="904">
        <f>K92+K79+K71+K68+K3+K88</f>
        <v>0</v>
      </c>
    </row>
  </sheetData>
  <sheetProtection formatCells="0" formatColumns="0" formatRows="0" autoFilter="0"/>
  <mergeCells count="1">
    <mergeCell ref="A1:K1"/>
  </mergeCells>
  <pageMargins left="0.7" right="0.7" top="0.75" bottom="0.75" header="0.3" footer="0.3"/>
</worksheet>
</file>

<file path=xl/worksheets/sheet27.xml><?xml version="1.0" encoding="utf-8"?>
<worksheet xmlns="http://schemas.openxmlformats.org/spreadsheetml/2006/main" xmlns:r="http://schemas.openxmlformats.org/officeDocument/2006/relationships">
  <sheetPr codeName="Sheet25"/>
  <dimension ref="A1:K18"/>
  <sheetViews>
    <sheetView zoomScale="80" zoomScaleNormal="80" workbookViewId="0">
      <pane ySplit="2" topLeftCell="A3" activePane="bottomLeft" state="frozen"/>
      <selection activeCell="C19" sqref="C19"/>
      <selection pane="bottomLeft" activeCell="C20" sqref="C20"/>
    </sheetView>
  </sheetViews>
  <sheetFormatPr defaultColWidth="10.5703125" defaultRowHeight="12.75"/>
  <cols>
    <col min="3" max="3" width="40.5703125" customWidth="1"/>
  </cols>
  <sheetData>
    <row r="1" spans="1:11" ht="14.25">
      <c r="A1" s="1699" t="s">
        <v>2516</v>
      </c>
      <c r="B1" s="1699"/>
      <c r="C1" s="1699"/>
      <c r="D1" s="1699"/>
      <c r="E1" s="1699"/>
      <c r="F1" s="1699"/>
      <c r="G1" s="1699"/>
      <c r="H1" s="1699"/>
      <c r="I1" s="1699"/>
      <c r="J1" s="1699"/>
      <c r="K1" s="1699"/>
    </row>
    <row r="2" spans="1:11" s="213" customFormat="1" ht="45">
      <c r="A2" s="108" t="s">
        <v>59</v>
      </c>
      <c r="B2" s="109" t="s">
        <v>60</v>
      </c>
      <c r="C2" s="109" t="s">
        <v>61</v>
      </c>
      <c r="D2" s="109" t="s">
        <v>65</v>
      </c>
      <c r="E2" s="109" t="s">
        <v>66</v>
      </c>
      <c r="F2" s="109" t="s">
        <v>67</v>
      </c>
      <c r="G2" s="109" t="s">
        <v>68</v>
      </c>
      <c r="H2" s="109" t="s">
        <v>69</v>
      </c>
      <c r="I2" s="109" t="s">
        <v>70</v>
      </c>
      <c r="J2" s="202" t="s">
        <v>3017</v>
      </c>
      <c r="K2" s="202" t="s">
        <v>3018</v>
      </c>
    </row>
    <row r="3" spans="1:11">
      <c r="A3" s="229">
        <v>6</v>
      </c>
      <c r="B3" s="229"/>
      <c r="C3" s="229" t="s">
        <v>22</v>
      </c>
      <c r="D3" s="231"/>
      <c r="E3" s="231"/>
      <c r="F3" s="231"/>
      <c r="G3" s="231"/>
      <c r="H3" s="245">
        <f>H4+H9</f>
        <v>0</v>
      </c>
      <c r="I3" s="231"/>
      <c r="J3" s="910"/>
      <c r="K3" s="884">
        <f>K4+K9</f>
        <v>0</v>
      </c>
    </row>
    <row r="4" spans="1:11">
      <c r="A4" s="7">
        <f>'Procurement Annex'!A4</f>
        <v>6.1</v>
      </c>
      <c r="B4" s="7"/>
      <c r="C4" s="7" t="str">
        <f>'Procurement Annex'!C4</f>
        <v>Procurement of Equipment</v>
      </c>
      <c r="D4" s="188"/>
      <c r="E4" s="188"/>
      <c r="F4" s="188"/>
      <c r="G4" s="188"/>
      <c r="H4" s="128">
        <f>H5</f>
        <v>0</v>
      </c>
      <c r="I4" s="188"/>
      <c r="J4" s="901"/>
      <c r="K4" s="716">
        <f>K5</f>
        <v>0</v>
      </c>
    </row>
    <row r="5" spans="1:11">
      <c r="A5" s="233" t="str">
        <f>'Procurement Annex'!A5</f>
        <v>6.1.1</v>
      </c>
      <c r="B5" s="233"/>
      <c r="C5" s="233" t="str">
        <f>'Procurement Annex'!C5</f>
        <v>Procurement of Bio-medical Equipment</v>
      </c>
      <c r="D5" s="84"/>
      <c r="E5" s="84"/>
      <c r="F5" s="84"/>
      <c r="G5" s="84"/>
      <c r="H5" s="85">
        <f>H6</f>
        <v>0</v>
      </c>
      <c r="I5" s="84"/>
      <c r="J5" s="662"/>
      <c r="K5" s="660">
        <f>K6</f>
        <v>0</v>
      </c>
    </row>
    <row r="6" spans="1:11" ht="22.5">
      <c r="A6" s="10" t="str">
        <f>'Procurement Annex'!A37</f>
        <v>6.1.1.8</v>
      </c>
      <c r="B6" s="10"/>
      <c r="C6" s="10" t="str">
        <f>'Procurement Annex'!C37</f>
        <v>Procurement of bio-medical equipment: AYUSH</v>
      </c>
      <c r="D6" s="81"/>
      <c r="E6" s="81"/>
      <c r="F6" s="81"/>
      <c r="G6" s="81"/>
      <c r="H6" s="10">
        <f>SUM(H7:H8)</f>
        <v>0</v>
      </c>
      <c r="I6" s="81"/>
      <c r="J6" s="912"/>
      <c r="K6" s="735">
        <f>SUM(K7:K8)</f>
        <v>0</v>
      </c>
    </row>
    <row r="7" spans="1:11">
      <c r="A7" s="223" t="str">
        <f>'Procurement Annex'!A38</f>
        <v>6.1.1.8.a</v>
      </c>
      <c r="B7" s="223"/>
      <c r="C7" s="378">
        <f>'Procurement Annex'!C38</f>
        <v>0</v>
      </c>
      <c r="D7" s="223">
        <f>'Procurement Annex'!K38</f>
        <v>0</v>
      </c>
      <c r="E7" s="223">
        <f>'Procurement Annex'!L38</f>
        <v>0</v>
      </c>
      <c r="F7" s="223">
        <f>'Procurement Annex'!M38</f>
        <v>0</v>
      </c>
      <c r="G7" s="223">
        <f>'Procurement Annex'!N38</f>
        <v>0</v>
      </c>
      <c r="H7" s="223">
        <f>'Procurement Annex'!O38</f>
        <v>0</v>
      </c>
      <c r="I7" s="223">
        <f>'Procurement Annex'!P38</f>
        <v>0</v>
      </c>
      <c r="J7" s="885"/>
      <c r="K7" s="885"/>
    </row>
    <row r="8" spans="1:11">
      <c r="A8" s="223" t="str">
        <f>'Procurement Annex'!A39</f>
        <v>6.1.1.8.b</v>
      </c>
      <c r="B8" s="223"/>
      <c r="C8" s="378">
        <f>'Procurement Annex'!C39</f>
        <v>0</v>
      </c>
      <c r="D8" s="223">
        <f>'Procurement Annex'!K39</f>
        <v>0</v>
      </c>
      <c r="E8" s="223">
        <f>'Procurement Annex'!L39</f>
        <v>0</v>
      </c>
      <c r="F8" s="223">
        <f>'Procurement Annex'!M39</f>
        <v>0</v>
      </c>
      <c r="G8" s="223">
        <f>'Procurement Annex'!N39</f>
        <v>0</v>
      </c>
      <c r="H8" s="223">
        <f>'Procurement Annex'!O39</f>
        <v>0</v>
      </c>
      <c r="I8" s="223">
        <f>'Procurement Annex'!P39</f>
        <v>0</v>
      </c>
      <c r="J8" s="885"/>
      <c r="K8" s="885"/>
    </row>
    <row r="9" spans="1:11">
      <c r="A9" s="7">
        <v>6.2</v>
      </c>
      <c r="B9" s="7"/>
      <c r="C9" s="7" t="s">
        <v>2023</v>
      </c>
      <c r="D9" s="188"/>
      <c r="E9" s="188"/>
      <c r="F9" s="188"/>
      <c r="G9" s="188"/>
      <c r="H9" s="128">
        <f>H10</f>
        <v>0</v>
      </c>
      <c r="I9" s="188"/>
      <c r="J9" s="901"/>
      <c r="K9" s="716">
        <f>K10</f>
        <v>0</v>
      </c>
    </row>
    <row r="10" spans="1:11">
      <c r="A10" s="233" t="s">
        <v>2140</v>
      </c>
      <c r="B10" s="233" t="s">
        <v>2140</v>
      </c>
      <c r="C10" s="85" t="s">
        <v>2142</v>
      </c>
      <c r="D10" s="84"/>
      <c r="E10" s="84"/>
      <c r="F10" s="84"/>
      <c r="G10" s="84"/>
      <c r="H10" s="85">
        <f>SUM(H11:H12)</f>
        <v>0</v>
      </c>
      <c r="I10" s="84"/>
      <c r="J10" s="662"/>
      <c r="K10" s="660">
        <f>SUM(K11:K12)</f>
        <v>0</v>
      </c>
    </row>
    <row r="11" spans="1:11">
      <c r="A11" s="223" t="str">
        <f>'Procurement Annex'!A187</f>
        <v>6.2.9.1</v>
      </c>
      <c r="B11" s="223"/>
      <c r="C11" s="378">
        <f>'Procurement Annex'!C187</f>
        <v>0</v>
      </c>
      <c r="D11" s="223">
        <f>'Procurement Annex'!K187</f>
        <v>0</v>
      </c>
      <c r="E11" s="223">
        <f>'Procurement Annex'!L187</f>
        <v>0</v>
      </c>
      <c r="F11" s="223">
        <f>'Procurement Annex'!M187</f>
        <v>0</v>
      </c>
      <c r="G11" s="223">
        <f>'Procurement Annex'!N187</f>
        <v>0</v>
      </c>
      <c r="H11" s="223">
        <f>'Procurement Annex'!O187</f>
        <v>0</v>
      </c>
      <c r="I11" s="223">
        <f>'Procurement Annex'!P187</f>
        <v>0</v>
      </c>
      <c r="J11" s="885"/>
      <c r="K11" s="885"/>
    </row>
    <row r="12" spans="1:11">
      <c r="A12" s="223" t="str">
        <f>'Procurement Annex'!A188</f>
        <v>6.2.9.2</v>
      </c>
      <c r="B12" s="223"/>
      <c r="C12" s="378">
        <f>'Procurement Annex'!C188</f>
        <v>0</v>
      </c>
      <c r="D12" s="223">
        <f>'Procurement Annex'!K188</f>
        <v>0</v>
      </c>
      <c r="E12" s="223">
        <f>'Procurement Annex'!L188</f>
        <v>0</v>
      </c>
      <c r="F12" s="223">
        <f>'Procurement Annex'!M188</f>
        <v>0</v>
      </c>
      <c r="G12" s="223">
        <f>'Procurement Annex'!N188</f>
        <v>0</v>
      </c>
      <c r="H12" s="223">
        <f>'Procurement Annex'!O188</f>
        <v>0</v>
      </c>
      <c r="I12" s="223">
        <f>'Procurement Annex'!P188</f>
        <v>0</v>
      </c>
      <c r="J12" s="885"/>
      <c r="K12" s="885"/>
    </row>
    <row r="13" spans="1:11">
      <c r="A13" s="229">
        <v>9</v>
      </c>
      <c r="B13" s="229"/>
      <c r="C13" s="229" t="s">
        <v>849</v>
      </c>
      <c r="D13" s="231"/>
      <c r="E13" s="231"/>
      <c r="F13" s="231"/>
      <c r="G13" s="231"/>
      <c r="H13" s="245">
        <f>H14</f>
        <v>0</v>
      </c>
      <c r="I13" s="231"/>
      <c r="J13" s="910"/>
      <c r="K13" s="884">
        <f>K14</f>
        <v>0</v>
      </c>
    </row>
    <row r="14" spans="1:11">
      <c r="A14" s="235">
        <v>9.5</v>
      </c>
      <c r="B14" s="235"/>
      <c r="C14" s="8" t="s">
        <v>877</v>
      </c>
      <c r="D14" s="80"/>
      <c r="E14" s="80"/>
      <c r="F14" s="80"/>
      <c r="G14" s="80"/>
      <c r="H14" s="8">
        <f>H15</f>
        <v>0</v>
      </c>
      <c r="I14" s="80"/>
      <c r="J14" s="750"/>
      <c r="K14" s="672">
        <f>K15</f>
        <v>0</v>
      </c>
    </row>
    <row r="15" spans="1:11">
      <c r="A15" s="252" t="s">
        <v>2477</v>
      </c>
      <c r="B15" s="252"/>
      <c r="C15" s="253" t="s">
        <v>1299</v>
      </c>
      <c r="D15" s="254"/>
      <c r="E15" s="254"/>
      <c r="F15" s="254"/>
      <c r="G15" s="254"/>
      <c r="H15" s="297">
        <f>H16+H17</f>
        <v>0</v>
      </c>
      <c r="I15" s="254"/>
      <c r="J15" s="931"/>
      <c r="K15" s="932">
        <f>K16+K17</f>
        <v>0</v>
      </c>
    </row>
    <row r="16" spans="1:11">
      <c r="A16" s="223" t="str">
        <f>'Training Annex'!A230</f>
        <v>9.5.24.1</v>
      </c>
      <c r="B16" s="223" t="str">
        <f>'Training Annex'!B230</f>
        <v>B9.2</v>
      </c>
      <c r="C16" s="223" t="str">
        <f>'Training Annex'!C230</f>
        <v>Training under AYUSH</v>
      </c>
      <c r="D16" s="223">
        <f>'Training Annex'!K230</f>
        <v>0</v>
      </c>
      <c r="E16" s="223">
        <f>'Training Annex'!L230</f>
        <v>0</v>
      </c>
      <c r="F16" s="223">
        <f>'Training Annex'!M230</f>
        <v>0</v>
      </c>
      <c r="G16" s="223">
        <f>'Training Annex'!N230</f>
        <v>0</v>
      </c>
      <c r="H16" s="223">
        <f>'Training Annex'!O230</f>
        <v>0</v>
      </c>
      <c r="I16" s="223">
        <f>'Training Annex'!P230</f>
        <v>0</v>
      </c>
      <c r="J16" s="885"/>
      <c r="K16" s="885"/>
    </row>
    <row r="17" spans="1:11">
      <c r="A17" s="223" t="str">
        <f>'Training Annex'!A231</f>
        <v>9.5.24.2</v>
      </c>
      <c r="B17" s="223"/>
      <c r="C17" s="223" t="str">
        <f>'Training Annex'!C231</f>
        <v>Any other (please specify)</v>
      </c>
      <c r="D17" s="223">
        <f>'Training Annex'!K231</f>
        <v>0</v>
      </c>
      <c r="E17" s="223">
        <f>'Training Annex'!L231</f>
        <v>0</v>
      </c>
      <c r="F17" s="223">
        <f>'Training Annex'!M231</f>
        <v>0</v>
      </c>
      <c r="G17" s="223">
        <f>'Training Annex'!N231</f>
        <v>0</v>
      </c>
      <c r="H17" s="223">
        <f>'Training Annex'!O231</f>
        <v>0</v>
      </c>
      <c r="I17" s="223">
        <f>'Training Annex'!P231</f>
        <v>0</v>
      </c>
      <c r="J17" s="885"/>
      <c r="K17" s="885"/>
    </row>
    <row r="18" spans="1:11" s="213" customFormat="1">
      <c r="A18" s="215"/>
      <c r="B18" s="215"/>
      <c r="C18" s="284" t="s">
        <v>2525</v>
      </c>
      <c r="D18" s="214"/>
      <c r="E18" s="214"/>
      <c r="F18" s="214"/>
      <c r="G18" s="214"/>
      <c r="H18" s="291">
        <f>H13+H3</f>
        <v>0</v>
      </c>
      <c r="I18" s="214"/>
      <c r="J18" s="913"/>
      <c r="K18" s="914">
        <f>K13+K3</f>
        <v>0</v>
      </c>
    </row>
  </sheetData>
  <sheetProtection formatCells="0" formatColumns="0" formatRows="0" autoFilter="0"/>
  <mergeCells count="1">
    <mergeCell ref="A1:K1"/>
  </mergeCells>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1:K26"/>
  <sheetViews>
    <sheetView zoomScale="80" zoomScaleNormal="80" workbookViewId="0">
      <selection activeCell="E7" sqref="E7"/>
    </sheetView>
  </sheetViews>
  <sheetFormatPr defaultColWidth="8.85546875" defaultRowHeight="12.75"/>
  <cols>
    <col min="1" max="1" width="8.85546875" style="367"/>
    <col min="2" max="2" width="15.5703125" style="367" customWidth="1"/>
    <col min="3" max="3" width="39.42578125" style="255" customWidth="1"/>
    <col min="4" max="11" width="15.140625" style="367" customWidth="1"/>
    <col min="12" max="16384" width="8.85546875" style="367"/>
  </cols>
  <sheetData>
    <row r="1" spans="1:11" ht="14.25">
      <c r="A1" s="1703" t="s">
        <v>3439</v>
      </c>
      <c r="B1" s="1703"/>
      <c r="C1" s="1703"/>
      <c r="D1" s="1703"/>
      <c r="E1" s="1703"/>
      <c r="F1" s="1703"/>
      <c r="G1" s="1703"/>
      <c r="H1" s="1703"/>
      <c r="I1" s="1703"/>
      <c r="J1" s="1703"/>
      <c r="K1" s="1703"/>
    </row>
    <row r="2" spans="1:11" ht="33.75">
      <c r="A2" s="3" t="s">
        <v>59</v>
      </c>
      <c r="B2" s="3" t="s">
        <v>60</v>
      </c>
      <c r="C2" s="3" t="s">
        <v>61</v>
      </c>
      <c r="D2" s="3" t="s">
        <v>65</v>
      </c>
      <c r="E2" s="3" t="s">
        <v>66</v>
      </c>
      <c r="F2" s="3" t="s">
        <v>67</v>
      </c>
      <c r="G2" s="3" t="s">
        <v>68</v>
      </c>
      <c r="H2" s="3" t="s">
        <v>69</v>
      </c>
      <c r="I2" s="3" t="s">
        <v>70</v>
      </c>
      <c r="J2" s="3" t="s">
        <v>3017</v>
      </c>
      <c r="K2" s="202" t="s">
        <v>3018</v>
      </c>
    </row>
    <row r="3" spans="1:11">
      <c r="A3" s="5">
        <v>9</v>
      </c>
      <c r="B3" s="79"/>
      <c r="C3" s="5" t="s">
        <v>849</v>
      </c>
      <c r="D3" s="5"/>
      <c r="E3" s="5"/>
      <c r="F3" s="5"/>
      <c r="G3" s="5"/>
      <c r="H3" s="6">
        <f>H4</f>
        <v>0</v>
      </c>
      <c r="I3" s="5"/>
      <c r="J3" s="671"/>
      <c r="K3" s="753">
        <f>K4</f>
        <v>0</v>
      </c>
    </row>
    <row r="4" spans="1:11">
      <c r="A4" s="73">
        <v>9.5</v>
      </c>
      <c r="B4" s="80"/>
      <c r="C4" s="8" t="s">
        <v>877</v>
      </c>
      <c r="D4" s="49"/>
      <c r="E4" s="49"/>
      <c r="F4" s="49"/>
      <c r="G4" s="49"/>
      <c r="H4" s="50">
        <f>H5</f>
        <v>0</v>
      </c>
      <c r="I4" s="49"/>
      <c r="J4" s="721"/>
      <c r="K4" s="725">
        <f>K5</f>
        <v>0</v>
      </c>
    </row>
    <row r="5" spans="1:11">
      <c r="A5" s="98" t="s">
        <v>2481</v>
      </c>
      <c r="B5" s="99"/>
      <c r="C5" s="100" t="s">
        <v>3440</v>
      </c>
      <c r="D5" s="85"/>
      <c r="E5" s="85"/>
      <c r="F5" s="85"/>
      <c r="G5" s="85"/>
      <c r="H5" s="85">
        <f>SUM(H6:H9)</f>
        <v>0</v>
      </c>
      <c r="I5" s="85"/>
      <c r="J5" s="660"/>
      <c r="K5" s="660">
        <f>SUM(K6:K9)</f>
        <v>0</v>
      </c>
    </row>
    <row r="6" spans="1:11" ht="25.5">
      <c r="A6" s="383" t="str">
        <f>'Training Annex'!A238</f>
        <v>9.5.26.1</v>
      </c>
      <c r="B6" s="383" t="str">
        <f>'Training Annex'!B238</f>
        <v>B15.3.1.4.1</v>
      </c>
      <c r="C6" s="384" t="str">
        <f>'Training Annex'!C238</f>
        <v>Training cum review meeting for HMIS &amp; MCTS at State level</v>
      </c>
      <c r="D6" s="383">
        <f>'Training Annex'!K238</f>
        <v>0</v>
      </c>
      <c r="E6" s="383">
        <f>'Training Annex'!L238</f>
        <v>0</v>
      </c>
      <c r="F6" s="383">
        <f>'Training Annex'!M238</f>
        <v>0</v>
      </c>
      <c r="G6" s="383">
        <f>'Training Annex'!N238</f>
        <v>0</v>
      </c>
      <c r="H6" s="383">
        <f>'Training Annex'!O238</f>
        <v>0</v>
      </c>
      <c r="I6" s="383">
        <f>'Training Annex'!P238</f>
        <v>0</v>
      </c>
      <c r="J6" s="878"/>
      <c r="K6" s="878"/>
    </row>
    <row r="7" spans="1:11" ht="25.5">
      <c r="A7" s="383" t="str">
        <f>'Training Annex'!A239</f>
        <v>9.5.26.2</v>
      </c>
      <c r="B7" s="383" t="str">
        <f>'Training Annex'!B239</f>
        <v>B15.3.1.4.2</v>
      </c>
      <c r="C7" s="384" t="str">
        <f>'Training Annex'!C239</f>
        <v>Training cum review meeting for HMIS &amp; MCTS at District level</v>
      </c>
      <c r="D7" s="383">
        <f>'Training Annex'!K239</f>
        <v>0</v>
      </c>
      <c r="E7" s="383">
        <f>'Training Annex'!L239</f>
        <v>0</v>
      </c>
      <c r="F7" s="383">
        <f>'Training Annex'!M239</f>
        <v>0</v>
      </c>
      <c r="G7" s="383">
        <f>'Training Annex'!N239</f>
        <v>0</v>
      </c>
      <c r="H7" s="383">
        <f>'Training Annex'!O239</f>
        <v>0</v>
      </c>
      <c r="I7" s="383">
        <f>'Training Annex'!P239</f>
        <v>0</v>
      </c>
      <c r="J7" s="878"/>
      <c r="K7" s="878"/>
    </row>
    <row r="8" spans="1:11" ht="25.5">
      <c r="A8" s="383" t="str">
        <f>'Training Annex'!A240</f>
        <v>9.5.26.3</v>
      </c>
      <c r="B8" s="383" t="str">
        <f>'Training Annex'!B240</f>
        <v>B15.3.1.4.3</v>
      </c>
      <c r="C8" s="384" t="str">
        <f>'Training Annex'!C240</f>
        <v>Training cum review meeting for HMIS &amp; MCTS at Block level</v>
      </c>
      <c r="D8" s="383">
        <f>'Training Annex'!K240</f>
        <v>0</v>
      </c>
      <c r="E8" s="383">
        <f>'Training Annex'!L240</f>
        <v>0</v>
      </c>
      <c r="F8" s="383">
        <f>'Training Annex'!M240</f>
        <v>0</v>
      </c>
      <c r="G8" s="383">
        <f>'Training Annex'!N240</f>
        <v>0</v>
      </c>
      <c r="H8" s="383">
        <f>'Training Annex'!O240</f>
        <v>0</v>
      </c>
      <c r="I8" s="383">
        <f>'Training Annex'!P240</f>
        <v>0</v>
      </c>
      <c r="J8" s="878"/>
      <c r="K8" s="878"/>
    </row>
    <row r="9" spans="1:11">
      <c r="A9" s="383" t="str">
        <f>'Training Annex'!A241</f>
        <v>9.5.26.4</v>
      </c>
      <c r="B9" s="383"/>
      <c r="C9" s="384" t="str">
        <f>'Training Annex'!C241</f>
        <v>Any other (please specify)</v>
      </c>
      <c r="D9" s="383">
        <f>'Training Annex'!K241</f>
        <v>0</v>
      </c>
      <c r="E9" s="383">
        <f>'Training Annex'!L241</f>
        <v>0</v>
      </c>
      <c r="F9" s="383">
        <f>'Training Annex'!M241</f>
        <v>0</v>
      </c>
      <c r="G9" s="383">
        <f>'Training Annex'!N241</f>
        <v>0</v>
      </c>
      <c r="H9" s="383">
        <f>'Training Annex'!O241</f>
        <v>0</v>
      </c>
      <c r="I9" s="383">
        <f>'Training Annex'!P241</f>
        <v>0</v>
      </c>
      <c r="J9" s="878"/>
      <c r="K9" s="878"/>
    </row>
    <row r="10" spans="1:11">
      <c r="A10" s="229">
        <v>12</v>
      </c>
      <c r="B10" s="229"/>
      <c r="C10" s="229" t="s">
        <v>34</v>
      </c>
      <c r="D10" s="229"/>
      <c r="E10" s="229"/>
      <c r="F10" s="229"/>
      <c r="G10" s="229"/>
      <c r="H10" s="245">
        <f>H11</f>
        <v>0</v>
      </c>
      <c r="I10" s="229"/>
      <c r="J10" s="883"/>
      <c r="K10" s="884">
        <f>K11</f>
        <v>0</v>
      </c>
    </row>
    <row r="11" spans="1:11">
      <c r="A11" s="7">
        <v>12.9</v>
      </c>
      <c r="B11" s="8"/>
      <c r="C11" s="8" t="s">
        <v>1742</v>
      </c>
      <c r="D11" s="8"/>
      <c r="E11" s="8"/>
      <c r="F11" s="8"/>
      <c r="G11" s="8"/>
      <c r="H11" s="8">
        <f>SUM(H12:H15)</f>
        <v>0</v>
      </c>
      <c r="I11" s="8"/>
      <c r="J11" s="672"/>
      <c r="K11" s="672">
        <f>SUM(K12:K15)</f>
        <v>0</v>
      </c>
    </row>
    <row r="12" spans="1:11">
      <c r="A12" s="383" t="str">
        <f>'Printing Annex'!A56</f>
        <v>12.9.1</v>
      </c>
      <c r="B12" s="383" t="str">
        <f>'Printing Annex'!B56</f>
        <v>B15.3.1.6</v>
      </c>
      <c r="C12" s="384" t="str">
        <f>'Printing Annex'!C56</f>
        <v xml:space="preserve">Printing of HMIS Formats </v>
      </c>
      <c r="D12" s="383">
        <f>'Printing Annex'!K56</f>
        <v>0</v>
      </c>
      <c r="E12" s="383">
        <f>'Printing Annex'!L56</f>
        <v>0</v>
      </c>
      <c r="F12" s="383">
        <f>'Printing Annex'!M56</f>
        <v>0</v>
      </c>
      <c r="G12" s="383">
        <f>'Printing Annex'!N56</f>
        <v>0</v>
      </c>
      <c r="H12" s="383">
        <f>'Printing Annex'!O56</f>
        <v>0</v>
      </c>
      <c r="I12" s="383">
        <f>'Printing Annex'!P56</f>
        <v>0</v>
      </c>
      <c r="J12" s="878"/>
      <c r="K12" s="878"/>
    </row>
    <row r="13" spans="1:11">
      <c r="A13" s="383" t="str">
        <f>'Printing Annex'!A57</f>
        <v>12.9.2</v>
      </c>
      <c r="B13" s="383" t="str">
        <f>'Printing Annex'!B57</f>
        <v>B15.3.2.1</v>
      </c>
      <c r="C13" s="384" t="str">
        <f>'Printing Annex'!C57</f>
        <v xml:space="preserve">Printing of RCH Registers </v>
      </c>
      <c r="D13" s="383">
        <f>'Printing Annex'!K57</f>
        <v>0</v>
      </c>
      <c r="E13" s="383">
        <f>'Printing Annex'!L57</f>
        <v>0</v>
      </c>
      <c r="F13" s="383">
        <f>'Printing Annex'!M57</f>
        <v>0</v>
      </c>
      <c r="G13" s="383">
        <f>'Printing Annex'!N57</f>
        <v>0</v>
      </c>
      <c r="H13" s="383">
        <f>'Printing Annex'!O57</f>
        <v>0</v>
      </c>
      <c r="I13" s="383">
        <f>'Printing Annex'!P57</f>
        <v>0</v>
      </c>
      <c r="J13" s="878"/>
      <c r="K13" s="878"/>
    </row>
    <row r="14" spans="1:11" ht="25.5">
      <c r="A14" s="383" t="str">
        <f>'Printing Annex'!A58</f>
        <v>12.9.3</v>
      </c>
      <c r="B14" s="383" t="str">
        <f>'Printing Annex'!B58</f>
        <v>B15.3.2.2</v>
      </c>
      <c r="C14" s="384" t="str">
        <f>'Printing Annex'!C58</f>
        <v>Printing of MCTS follow-up formats/ services due list/ work plan</v>
      </c>
      <c r="D14" s="383">
        <f>'Printing Annex'!K58</f>
        <v>0</v>
      </c>
      <c r="E14" s="383">
        <f>'Printing Annex'!L58</f>
        <v>0</v>
      </c>
      <c r="F14" s="383">
        <f>'Printing Annex'!M58</f>
        <v>0</v>
      </c>
      <c r="G14" s="383">
        <f>'Printing Annex'!N58</f>
        <v>0</v>
      </c>
      <c r="H14" s="383">
        <f>'Printing Annex'!O58</f>
        <v>0</v>
      </c>
      <c r="I14" s="383">
        <f>'Printing Annex'!P58</f>
        <v>0</v>
      </c>
      <c r="J14" s="878"/>
      <c r="K14" s="878"/>
    </row>
    <row r="15" spans="1:11">
      <c r="A15" s="383" t="str">
        <f>'Printing Annex'!A59</f>
        <v>12.9.4</v>
      </c>
      <c r="B15" s="383"/>
      <c r="C15" s="384" t="str">
        <f>'Printing Annex'!C59</f>
        <v>Any other (please specify)</v>
      </c>
      <c r="D15" s="383">
        <f>'Printing Annex'!K59</f>
        <v>0</v>
      </c>
      <c r="E15" s="383">
        <f>'Printing Annex'!L59</f>
        <v>0</v>
      </c>
      <c r="F15" s="383">
        <f>'Printing Annex'!M59</f>
        <v>0</v>
      </c>
      <c r="G15" s="383">
        <f>'Printing Annex'!N59</f>
        <v>0</v>
      </c>
      <c r="H15" s="383">
        <f>'Printing Annex'!O59</f>
        <v>0</v>
      </c>
      <c r="I15" s="383">
        <f>'Printing Annex'!P59</f>
        <v>0</v>
      </c>
      <c r="J15" s="878"/>
      <c r="K15" s="878"/>
    </row>
    <row r="16" spans="1:11">
      <c r="A16" s="110">
        <v>16</v>
      </c>
      <c r="B16" s="187"/>
      <c r="C16" s="110" t="s">
        <v>39</v>
      </c>
      <c r="D16" s="229"/>
      <c r="E16" s="229"/>
      <c r="F16" s="229"/>
      <c r="G16" s="229"/>
      <c r="H16" s="245">
        <f>H17</f>
        <v>0</v>
      </c>
      <c r="I16" s="245"/>
      <c r="J16" s="883"/>
      <c r="K16" s="884">
        <f>K17</f>
        <v>0</v>
      </c>
    </row>
    <row r="17" spans="1:11">
      <c r="A17" s="7">
        <f>'PM Annex'!A9</f>
        <v>16.3</v>
      </c>
      <c r="B17" s="8"/>
      <c r="C17" s="7" t="str">
        <f>'PM Annex'!C9</f>
        <v>HMIS &amp; MCTS</v>
      </c>
      <c r="D17" s="8"/>
      <c r="E17" s="8"/>
      <c r="F17" s="8"/>
      <c r="G17" s="8"/>
      <c r="H17" s="8">
        <f>SUM(H18:H22)</f>
        <v>0</v>
      </c>
      <c r="I17" s="8"/>
      <c r="J17" s="672"/>
      <c r="K17" s="672">
        <f>SUM(K18:K22)</f>
        <v>0</v>
      </c>
    </row>
    <row r="18" spans="1:11" ht="22.5">
      <c r="A18" s="31" t="str">
        <f>'PM Annex'!A10</f>
        <v>16.3.1</v>
      </c>
      <c r="B18" s="31" t="str">
        <f>'PM Annex'!B10</f>
        <v>B15.3.1.1/ B15.3.1.2</v>
      </c>
      <c r="C18" s="31" t="str">
        <f>'PM Annex'!C10</f>
        <v>HR Suppport for HMIS &amp; MCTS</v>
      </c>
      <c r="D18" s="418">
        <f>'PM Annex'!L10</f>
        <v>0</v>
      </c>
      <c r="E18" s="418">
        <f>'PM Annex'!M10</f>
        <v>0</v>
      </c>
      <c r="F18" s="418">
        <f>'PM Annex'!N10</f>
        <v>0</v>
      </c>
      <c r="G18" s="418">
        <f>'PM Annex'!O10</f>
        <v>0</v>
      </c>
      <c r="H18" s="418">
        <f>'PM Annex'!P10</f>
        <v>0</v>
      </c>
      <c r="I18" s="418">
        <f>'PM Annex'!Q10</f>
        <v>0</v>
      </c>
      <c r="J18" s="878"/>
      <c r="K18" s="878"/>
    </row>
    <row r="19" spans="1:11" ht="22.5">
      <c r="A19" s="31" t="str">
        <f>'PM Annex'!A11</f>
        <v>16.3.2</v>
      </c>
      <c r="B19" s="31" t="str">
        <f>'PM Annex'!B11</f>
        <v>B15.3.1.5.1/ B15.3.1.5.2</v>
      </c>
      <c r="C19" s="31" t="str">
        <f>'PM Annex'!C11</f>
        <v xml:space="preserve">Mobility Support for HMIS &amp; MCTS </v>
      </c>
      <c r="D19" s="418">
        <f>'PM Annex'!L11</f>
        <v>0</v>
      </c>
      <c r="E19" s="418">
        <f>'PM Annex'!M11</f>
        <v>0</v>
      </c>
      <c r="F19" s="418">
        <f>'PM Annex'!N11</f>
        <v>0</v>
      </c>
      <c r="G19" s="418">
        <f>'PM Annex'!O11</f>
        <v>0</v>
      </c>
      <c r="H19" s="418">
        <f>'PM Annex'!P11</f>
        <v>0</v>
      </c>
      <c r="I19" s="418">
        <f>'PM Annex'!Q11</f>
        <v>0</v>
      </c>
      <c r="J19" s="878"/>
      <c r="K19" s="878"/>
    </row>
    <row r="20" spans="1:11" ht="56.25">
      <c r="A20" s="31" t="str">
        <f>'PM Annex'!A12</f>
        <v>16.3.3</v>
      </c>
      <c r="B20" s="31" t="str">
        <f>'PM Annex'!B12</f>
        <v>B15.3.2.5/ B15.3.2.6/ B15.3.2.9/ B15.3.2.12/ B15.3.2.13</v>
      </c>
      <c r="C20" s="31" t="str">
        <f>'PM Annex'!C12</f>
        <v>Operational cost for HMIS &amp; MCTS (incl. Internet connectivity; AMC of Laptop, printers, computers, UPS; Office expenditure; Mobile reimbursement)</v>
      </c>
      <c r="D20" s="418">
        <f>'PM Annex'!L12</f>
        <v>0</v>
      </c>
      <c r="E20" s="418">
        <f>'PM Annex'!M12</f>
        <v>0</v>
      </c>
      <c r="F20" s="418">
        <f>'PM Annex'!N12</f>
        <v>0</v>
      </c>
      <c r="G20" s="418">
        <f>'PM Annex'!O12</f>
        <v>0</v>
      </c>
      <c r="H20" s="418">
        <f>'PM Annex'!P12</f>
        <v>0</v>
      </c>
      <c r="I20" s="418">
        <f>'PM Annex'!Q12</f>
        <v>0</v>
      </c>
      <c r="J20" s="878"/>
      <c r="K20" s="878"/>
    </row>
    <row r="21" spans="1:11" ht="45">
      <c r="A21" s="31" t="str">
        <f>'PM Annex'!A13</f>
        <v>16.3.4</v>
      </c>
      <c r="B21" s="31" t="str">
        <f>'PM Annex'!B13</f>
        <v>B15.3.2.3/ B15.3.2.4/ B15.3.2.7/ B15.3.2.8</v>
      </c>
      <c r="C21" s="31" t="str">
        <f>'PM Annex'!C13</f>
        <v>Procurement of Computer/Printer/UPS/ Laptop/ VSAT</v>
      </c>
      <c r="D21" s="418">
        <f>'PM Annex'!L13</f>
        <v>0</v>
      </c>
      <c r="E21" s="418">
        <f>'PM Annex'!M13</f>
        <v>0</v>
      </c>
      <c r="F21" s="418">
        <f>'PM Annex'!N13</f>
        <v>0</v>
      </c>
      <c r="G21" s="418">
        <f>'PM Annex'!O13</f>
        <v>0</v>
      </c>
      <c r="H21" s="418">
        <f>'PM Annex'!P13</f>
        <v>0</v>
      </c>
      <c r="I21" s="418">
        <f>'PM Annex'!Q13</f>
        <v>0</v>
      </c>
      <c r="J21" s="878"/>
      <c r="K21" s="878"/>
    </row>
    <row r="22" spans="1:11" ht="22.5">
      <c r="A22" s="31" t="str">
        <f>'PM Annex'!A14</f>
        <v>16.3.5</v>
      </c>
      <c r="B22" s="31" t="str">
        <f>'PM Annex'!B14</f>
        <v>B15.3.2.10/ B15.3.2.11</v>
      </c>
      <c r="C22" s="31" t="str">
        <f>'PM Annex'!C14</f>
        <v>Call Centre (Capex/ Opex)</v>
      </c>
      <c r="D22" s="418">
        <f>'PM Annex'!L14</f>
        <v>0</v>
      </c>
      <c r="E22" s="418">
        <f>'PM Annex'!M14</f>
        <v>0</v>
      </c>
      <c r="F22" s="418">
        <f>'PM Annex'!N14</f>
        <v>0</v>
      </c>
      <c r="G22" s="418">
        <f>'PM Annex'!O14</f>
        <v>0</v>
      </c>
      <c r="H22" s="418">
        <f>'PM Annex'!P14</f>
        <v>0</v>
      </c>
      <c r="I22" s="418">
        <f>'PM Annex'!Q14</f>
        <v>0</v>
      </c>
      <c r="J22" s="878"/>
      <c r="K22" s="878"/>
    </row>
    <row r="23" spans="1:11" ht="22.5">
      <c r="A23" s="5">
        <v>17</v>
      </c>
      <c r="B23" s="79"/>
      <c r="C23" s="5" t="s">
        <v>3338</v>
      </c>
      <c r="D23" s="229"/>
      <c r="E23" s="229"/>
      <c r="F23" s="229"/>
      <c r="G23" s="229"/>
      <c r="H23" s="245">
        <f>SUM(H24:H25)</f>
        <v>0</v>
      </c>
      <c r="I23" s="229"/>
      <c r="J23" s="883"/>
      <c r="K23" s="884">
        <f>SUM(K24:K25)</f>
        <v>0</v>
      </c>
    </row>
    <row r="24" spans="1:11">
      <c r="A24" s="492">
        <f>'IT Initiatives_Service Delivery'!A8</f>
        <v>17.5</v>
      </c>
      <c r="B24" s="492" t="str">
        <f>'IT Initiatives_Service Delivery'!B8</f>
        <v>B15.2.6</v>
      </c>
      <c r="C24" s="492" t="str">
        <f>'IT Initiatives_Service Delivery'!C8</f>
        <v>QAC Misc. (IT Based application  etc.)</v>
      </c>
      <c r="D24" s="493">
        <f>'IT Initiatives_Service Delivery'!K8</f>
        <v>0</v>
      </c>
      <c r="E24" s="493">
        <f>'IT Initiatives_Service Delivery'!L8</f>
        <v>0</v>
      </c>
      <c r="F24" s="493">
        <f>'IT Initiatives_Service Delivery'!M8</f>
        <v>0</v>
      </c>
      <c r="G24" s="493">
        <f>'IT Initiatives_Service Delivery'!N8</f>
        <v>0</v>
      </c>
      <c r="H24" s="493">
        <f>'IT Initiatives_Service Delivery'!O8</f>
        <v>0</v>
      </c>
      <c r="I24" s="493">
        <f>'IT Initiatives_Service Delivery'!P8</f>
        <v>0</v>
      </c>
      <c r="J24" s="878"/>
      <c r="K24" s="878"/>
    </row>
    <row r="25" spans="1:11" ht="25.5">
      <c r="A25" s="492">
        <f>'IT Initiatives_Service Delivery'!A9</f>
        <v>17.600000000000001</v>
      </c>
      <c r="B25" s="494" t="str">
        <f>'IT Initiatives_Service Delivery'!B9</f>
        <v>B15.3.4.1</v>
      </c>
      <c r="C25" s="494" t="str">
        <f>'IT Initiatives_Service Delivery'!C9</f>
        <v xml:space="preserve">Implementation of Hospital Management System </v>
      </c>
      <c r="D25" s="495">
        <f>'IT Initiatives_Service Delivery'!K9</f>
        <v>0</v>
      </c>
      <c r="E25" s="495">
        <f>'IT Initiatives_Service Delivery'!L9</f>
        <v>0</v>
      </c>
      <c r="F25" s="495">
        <f>'IT Initiatives_Service Delivery'!M9</f>
        <v>0</v>
      </c>
      <c r="G25" s="495">
        <f>'IT Initiatives_Service Delivery'!N9</f>
        <v>0</v>
      </c>
      <c r="H25" s="495">
        <f>'IT Initiatives_Service Delivery'!O9</f>
        <v>0</v>
      </c>
      <c r="I25" s="495">
        <f>'IT Initiatives_Service Delivery'!P9</f>
        <v>0</v>
      </c>
      <c r="J25" s="878"/>
      <c r="K25" s="878"/>
    </row>
    <row r="26" spans="1:11">
      <c r="A26" s="215"/>
      <c r="B26" s="364"/>
      <c r="C26" s="284" t="s">
        <v>2525</v>
      </c>
      <c r="D26" s="365"/>
      <c r="E26" s="365"/>
      <c r="F26" s="365"/>
      <c r="G26" s="365"/>
      <c r="H26" s="377">
        <f>H10+H3+H16+H23</f>
        <v>0</v>
      </c>
      <c r="I26" s="365"/>
      <c r="J26" s="871"/>
      <c r="K26" s="904">
        <f>K10+K3+K16+K23</f>
        <v>0</v>
      </c>
    </row>
  </sheetData>
  <sheetProtection formatCells="0" formatColumns="0" formatRows="0" autoFilter="0"/>
  <mergeCells count="1">
    <mergeCell ref="A1:K1"/>
  </mergeCells>
  <pageMargins left="0.7" right="0.7" top="0.75" bottom="0.75" header="0.3" footer="0.3"/>
</worksheet>
</file>

<file path=xl/worksheets/sheet29.xml><?xml version="1.0" encoding="utf-8"?>
<worksheet xmlns="http://schemas.openxmlformats.org/spreadsheetml/2006/main" xmlns:r="http://schemas.openxmlformats.org/officeDocument/2006/relationships">
  <sheetPr codeName="Sheet26"/>
  <dimension ref="A1:K23"/>
  <sheetViews>
    <sheetView zoomScale="80" zoomScaleNormal="80" workbookViewId="0">
      <pane ySplit="2" topLeftCell="A3" activePane="bottomLeft" state="frozen"/>
      <selection activeCell="C19" sqref="C19"/>
      <selection pane="bottomLeft" activeCell="J19" sqref="J19"/>
    </sheetView>
  </sheetViews>
  <sheetFormatPr defaultColWidth="9.140625" defaultRowHeight="12.75"/>
  <cols>
    <col min="1" max="1" width="10.85546875" style="376" bestFit="1" customWidth="1"/>
    <col min="2" max="2" width="9.140625" style="376"/>
    <col min="3" max="3" width="46.140625" style="277" customWidth="1"/>
    <col min="4" max="4" width="8.140625" style="376" bestFit="1" customWidth="1"/>
    <col min="5" max="6" width="9.85546875" style="376" bestFit="1" customWidth="1"/>
    <col min="7" max="7" width="8.140625" style="376" bestFit="1" customWidth="1"/>
    <col min="8" max="8" width="12.140625" style="376" bestFit="1" customWidth="1"/>
    <col min="9" max="9" width="9.5703125" style="376" bestFit="1" customWidth="1"/>
    <col min="10" max="16384" width="9.140625" style="376"/>
  </cols>
  <sheetData>
    <row r="1" spans="1:11" ht="14.25">
      <c r="A1" s="1698" t="s">
        <v>2522</v>
      </c>
      <c r="B1" s="1699"/>
      <c r="C1" s="1699"/>
      <c r="D1" s="1699"/>
      <c r="E1" s="1699"/>
      <c r="F1" s="1699"/>
      <c r="G1" s="1699"/>
      <c r="H1" s="1699"/>
      <c r="I1" s="1699"/>
      <c r="J1" s="1699"/>
      <c r="K1" s="1699"/>
    </row>
    <row r="2" spans="1:11" ht="56.25">
      <c r="A2" s="108" t="s">
        <v>59</v>
      </c>
      <c r="B2" s="109" t="s">
        <v>60</v>
      </c>
      <c r="C2" s="109" t="s">
        <v>61</v>
      </c>
      <c r="D2" s="109" t="s">
        <v>65</v>
      </c>
      <c r="E2" s="109" t="s">
        <v>66</v>
      </c>
      <c r="F2" s="109" t="s">
        <v>67</v>
      </c>
      <c r="G2" s="109" t="s">
        <v>68</v>
      </c>
      <c r="H2" s="109" t="s">
        <v>69</v>
      </c>
      <c r="I2" s="109" t="s">
        <v>70</v>
      </c>
      <c r="J2" s="202" t="s">
        <v>3017</v>
      </c>
      <c r="K2" s="202" t="s">
        <v>3018</v>
      </c>
    </row>
    <row r="3" spans="1:11">
      <c r="A3" s="229">
        <v>6</v>
      </c>
      <c r="B3" s="229"/>
      <c r="C3" s="229" t="s">
        <v>22</v>
      </c>
      <c r="D3" s="229"/>
      <c r="E3" s="229"/>
      <c r="F3" s="229"/>
      <c r="G3" s="229"/>
      <c r="H3" s="245">
        <f>H4</f>
        <v>0</v>
      </c>
      <c r="I3" s="229"/>
      <c r="J3" s="883"/>
      <c r="K3" s="884">
        <f>K4</f>
        <v>0</v>
      </c>
    </row>
    <row r="4" spans="1:11">
      <c r="A4" s="7">
        <f>'Procurement Annex'!A4</f>
        <v>6.1</v>
      </c>
      <c r="B4" s="7"/>
      <c r="C4" s="7" t="str">
        <f>'Procurement Annex'!C4</f>
        <v>Procurement of Equipment</v>
      </c>
      <c r="D4" s="7"/>
      <c r="E4" s="7"/>
      <c r="F4" s="7"/>
      <c r="G4" s="7"/>
      <c r="H4" s="128">
        <f>H5</f>
        <v>0</v>
      </c>
      <c r="I4" s="7"/>
      <c r="J4" s="714"/>
      <c r="K4" s="716">
        <f>K5</f>
        <v>0</v>
      </c>
    </row>
    <row r="5" spans="1:11">
      <c r="A5" s="85" t="str">
        <f>'Procurement Annex'!A5</f>
        <v>6.1.1</v>
      </c>
      <c r="B5" s="85"/>
      <c r="C5" s="85" t="str">
        <f>'Procurement Annex'!C5</f>
        <v>Procurement of Bio-medical Equipment</v>
      </c>
      <c r="D5" s="85"/>
      <c r="E5" s="85"/>
      <c r="F5" s="85"/>
      <c r="G5" s="85"/>
      <c r="H5" s="85">
        <f>H6</f>
        <v>0</v>
      </c>
      <c r="I5" s="85"/>
      <c r="J5" s="660"/>
      <c r="K5" s="660">
        <f>K6</f>
        <v>0</v>
      </c>
    </row>
    <row r="6" spans="1:11" ht="22.5">
      <c r="A6" s="10" t="str">
        <f>'Procurement Annex'!A46</f>
        <v>6.1.1.11</v>
      </c>
      <c r="B6" s="10"/>
      <c r="C6" s="10" t="str">
        <f>'Procurement Annex'!C46</f>
        <v>Procurement of bio-medical Equipment: NPPCD</v>
      </c>
      <c r="D6" s="10"/>
      <c r="E6" s="10"/>
      <c r="F6" s="10"/>
      <c r="G6" s="10"/>
      <c r="H6" s="10">
        <f>SUM(H7:H8)</f>
        <v>0</v>
      </c>
      <c r="I6" s="10"/>
      <c r="J6" s="735"/>
      <c r="K6" s="735">
        <f>SUM(K7:K8)</f>
        <v>0</v>
      </c>
    </row>
    <row r="7" spans="1:11">
      <c r="A7" s="209" t="str">
        <f>'Procurement Annex'!A47</f>
        <v>6.1.1.11.a</v>
      </c>
      <c r="B7" s="209"/>
      <c r="C7" s="224">
        <f>'Procurement Annex'!C47</f>
        <v>0</v>
      </c>
      <c r="D7" s="209">
        <f>'Procurement Annex'!K47</f>
        <v>0</v>
      </c>
      <c r="E7" s="209">
        <f>'Procurement Annex'!L47</f>
        <v>0</v>
      </c>
      <c r="F7" s="209">
        <f>'Procurement Annex'!M47</f>
        <v>0</v>
      </c>
      <c r="G7" s="209">
        <f>'Procurement Annex'!N47</f>
        <v>0</v>
      </c>
      <c r="H7" s="209">
        <f>'Procurement Annex'!O47</f>
        <v>0</v>
      </c>
      <c r="I7" s="209">
        <f>'Procurement Annex'!P47</f>
        <v>0</v>
      </c>
      <c r="J7" s="872"/>
      <c r="K7" s="872"/>
    </row>
    <row r="8" spans="1:11">
      <c r="A8" s="209" t="str">
        <f>'Procurement Annex'!A48</f>
        <v>6.1.1.11.b</v>
      </c>
      <c r="B8" s="209"/>
      <c r="C8" s="224">
        <f>'Procurement Annex'!C48</f>
        <v>0</v>
      </c>
      <c r="D8" s="209">
        <f>'Procurement Annex'!K48</f>
        <v>0</v>
      </c>
      <c r="E8" s="209">
        <f>'Procurement Annex'!L48</f>
        <v>0</v>
      </c>
      <c r="F8" s="209">
        <f>'Procurement Annex'!M48</f>
        <v>0</v>
      </c>
      <c r="G8" s="209">
        <f>'Procurement Annex'!N48</f>
        <v>0</v>
      </c>
      <c r="H8" s="209">
        <f>'Procurement Annex'!O48</f>
        <v>0</v>
      </c>
      <c r="I8" s="209">
        <f>'Procurement Annex'!P48</f>
        <v>0</v>
      </c>
      <c r="J8" s="872"/>
      <c r="K8" s="872"/>
    </row>
    <row r="9" spans="1:11">
      <c r="A9" s="229">
        <v>9</v>
      </c>
      <c r="B9" s="229"/>
      <c r="C9" s="229" t="s">
        <v>849</v>
      </c>
      <c r="D9" s="229"/>
      <c r="E9" s="229"/>
      <c r="F9" s="229"/>
      <c r="G9" s="229"/>
      <c r="H9" s="245">
        <f>H10</f>
        <v>0</v>
      </c>
      <c r="I9" s="229"/>
      <c r="J9" s="883"/>
      <c r="K9" s="884">
        <f>K10</f>
        <v>0</v>
      </c>
    </row>
    <row r="10" spans="1:11">
      <c r="A10" s="7">
        <v>9.5</v>
      </c>
      <c r="B10" s="7"/>
      <c r="C10" s="8" t="s">
        <v>877</v>
      </c>
      <c r="D10" s="8"/>
      <c r="E10" s="8"/>
      <c r="F10" s="8"/>
      <c r="G10" s="8"/>
      <c r="H10" s="8">
        <f>H11</f>
        <v>0</v>
      </c>
      <c r="I10" s="8"/>
      <c r="J10" s="672"/>
      <c r="K10" s="672">
        <f>K11</f>
        <v>0</v>
      </c>
    </row>
    <row r="11" spans="1:11">
      <c r="A11" s="85" t="str">
        <f>'Training Annex'!A131</f>
        <v>9.5.7</v>
      </c>
      <c r="B11" s="85"/>
      <c r="C11" s="85" t="str">
        <f>'Training Annex'!C131</f>
        <v>Trainings under NPPCD</v>
      </c>
      <c r="D11" s="85"/>
      <c r="E11" s="85"/>
      <c r="F11" s="85"/>
      <c r="G11" s="85"/>
      <c r="H11" s="85">
        <f>SUM(H12:H15)</f>
        <v>0</v>
      </c>
      <c r="I11" s="85"/>
      <c r="J11" s="660"/>
      <c r="K11" s="660">
        <f>SUM(K12:K15)</f>
        <v>0</v>
      </c>
    </row>
    <row r="12" spans="1:11">
      <c r="A12" s="209" t="str">
        <f>'Training Annex'!A132</f>
        <v>9.5.7.1</v>
      </c>
      <c r="B12" s="209" t="str">
        <f>'Training Annex'!B132</f>
        <v>B.25.2.1.b</v>
      </c>
      <c r="C12" s="210" t="str">
        <f>'Training Annex'!C132</f>
        <v>Trainings at District Hospital @Rs.20 lakh/ Dist..</v>
      </c>
      <c r="D12" s="209">
        <f>'Training Annex'!K132</f>
        <v>0</v>
      </c>
      <c r="E12" s="209">
        <f>'Training Annex'!L132</f>
        <v>0</v>
      </c>
      <c r="F12" s="209">
        <f>'Training Annex'!M132</f>
        <v>0</v>
      </c>
      <c r="G12" s="209">
        <f>'Training Annex'!N132</f>
        <v>0</v>
      </c>
      <c r="H12" s="209">
        <f>'Training Annex'!O132</f>
        <v>0</v>
      </c>
      <c r="I12" s="209">
        <f>'Training Annex'!P132</f>
        <v>0</v>
      </c>
      <c r="J12" s="872"/>
      <c r="K12" s="872"/>
    </row>
    <row r="13" spans="1:11" ht="22.5">
      <c r="A13" s="209" t="str">
        <f>'Training Annex'!A133</f>
        <v>9.5.7.2</v>
      </c>
      <c r="B13" s="209" t="str">
        <f>'Training Annex'!B133</f>
        <v>B.25.2.1.c</v>
      </c>
      <c r="C13" s="210" t="str">
        <f>'Training Annex'!C133</f>
        <v xml:space="preserve">Trainings at CHC/Sub-Divisional Hospital @Rs.50,000/- Kit </v>
      </c>
      <c r="D13" s="209">
        <f>'Training Annex'!K133</f>
        <v>0</v>
      </c>
      <c r="E13" s="209">
        <f>'Training Annex'!L133</f>
        <v>0</v>
      </c>
      <c r="F13" s="209">
        <f>'Training Annex'!M133</f>
        <v>0</v>
      </c>
      <c r="G13" s="209">
        <f>'Training Annex'!N133</f>
        <v>0</v>
      </c>
      <c r="H13" s="209">
        <f>'Training Annex'!O133</f>
        <v>0</v>
      </c>
      <c r="I13" s="209">
        <f>'Training Annex'!P133</f>
        <v>0</v>
      </c>
      <c r="J13" s="872"/>
      <c r="K13" s="872"/>
    </row>
    <row r="14" spans="1:11">
      <c r="A14" s="209" t="str">
        <f>'Training Annex'!A134</f>
        <v>9.5.7.3</v>
      </c>
      <c r="B14" s="209" t="str">
        <f>'Training Annex'!B134</f>
        <v>B.25.2.1.d</v>
      </c>
      <c r="C14" s="210" t="str">
        <f>'Training Annex'!C134</f>
        <v>Trainings at PHC@RS.15,000/- kit</v>
      </c>
      <c r="D14" s="209">
        <f>'Training Annex'!K134</f>
        <v>0</v>
      </c>
      <c r="E14" s="209">
        <f>'Training Annex'!L134</f>
        <v>0</v>
      </c>
      <c r="F14" s="209">
        <f>'Training Annex'!M134</f>
        <v>0</v>
      </c>
      <c r="G14" s="209">
        <f>'Training Annex'!N134</f>
        <v>0</v>
      </c>
      <c r="H14" s="209">
        <f>'Training Annex'!O134</f>
        <v>0</v>
      </c>
      <c r="I14" s="209">
        <f>'Training Annex'!P134</f>
        <v>0</v>
      </c>
      <c r="J14" s="872"/>
      <c r="K14" s="872"/>
    </row>
    <row r="15" spans="1:11">
      <c r="A15" s="209" t="str">
        <f>'Training Annex'!A135</f>
        <v>9.5.7.4</v>
      </c>
      <c r="B15" s="209"/>
      <c r="C15" s="210" t="str">
        <f>'Training Annex'!C135</f>
        <v>Any other (please specify)</v>
      </c>
      <c r="D15" s="209">
        <f>'Training Annex'!K135</f>
        <v>0</v>
      </c>
      <c r="E15" s="209">
        <f>'Training Annex'!L135</f>
        <v>0</v>
      </c>
      <c r="F15" s="209">
        <f>'Training Annex'!M135</f>
        <v>0</v>
      </c>
      <c r="G15" s="209">
        <f>'Training Annex'!N135</f>
        <v>0</v>
      </c>
      <c r="H15" s="209">
        <f>'Training Annex'!O135</f>
        <v>0</v>
      </c>
      <c r="I15" s="209">
        <f>'Training Annex'!P135</f>
        <v>0</v>
      </c>
      <c r="J15" s="872"/>
      <c r="K15" s="872"/>
    </row>
    <row r="16" spans="1:11">
      <c r="A16" s="229">
        <v>11</v>
      </c>
      <c r="B16" s="229"/>
      <c r="C16" s="229" t="s">
        <v>1552</v>
      </c>
      <c r="D16" s="229"/>
      <c r="E16" s="229"/>
      <c r="F16" s="229"/>
      <c r="G16" s="229"/>
      <c r="H16" s="245">
        <f>H17</f>
        <v>0</v>
      </c>
      <c r="I16" s="229"/>
      <c r="J16" s="883"/>
      <c r="K16" s="884">
        <f>K17</f>
        <v>0</v>
      </c>
    </row>
    <row r="17" spans="1:11">
      <c r="A17" s="7">
        <f>'IEC-BCC Annex'!A36</f>
        <v>11.11</v>
      </c>
      <c r="B17" s="7"/>
      <c r="C17" s="8" t="str">
        <f>'IEC-BCC Annex'!C36</f>
        <v>IEC/BCC activities under NPPCD</v>
      </c>
      <c r="D17" s="8"/>
      <c r="E17" s="8"/>
      <c r="F17" s="8"/>
      <c r="G17" s="8"/>
      <c r="H17" s="8">
        <f>H18+H19</f>
        <v>0</v>
      </c>
      <c r="I17" s="8"/>
      <c r="J17" s="672"/>
      <c r="K17" s="672">
        <f>K18+K19</f>
        <v>0</v>
      </c>
    </row>
    <row r="18" spans="1:11">
      <c r="A18" s="209" t="str">
        <f>'IEC-BCC Annex'!A37</f>
        <v>11.11.1</v>
      </c>
      <c r="B18" s="209"/>
      <c r="C18" s="279">
        <f>'IEC-BCC Annex'!C37</f>
        <v>0</v>
      </c>
      <c r="D18" s="209">
        <f>'IEC-BCC Annex'!K37</f>
        <v>0</v>
      </c>
      <c r="E18" s="209">
        <f>'IEC-BCC Annex'!L37</f>
        <v>0</v>
      </c>
      <c r="F18" s="209">
        <f>'IEC-BCC Annex'!M37</f>
        <v>0</v>
      </c>
      <c r="G18" s="209">
        <f>'IEC-BCC Annex'!N37</f>
        <v>0</v>
      </c>
      <c r="H18" s="209">
        <f>'IEC-BCC Annex'!O37</f>
        <v>0</v>
      </c>
      <c r="I18" s="209">
        <f>'IEC-BCC Annex'!P37</f>
        <v>0</v>
      </c>
      <c r="J18" s="872"/>
      <c r="K18" s="872"/>
    </row>
    <row r="19" spans="1:11">
      <c r="A19" s="209" t="str">
        <f>'IEC-BCC Annex'!A38</f>
        <v>11.11.2</v>
      </c>
      <c r="B19" s="209"/>
      <c r="C19" s="279">
        <f>'IEC-BCC Annex'!C38</f>
        <v>0</v>
      </c>
      <c r="D19" s="209">
        <f>'IEC-BCC Annex'!K38</f>
        <v>0</v>
      </c>
      <c r="E19" s="209">
        <f>'IEC-BCC Annex'!L38</f>
        <v>0</v>
      </c>
      <c r="F19" s="209">
        <f>'IEC-BCC Annex'!M38</f>
        <v>0</v>
      </c>
      <c r="G19" s="209">
        <f>'IEC-BCC Annex'!N38</f>
        <v>0</v>
      </c>
      <c r="H19" s="209">
        <f>'IEC-BCC Annex'!O38</f>
        <v>0</v>
      </c>
      <c r="I19" s="209">
        <f>'IEC-BCC Annex'!P38</f>
        <v>0</v>
      </c>
      <c r="J19" s="872"/>
      <c r="K19" s="872"/>
    </row>
    <row r="20" spans="1:11">
      <c r="A20" s="229">
        <v>15</v>
      </c>
      <c r="B20" s="229"/>
      <c r="C20" s="229" t="s">
        <v>38</v>
      </c>
      <c r="D20" s="229"/>
      <c r="E20" s="229"/>
      <c r="F20" s="229"/>
      <c r="G20" s="229"/>
      <c r="H20" s="245">
        <f>H21</f>
        <v>0</v>
      </c>
      <c r="I20" s="229"/>
      <c r="J20" s="883"/>
      <c r="K20" s="884">
        <f>K21</f>
        <v>0</v>
      </c>
    </row>
    <row r="21" spans="1:11">
      <c r="A21" s="7">
        <f>'PPP Annex'!A7</f>
        <v>15.2</v>
      </c>
      <c r="B21" s="7"/>
      <c r="C21" s="7" t="str">
        <f>'PPP Annex'!C7</f>
        <v>PPP under NPPCD</v>
      </c>
      <c r="D21" s="7"/>
      <c r="E21" s="7"/>
      <c r="F21" s="7"/>
      <c r="G21" s="7"/>
      <c r="H21" s="128">
        <f>H22</f>
        <v>0</v>
      </c>
      <c r="I21" s="7"/>
      <c r="J21" s="714"/>
      <c r="K21" s="716">
        <f>K22</f>
        <v>0</v>
      </c>
    </row>
    <row r="22" spans="1:11">
      <c r="A22" s="209" t="str">
        <f>'PPP Annex'!A8</f>
        <v>15.2.1</v>
      </c>
      <c r="B22" s="209" t="str">
        <f>'PPP Annex'!B8</f>
        <v>B.25.1.2</v>
      </c>
      <c r="C22" s="210" t="str">
        <f>'PPP Annex'!C8</f>
        <v>Public Private Partnership</v>
      </c>
      <c r="D22" s="209">
        <f>'PPP Annex'!K8</f>
        <v>0</v>
      </c>
      <c r="E22" s="209">
        <f>'PPP Annex'!L8</f>
        <v>0</v>
      </c>
      <c r="F22" s="209">
        <f>'PPP Annex'!M8</f>
        <v>0</v>
      </c>
      <c r="G22" s="209">
        <f>'PPP Annex'!N8</f>
        <v>0</v>
      </c>
      <c r="H22" s="209">
        <f>'PPP Annex'!O8</f>
        <v>0</v>
      </c>
      <c r="I22" s="209">
        <f>'PPP Annex'!P8</f>
        <v>0</v>
      </c>
      <c r="J22" s="872"/>
      <c r="K22" s="872"/>
    </row>
    <row r="23" spans="1:11">
      <c r="A23" s="215"/>
      <c r="B23" s="215"/>
      <c r="C23" s="284" t="s">
        <v>2525</v>
      </c>
      <c r="D23" s="365"/>
      <c r="E23" s="365"/>
      <c r="F23" s="365"/>
      <c r="G23" s="365"/>
      <c r="H23" s="377">
        <f>H20+H16+H9+H3</f>
        <v>0</v>
      </c>
      <c r="I23" s="365"/>
      <c r="J23" s="871"/>
      <c r="K23" s="904">
        <f>K20+K16+K9+K3</f>
        <v>0</v>
      </c>
    </row>
  </sheetData>
  <sheetProtection formatCells="0" formatColumns="0" formatRows="0" autoFilter="0"/>
  <mergeCells count="1">
    <mergeCell ref="A1:K1"/>
  </mergeCells>
  <pageMargins left="0.7" right="0.7" top="0.75" bottom="0.75" header="0.3" footer="0.3"/>
</worksheet>
</file>

<file path=xl/worksheets/sheet30.xml><?xml version="1.0" encoding="utf-8"?>
<worksheet xmlns="http://schemas.openxmlformats.org/spreadsheetml/2006/main" xmlns:r="http://schemas.openxmlformats.org/officeDocument/2006/relationships">
  <sheetPr codeName="Sheet30"/>
  <dimension ref="A1:K21"/>
  <sheetViews>
    <sheetView zoomScale="80" zoomScaleNormal="80" workbookViewId="0">
      <pane ySplit="2" topLeftCell="A3" activePane="bottomLeft" state="frozen"/>
      <selection activeCell="C19" sqref="C19"/>
      <selection pane="bottomLeft" activeCell="K10" sqref="K10"/>
    </sheetView>
  </sheetViews>
  <sheetFormatPr defaultColWidth="9.140625" defaultRowHeight="12.75"/>
  <cols>
    <col min="1" max="1" width="9" style="275" customWidth="1"/>
    <col min="2" max="2" width="9.140625" style="275"/>
    <col min="3" max="3" width="43.140625" style="277" customWidth="1"/>
    <col min="4" max="4" width="9.85546875" style="376" customWidth="1"/>
    <col min="5" max="5" width="9.85546875" style="376" bestFit="1" customWidth="1"/>
    <col min="6" max="6" width="12.140625" style="376" bestFit="1" customWidth="1"/>
    <col min="7" max="7" width="9.140625" style="376" customWidth="1"/>
    <col min="8" max="8" width="12.140625" style="376" bestFit="1" customWidth="1"/>
    <col min="9" max="9" width="9.5703125" style="376" bestFit="1" customWidth="1"/>
    <col min="10" max="10" width="9.140625" style="376"/>
    <col min="11" max="11" width="13.85546875" style="376" customWidth="1"/>
    <col min="12" max="16384" width="9.140625" style="376"/>
  </cols>
  <sheetData>
    <row r="1" spans="1:11" ht="14.25">
      <c r="A1" s="1698" t="s">
        <v>2523</v>
      </c>
      <c r="B1" s="1699"/>
      <c r="C1" s="1699"/>
      <c r="D1" s="1699"/>
      <c r="E1" s="1699"/>
      <c r="F1" s="1699"/>
      <c r="G1" s="1699"/>
      <c r="H1" s="1699"/>
      <c r="I1" s="1699"/>
      <c r="J1" s="1699"/>
      <c r="K1" s="1699"/>
    </row>
    <row r="2" spans="1:11" ht="33.75">
      <c r="A2" s="109" t="s">
        <v>59</v>
      </c>
      <c r="B2" s="109" t="s">
        <v>60</v>
      </c>
      <c r="C2" s="109" t="s">
        <v>61</v>
      </c>
      <c r="D2" s="109" t="s">
        <v>65</v>
      </c>
      <c r="E2" s="109" t="s">
        <v>66</v>
      </c>
      <c r="F2" s="109" t="s">
        <v>67</v>
      </c>
      <c r="G2" s="109" t="s">
        <v>68</v>
      </c>
      <c r="H2" s="109" t="s">
        <v>69</v>
      </c>
      <c r="I2" s="109" t="s">
        <v>70</v>
      </c>
      <c r="J2" s="202" t="s">
        <v>3017</v>
      </c>
      <c r="K2" s="202" t="s">
        <v>3018</v>
      </c>
    </row>
    <row r="3" spans="1:11">
      <c r="A3" s="229">
        <v>1</v>
      </c>
      <c r="B3" s="229"/>
      <c r="C3" s="229" t="s">
        <v>8</v>
      </c>
      <c r="D3" s="229"/>
      <c r="E3" s="229"/>
      <c r="F3" s="229"/>
      <c r="G3" s="229"/>
      <c r="H3" s="245">
        <f>H4+H8</f>
        <v>0</v>
      </c>
      <c r="I3" s="229"/>
      <c r="J3" s="883"/>
      <c r="K3" s="884">
        <f>K4+K8</f>
        <v>0</v>
      </c>
    </row>
    <row r="4" spans="1:11">
      <c r="A4" s="7">
        <f>'SD Facility Based Annex'!A4</f>
        <v>1.1000000000000001</v>
      </c>
      <c r="B4" s="7"/>
      <c r="C4" s="7" t="str">
        <f>'SD Facility Based Annex'!C4</f>
        <v>Service Delivery</v>
      </c>
      <c r="D4" s="7"/>
      <c r="E4" s="7"/>
      <c r="F4" s="7"/>
      <c r="G4" s="7"/>
      <c r="H4" s="128">
        <f>H5</f>
        <v>0</v>
      </c>
      <c r="I4" s="7"/>
      <c r="J4" s="714"/>
      <c r="K4" s="716">
        <f>K5</f>
        <v>0</v>
      </c>
    </row>
    <row r="5" spans="1:11">
      <c r="A5" s="94" t="str">
        <f>'SD Facility Based Annex'!A36</f>
        <v>1.1.6</v>
      </c>
      <c r="B5" s="94"/>
      <c r="C5" s="94" t="str">
        <f>'SD Facility Based Annex'!C36</f>
        <v>Strengthening NCD Services</v>
      </c>
      <c r="D5" s="85"/>
      <c r="E5" s="85"/>
      <c r="F5" s="85"/>
      <c r="G5" s="85"/>
      <c r="H5" s="85">
        <f>SUM(H6:H7)</f>
        <v>0</v>
      </c>
      <c r="I5" s="85"/>
      <c r="J5" s="660"/>
      <c r="K5" s="660">
        <f>SUM(K6:K7)</f>
        <v>0</v>
      </c>
    </row>
    <row r="6" spans="1:11" ht="38.25">
      <c r="A6" s="215" t="str">
        <f>'SD Facility Based Annex'!A39</f>
        <v>1.1.6.3</v>
      </c>
      <c r="B6" s="215" t="str">
        <f>'SD Facility Based Annex'!B39</f>
        <v>B.29.1.6</v>
      </c>
      <c r="C6" s="361" t="str">
        <f>'SD Facility Based Annex'!C39</f>
        <v>Recurring Grant-in-aid (For newly selected district): Medical Management including Treatment, surgery and rehab</v>
      </c>
      <c r="D6" s="365">
        <f>'SD Facility Based Annex'!K39</f>
        <v>0</v>
      </c>
      <c r="E6" s="365">
        <f>'SD Facility Based Annex'!L39</f>
        <v>0</v>
      </c>
      <c r="F6" s="365">
        <f>'SD Facility Based Annex'!M39</f>
        <v>0</v>
      </c>
      <c r="G6" s="365">
        <f>'SD Facility Based Annex'!N39</f>
        <v>0</v>
      </c>
      <c r="H6" s="365">
        <f>'SD Facility Based Annex'!O39</f>
        <v>0</v>
      </c>
      <c r="I6" s="365">
        <f>'SD Facility Based Annex'!P39</f>
        <v>0</v>
      </c>
      <c r="J6" s="871"/>
      <c r="K6" s="871"/>
    </row>
    <row r="7" spans="1:11" ht="38.25">
      <c r="A7" s="215" t="str">
        <f>'SD Facility Based Annex'!A40</f>
        <v>1.1.6.4</v>
      </c>
      <c r="B7" s="215" t="str">
        <f>'SD Facility Based Annex'!B40</f>
        <v>B.29.2.3</v>
      </c>
      <c r="C7" s="361" t="str">
        <f>'SD Facility Based Annex'!C40</f>
        <v>Recurring Grant-in-aid (For ongoing selected district): Medical Management including Treatment, surgery and rehab</v>
      </c>
      <c r="D7" s="365">
        <f>'SD Facility Based Annex'!K40</f>
        <v>0</v>
      </c>
      <c r="E7" s="365">
        <f>'SD Facility Based Annex'!L40</f>
        <v>0</v>
      </c>
      <c r="F7" s="365">
        <f>'SD Facility Based Annex'!M40</f>
        <v>0</v>
      </c>
      <c r="G7" s="365">
        <f>'SD Facility Based Annex'!N40</f>
        <v>0</v>
      </c>
      <c r="H7" s="365">
        <f>'SD Facility Based Annex'!O40</f>
        <v>0</v>
      </c>
      <c r="I7" s="365">
        <f>'SD Facility Based Annex'!P40</f>
        <v>0</v>
      </c>
      <c r="J7" s="871"/>
      <c r="K7" s="871"/>
    </row>
    <row r="8" spans="1:11">
      <c r="A8" s="7">
        <f>'SD Facility Based Annex'!A73</f>
        <v>1.3</v>
      </c>
      <c r="B8" s="7"/>
      <c r="C8" s="7" t="s">
        <v>51</v>
      </c>
      <c r="D8" s="7"/>
      <c r="E8" s="7"/>
      <c r="F8" s="7"/>
      <c r="G8" s="7"/>
      <c r="H8" s="128">
        <f>H9</f>
        <v>0</v>
      </c>
      <c r="I8" s="7"/>
      <c r="J8" s="714"/>
      <c r="K8" s="716">
        <f>K9</f>
        <v>0</v>
      </c>
    </row>
    <row r="9" spans="1:11">
      <c r="A9" s="94" t="str">
        <f>'SD Facility Based Annex'!A98</f>
        <v>1.3.2</v>
      </c>
      <c r="B9" s="94"/>
      <c r="C9" s="85" t="s">
        <v>2434</v>
      </c>
      <c r="D9" s="85"/>
      <c r="E9" s="85"/>
      <c r="F9" s="85"/>
      <c r="G9" s="85"/>
      <c r="H9" s="85">
        <f>SUM(H10:H11)</f>
        <v>0</v>
      </c>
      <c r="I9" s="85"/>
      <c r="J9" s="660"/>
      <c r="K9" s="660">
        <f>SUM(K10:K11)</f>
        <v>0</v>
      </c>
    </row>
    <row r="10" spans="1:11" ht="38.25">
      <c r="A10" s="215" t="str">
        <f>'SD Facility Based Annex'!A100</f>
        <v>1.3.2.2</v>
      </c>
      <c r="B10" s="215" t="str">
        <f>'SD Facility Based Annex'!B100</f>
        <v>B.29.1.3</v>
      </c>
      <c r="C10" s="361" t="str">
        <f>'SD Facility Based Annex'!C100</f>
        <v>Recurring Grant-in-aid (For newly selected districts under NPPF):  Laboratory Diagnostic facilities</v>
      </c>
      <c r="D10" s="365">
        <f>'SD Facility Based Annex'!K100</f>
        <v>0</v>
      </c>
      <c r="E10" s="365">
        <f>'SD Facility Based Annex'!L100</f>
        <v>0</v>
      </c>
      <c r="F10" s="365">
        <f>'SD Facility Based Annex'!M100</f>
        <v>0</v>
      </c>
      <c r="G10" s="365">
        <f>'SD Facility Based Annex'!N100</f>
        <v>0</v>
      </c>
      <c r="H10" s="365">
        <f>'SD Facility Based Annex'!O100</f>
        <v>0</v>
      </c>
      <c r="I10" s="365">
        <f>'SD Facility Based Annex'!P100</f>
        <v>0</v>
      </c>
      <c r="J10" s="871"/>
      <c r="K10" s="871"/>
    </row>
    <row r="11" spans="1:11" ht="38.25">
      <c r="A11" s="215" t="str">
        <f>'SD Facility Based Annex'!A101</f>
        <v>1.3.2.3</v>
      </c>
      <c r="B11" s="215" t="str">
        <f>'SD Facility Based Annex'!B101</f>
        <v>B.29.2.2</v>
      </c>
      <c r="C11" s="361" t="str">
        <f>'SD Facility Based Annex'!C101</f>
        <v>Recurring Grant-in-aid (For ongoing selected districts under NPPF):  Laboratory Diagnostic facilities</v>
      </c>
      <c r="D11" s="365">
        <f>'SD Facility Based Annex'!K101</f>
        <v>0</v>
      </c>
      <c r="E11" s="365">
        <f>'SD Facility Based Annex'!L101</f>
        <v>0</v>
      </c>
      <c r="F11" s="365">
        <f>'SD Facility Based Annex'!M101</f>
        <v>0</v>
      </c>
      <c r="G11" s="365">
        <f>'SD Facility Based Annex'!N101</f>
        <v>0</v>
      </c>
      <c r="H11" s="365">
        <f>'SD Facility Based Annex'!O101</f>
        <v>0</v>
      </c>
      <c r="I11" s="365">
        <f>'SD Facility Based Annex'!P101</f>
        <v>0</v>
      </c>
      <c r="J11" s="871"/>
      <c r="K11" s="871"/>
    </row>
    <row r="12" spans="1:11">
      <c r="A12" s="229">
        <v>9</v>
      </c>
      <c r="B12" s="229"/>
      <c r="C12" s="229" t="s">
        <v>849</v>
      </c>
      <c r="D12" s="229"/>
      <c r="E12" s="229"/>
      <c r="F12" s="229"/>
      <c r="G12" s="229"/>
      <c r="H12" s="245">
        <f>H13</f>
        <v>0</v>
      </c>
      <c r="I12" s="229"/>
      <c r="J12" s="883"/>
      <c r="K12" s="884">
        <f>K13</f>
        <v>0</v>
      </c>
    </row>
    <row r="13" spans="1:11">
      <c r="A13" s="7">
        <v>9.5</v>
      </c>
      <c r="B13" s="7"/>
      <c r="C13" s="8" t="s">
        <v>877</v>
      </c>
      <c r="D13" s="8"/>
      <c r="E13" s="8"/>
      <c r="F13" s="8"/>
      <c r="G13" s="8"/>
      <c r="H13" s="8">
        <f>H14</f>
        <v>0</v>
      </c>
      <c r="I13" s="8"/>
      <c r="J13" s="672"/>
      <c r="K13" s="672">
        <f>K14</f>
        <v>0</v>
      </c>
    </row>
    <row r="14" spans="1:11">
      <c r="A14" s="94" t="str">
        <f>'Training Annex'!A139</f>
        <v>9.5.9</v>
      </c>
      <c r="B14" s="94"/>
      <c r="C14" s="85" t="str">
        <f>'Training Annex'!C139</f>
        <v>Trainings under NPPCF</v>
      </c>
      <c r="D14" s="85"/>
      <c r="E14" s="85"/>
      <c r="F14" s="85"/>
      <c r="G14" s="85"/>
      <c r="H14" s="85">
        <f>H15+H16</f>
        <v>0</v>
      </c>
      <c r="I14" s="85"/>
      <c r="J14" s="660"/>
      <c r="K14" s="660">
        <f>K15+K16</f>
        <v>0</v>
      </c>
    </row>
    <row r="15" spans="1:11" ht="25.5">
      <c r="A15" s="215" t="str">
        <f>'Training Annex'!A140</f>
        <v>9.5.9.1</v>
      </c>
      <c r="B15" s="215" t="str">
        <f>'Training Annex'!B140</f>
        <v>B.29.1.4</v>
      </c>
      <c r="C15" s="361" t="str">
        <f>'Training Annex'!C140</f>
        <v>Training of medical and paramedical personnel at district level under NPPCF</v>
      </c>
      <c r="D15" s="365">
        <f>'Training Annex'!K140</f>
        <v>0</v>
      </c>
      <c r="E15" s="365">
        <f>'Training Annex'!L140</f>
        <v>0</v>
      </c>
      <c r="F15" s="365">
        <f>'Training Annex'!M140</f>
        <v>0</v>
      </c>
      <c r="G15" s="365">
        <f>'Training Annex'!N140</f>
        <v>0</v>
      </c>
      <c r="H15" s="365">
        <f>'Training Annex'!O140</f>
        <v>0</v>
      </c>
      <c r="I15" s="365">
        <f>'Training Annex'!P140</f>
        <v>0</v>
      </c>
      <c r="J15" s="871"/>
      <c r="K15" s="871"/>
    </row>
    <row r="16" spans="1:11">
      <c r="A16" s="215" t="str">
        <f>'Training Annex'!A141</f>
        <v>9.5.9.2</v>
      </c>
      <c r="B16" s="215"/>
      <c r="C16" s="361" t="str">
        <f>'Training Annex'!C141</f>
        <v>Any other (please specify)</v>
      </c>
      <c r="D16" s="365">
        <f>'Training Annex'!K141</f>
        <v>0</v>
      </c>
      <c r="E16" s="365">
        <f>'Training Annex'!L141</f>
        <v>0</v>
      </c>
      <c r="F16" s="365">
        <f>'Training Annex'!M141</f>
        <v>0</v>
      </c>
      <c r="G16" s="365">
        <f>'Training Annex'!N141</f>
        <v>0</v>
      </c>
      <c r="H16" s="365">
        <f>'Training Annex'!O141</f>
        <v>0</v>
      </c>
      <c r="I16" s="365">
        <f>'Training Annex'!P141</f>
        <v>0</v>
      </c>
      <c r="J16" s="871"/>
      <c r="K16" s="871"/>
    </row>
    <row r="17" spans="1:11">
      <c r="A17" s="229">
        <v>11</v>
      </c>
      <c r="B17" s="229"/>
      <c r="C17" s="229" t="s">
        <v>1552</v>
      </c>
      <c r="D17" s="229"/>
      <c r="E17" s="229"/>
      <c r="F17" s="229"/>
      <c r="G17" s="229"/>
      <c r="H17" s="245">
        <f>H18</f>
        <v>0</v>
      </c>
      <c r="I17" s="229"/>
      <c r="J17" s="883"/>
      <c r="K17" s="884">
        <f>K18</f>
        <v>0</v>
      </c>
    </row>
    <row r="18" spans="1:11">
      <c r="A18" s="7">
        <f>'IEC-BCC Annex'!A43</f>
        <v>11.13</v>
      </c>
      <c r="B18" s="7"/>
      <c r="C18" s="7" t="str">
        <f>'IEC-BCC Annex'!C43</f>
        <v>IEC/BCC activities under NPPCF</v>
      </c>
      <c r="D18" s="7"/>
      <c r="E18" s="7"/>
      <c r="F18" s="7"/>
      <c r="G18" s="7"/>
      <c r="H18" s="128">
        <f>H19+H20</f>
        <v>0</v>
      </c>
      <c r="I18" s="7"/>
      <c r="J18" s="714"/>
      <c r="K18" s="716">
        <f>K19+K20</f>
        <v>0</v>
      </c>
    </row>
    <row r="19" spans="1:11" ht="38.25">
      <c r="A19" s="215" t="str">
        <f>'IEC-BCC Annex'!A44</f>
        <v>11.13.1</v>
      </c>
      <c r="B19" s="215" t="str">
        <f>'IEC-BCC Annex'!B44</f>
        <v>B.10.6.6</v>
      </c>
      <c r="C19" s="361" t="str">
        <f>'IEC-BCC Annex'!C44</f>
        <v>Health Education &amp; Publicity for National Programme for Fluorosis (State and District Level)</v>
      </c>
      <c r="D19" s="365">
        <f>'IEC-BCC Annex'!K44</f>
        <v>0</v>
      </c>
      <c r="E19" s="365">
        <f>'IEC-BCC Annex'!L44</f>
        <v>0</v>
      </c>
      <c r="F19" s="365">
        <f>'IEC-BCC Annex'!M44</f>
        <v>0</v>
      </c>
      <c r="G19" s="365">
        <f>'IEC-BCC Annex'!N44</f>
        <v>0</v>
      </c>
      <c r="H19" s="365">
        <f>'IEC-BCC Annex'!O44</f>
        <v>0</v>
      </c>
      <c r="I19" s="365">
        <f>'IEC-BCC Annex'!P44</f>
        <v>0</v>
      </c>
      <c r="J19" s="871"/>
      <c r="K19" s="871"/>
    </row>
    <row r="20" spans="1:11" ht="25.5">
      <c r="A20" s="215" t="str">
        <f>'IEC-BCC Annex'!A45</f>
        <v>11.13.2</v>
      </c>
      <c r="B20" s="215"/>
      <c r="C20" s="361" t="str">
        <f>'IEC-BCC Annex'!C45</f>
        <v>Any other IEC/BCC activities (please specify)</v>
      </c>
      <c r="D20" s="365">
        <f>'IEC-BCC Annex'!K45</f>
        <v>0</v>
      </c>
      <c r="E20" s="365">
        <f>'IEC-BCC Annex'!L45</f>
        <v>0</v>
      </c>
      <c r="F20" s="365">
        <f>'IEC-BCC Annex'!M45</f>
        <v>0</v>
      </c>
      <c r="G20" s="365">
        <f>'IEC-BCC Annex'!N45</f>
        <v>0</v>
      </c>
      <c r="H20" s="365">
        <f>'IEC-BCC Annex'!O45</f>
        <v>0</v>
      </c>
      <c r="I20" s="365">
        <f>'IEC-BCC Annex'!P45</f>
        <v>0</v>
      </c>
      <c r="J20" s="871"/>
      <c r="K20" s="871"/>
    </row>
    <row r="21" spans="1:11">
      <c r="A21" s="215"/>
      <c r="B21" s="215"/>
      <c r="C21" s="284" t="s">
        <v>2525</v>
      </c>
      <c r="D21" s="365"/>
      <c r="E21" s="365"/>
      <c r="F21" s="365"/>
      <c r="G21" s="365"/>
      <c r="H21" s="377">
        <f>H17+H12+H3</f>
        <v>0</v>
      </c>
      <c r="I21" s="365"/>
      <c r="J21" s="871"/>
      <c r="K21" s="904">
        <f>K17+K12+K3</f>
        <v>0</v>
      </c>
    </row>
  </sheetData>
  <sheetProtection formatCells="0" formatColumns="0" formatRows="0" autoFilter="0"/>
  <mergeCells count="1">
    <mergeCell ref="A1:K1"/>
  </mergeCells>
  <pageMargins left="0.7" right="0.7" top="0.75" bottom="0.75" header="0.3" footer="0.3"/>
</worksheet>
</file>

<file path=xl/worksheets/sheet31.xml><?xml version="1.0" encoding="utf-8"?>
<worksheet xmlns="http://schemas.openxmlformats.org/spreadsheetml/2006/main" xmlns:r="http://schemas.openxmlformats.org/officeDocument/2006/relationships">
  <sheetPr codeName="Sheet27"/>
  <dimension ref="A1:K17"/>
  <sheetViews>
    <sheetView zoomScale="80" zoomScaleNormal="80" workbookViewId="0">
      <pane ySplit="2" topLeftCell="A3" activePane="bottomLeft" state="frozen"/>
      <selection activeCell="C19" sqref="C19"/>
      <selection pane="bottomLeft" activeCell="C22" sqref="C22"/>
    </sheetView>
  </sheetViews>
  <sheetFormatPr defaultRowHeight="12.75"/>
  <cols>
    <col min="1" max="1" width="10.5703125" customWidth="1"/>
    <col min="2" max="2" width="9.140625" bestFit="1" customWidth="1"/>
    <col min="3" max="3" width="45.140625" customWidth="1"/>
    <col min="4" max="4" width="16.140625" bestFit="1" customWidth="1"/>
    <col min="5" max="5" width="9.85546875" bestFit="1" customWidth="1"/>
    <col min="6" max="6" width="9.85546875" customWidth="1"/>
    <col min="7" max="7" width="17.5703125" bestFit="1" customWidth="1"/>
    <col min="8" max="8" width="12.140625" bestFit="1" customWidth="1"/>
    <col min="9" max="9" width="15.140625" bestFit="1" customWidth="1"/>
    <col min="10" max="10" width="11.85546875" customWidth="1"/>
    <col min="11" max="11" width="11.5703125" customWidth="1"/>
  </cols>
  <sheetData>
    <row r="1" spans="1:11" ht="14.25">
      <c r="A1" s="1699" t="s">
        <v>2514</v>
      </c>
      <c r="B1" s="1699"/>
      <c r="C1" s="1699"/>
      <c r="D1" s="1699"/>
      <c r="E1" s="1699"/>
      <c r="F1" s="1699"/>
      <c r="G1" s="1699"/>
      <c r="H1" s="1699"/>
      <c r="I1" s="1699"/>
      <c r="J1" s="1699"/>
      <c r="K1" s="1699"/>
    </row>
    <row r="2" spans="1:11" s="213" customFormat="1" ht="45">
      <c r="A2" s="108" t="s">
        <v>59</v>
      </c>
      <c r="B2" s="109" t="s">
        <v>60</v>
      </c>
      <c r="C2" s="109" t="s">
        <v>61</v>
      </c>
      <c r="D2" s="109" t="s">
        <v>65</v>
      </c>
      <c r="E2" s="109" t="s">
        <v>66</v>
      </c>
      <c r="F2" s="109" t="s">
        <v>67</v>
      </c>
      <c r="G2" s="109" t="s">
        <v>68</v>
      </c>
      <c r="H2" s="109" t="s">
        <v>69</v>
      </c>
      <c r="I2" s="109" t="s">
        <v>70</v>
      </c>
      <c r="J2" s="202" t="s">
        <v>3017</v>
      </c>
      <c r="K2" s="202" t="s">
        <v>3018</v>
      </c>
    </row>
    <row r="3" spans="1:11">
      <c r="A3" s="229">
        <v>5</v>
      </c>
      <c r="B3" s="229"/>
      <c r="C3" s="229" t="s">
        <v>18</v>
      </c>
      <c r="D3" s="236"/>
      <c r="E3" s="236"/>
      <c r="F3" s="236"/>
      <c r="G3" s="236"/>
      <c r="H3" s="245">
        <f>H4</f>
        <v>0</v>
      </c>
      <c r="I3" s="236"/>
      <c r="J3" s="911"/>
      <c r="K3" s="884">
        <f>K4</f>
        <v>0</v>
      </c>
    </row>
    <row r="4" spans="1:11">
      <c r="A4" s="235">
        <f>'Infrastructure Annex'!A4</f>
        <v>5.0999999999999996</v>
      </c>
      <c r="B4" s="235"/>
      <c r="C4" s="235" t="str">
        <f>'Infrastructure Annex'!C4</f>
        <v>Upgradation of existing facilities</v>
      </c>
      <c r="D4" s="80"/>
      <c r="E4" s="80"/>
      <c r="F4" s="80"/>
      <c r="G4" s="80"/>
      <c r="H4" s="8">
        <f>H5</f>
        <v>0</v>
      </c>
      <c r="I4" s="80"/>
      <c r="J4" s="750"/>
      <c r="K4" s="672">
        <f>K5</f>
        <v>0</v>
      </c>
    </row>
    <row r="5" spans="1:11" ht="22.5">
      <c r="A5" s="246" t="str">
        <f>'Infrastructure Annex'!A5</f>
        <v>5.1.1</v>
      </c>
      <c r="B5" s="246"/>
      <c r="C5" s="246" t="str">
        <f>'Infrastructure Annex'!C5</f>
        <v xml:space="preserve">Upgradation of CHCs, PHCs, Dist. Hospitals and other Institutions </v>
      </c>
      <c r="D5" s="84"/>
      <c r="E5" s="84"/>
      <c r="F5" s="84"/>
      <c r="G5" s="84"/>
      <c r="H5" s="85">
        <f>H6</f>
        <v>0</v>
      </c>
      <c r="I5" s="84"/>
      <c r="J5" s="662"/>
      <c r="K5" s="660">
        <f>K6</f>
        <v>0</v>
      </c>
    </row>
    <row r="6" spans="1:11">
      <c r="A6" s="251" t="str">
        <f>'Infrastructure Annex'!A17</f>
        <v>5.1.1.2</v>
      </c>
      <c r="B6" s="251"/>
      <c r="C6" s="251" t="str">
        <f>'Infrastructure Annex'!C17</f>
        <v>Upgradation/ Renovation</v>
      </c>
      <c r="D6" s="81"/>
      <c r="E6" s="81"/>
      <c r="F6" s="81"/>
      <c r="G6" s="81"/>
      <c r="H6" s="10">
        <f>H7</f>
        <v>0</v>
      </c>
      <c r="I6" s="81"/>
      <c r="J6" s="912"/>
      <c r="K6" s="735">
        <f>K7</f>
        <v>0</v>
      </c>
    </row>
    <row r="7" spans="1:11" ht="22.5">
      <c r="A7" s="210" t="str">
        <f>'Infrastructure Annex'!A19</f>
        <v>5.1.1.2.b</v>
      </c>
      <c r="B7" s="210" t="str">
        <f>'Infrastructure Annex'!B19</f>
        <v>B.26.1.1</v>
      </c>
      <c r="C7" s="210" t="str">
        <f>'Infrastructure Annex'!C19</f>
        <v xml:space="preserve">Renovation, Dental Chair, Equipment - District Hospitals </v>
      </c>
      <c r="D7" s="210">
        <f>'Infrastructure Annex'!K19</f>
        <v>0</v>
      </c>
      <c r="E7" s="210">
        <f>'Infrastructure Annex'!L19</f>
        <v>0</v>
      </c>
      <c r="F7" s="210">
        <f>'Infrastructure Annex'!M19</f>
        <v>0</v>
      </c>
      <c r="G7" s="210">
        <f>'Infrastructure Annex'!N19</f>
        <v>0</v>
      </c>
      <c r="H7" s="210">
        <f>'Infrastructure Annex'!O19</f>
        <v>0</v>
      </c>
      <c r="I7" s="210">
        <f>'Infrastructure Annex'!P19</f>
        <v>0</v>
      </c>
      <c r="J7" s="663"/>
      <c r="K7" s="663"/>
    </row>
    <row r="8" spans="1:11">
      <c r="A8" s="229">
        <v>6</v>
      </c>
      <c r="B8" s="229"/>
      <c r="C8" s="229" t="s">
        <v>22</v>
      </c>
      <c r="D8" s="231"/>
      <c r="E8" s="231"/>
      <c r="F8" s="231"/>
      <c r="G8" s="231"/>
      <c r="H8" s="245">
        <f>H9+H14</f>
        <v>0</v>
      </c>
      <c r="I8" s="231"/>
      <c r="J8" s="910"/>
      <c r="K8" s="884">
        <f>K9+K14</f>
        <v>0</v>
      </c>
    </row>
    <row r="9" spans="1:11">
      <c r="A9" s="7">
        <f>'Procurement Annex'!A4</f>
        <v>6.1</v>
      </c>
      <c r="B9" s="7"/>
      <c r="C9" s="7" t="str">
        <f>'Procurement Annex'!C4</f>
        <v>Procurement of Equipment</v>
      </c>
      <c r="D9" s="188"/>
      <c r="E9" s="188"/>
      <c r="F9" s="188"/>
      <c r="G9" s="188"/>
      <c r="H9" s="128">
        <f>H10</f>
        <v>0</v>
      </c>
      <c r="I9" s="188"/>
      <c r="J9" s="901"/>
      <c r="K9" s="716">
        <f>K10</f>
        <v>0</v>
      </c>
    </row>
    <row r="10" spans="1:11">
      <c r="A10" s="233" t="str">
        <f>'Procurement Annex'!A5</f>
        <v>6.1.1</v>
      </c>
      <c r="B10" s="233"/>
      <c r="C10" s="233" t="str">
        <f>'Procurement Annex'!C5</f>
        <v>Procurement of Bio-medical Equipment</v>
      </c>
      <c r="D10" s="84"/>
      <c r="E10" s="84"/>
      <c r="F10" s="84"/>
      <c r="G10" s="84"/>
      <c r="H10" s="85">
        <f>H11</f>
        <v>0</v>
      </c>
      <c r="I10" s="84"/>
      <c r="J10" s="662"/>
      <c r="K10" s="660">
        <f>K11</f>
        <v>0</v>
      </c>
    </row>
    <row r="11" spans="1:11" ht="22.5">
      <c r="A11" s="10" t="str">
        <f>'Procurement Annex'!A49</f>
        <v>6.1.1.12</v>
      </c>
      <c r="B11" s="10"/>
      <c r="C11" s="10" t="str">
        <f>'Procurement Annex'!C49</f>
        <v>Procurement of bio-medical Equipment: NOHP</v>
      </c>
      <c r="D11" s="81"/>
      <c r="E11" s="81"/>
      <c r="F11" s="81"/>
      <c r="G11" s="81"/>
      <c r="H11" s="10">
        <f>SUM(H12:H13)</f>
        <v>0</v>
      </c>
      <c r="I11" s="81"/>
      <c r="J11" s="912"/>
      <c r="K11" s="735">
        <f>SUM(K12:K13)</f>
        <v>0</v>
      </c>
    </row>
    <row r="12" spans="1:11">
      <c r="A12" s="210" t="str">
        <f>'Procurement Annex'!A50</f>
        <v>6.1.1.12.a</v>
      </c>
      <c r="B12" s="210" t="str">
        <f>'Procurement Annex'!B50</f>
        <v>B.26.1.1</v>
      </c>
      <c r="C12" s="210" t="str">
        <f>'Procurement Annex'!C50</f>
        <v>Dental Chair, Equipment</v>
      </c>
      <c r="D12" s="210">
        <f>'Procurement Annex'!K50</f>
        <v>0</v>
      </c>
      <c r="E12" s="210">
        <f>'Procurement Annex'!L50</f>
        <v>0</v>
      </c>
      <c r="F12" s="210">
        <f>'Procurement Annex'!M50</f>
        <v>0</v>
      </c>
      <c r="G12" s="210">
        <f>'Procurement Annex'!N50</f>
        <v>0</v>
      </c>
      <c r="H12" s="210">
        <f>'Procurement Annex'!O50</f>
        <v>0</v>
      </c>
      <c r="I12" s="210">
        <f>'Procurement Annex'!P50</f>
        <v>0</v>
      </c>
      <c r="J12" s="663"/>
      <c r="K12" s="663"/>
    </row>
    <row r="13" spans="1:11">
      <c r="A13" s="210" t="str">
        <f>'Procurement Annex'!A51</f>
        <v>6.1.1.12.b</v>
      </c>
      <c r="B13" s="210"/>
      <c r="C13" s="210" t="str">
        <f>'Procurement Annex'!C51</f>
        <v>Any other equipment (please specify)</v>
      </c>
      <c r="D13" s="210">
        <f>'Procurement Annex'!K51</f>
        <v>0</v>
      </c>
      <c r="E13" s="210">
        <f>'Procurement Annex'!L51</f>
        <v>0</v>
      </c>
      <c r="F13" s="210">
        <f>'Procurement Annex'!M51</f>
        <v>0</v>
      </c>
      <c r="G13" s="210">
        <f>'Procurement Annex'!N51</f>
        <v>0</v>
      </c>
      <c r="H13" s="210">
        <f>'Procurement Annex'!O51</f>
        <v>0</v>
      </c>
      <c r="I13" s="210">
        <f>'Procurement Annex'!P51</f>
        <v>0</v>
      </c>
      <c r="J13" s="663"/>
      <c r="K13" s="663"/>
    </row>
    <row r="14" spans="1:11">
      <c r="A14" s="7">
        <f>'Procurement Annex'!A134</f>
        <v>6.2</v>
      </c>
      <c r="B14" s="7"/>
      <c r="C14" s="7" t="str">
        <f>'Procurement Annex'!C134</f>
        <v xml:space="preserve">Procurement of Drugs and supplies </v>
      </c>
      <c r="D14" s="188"/>
      <c r="E14" s="188"/>
      <c r="F14" s="188"/>
      <c r="G14" s="188"/>
      <c r="H14" s="128">
        <f>H15</f>
        <v>0</v>
      </c>
      <c r="I14" s="188"/>
      <c r="J14" s="901"/>
      <c r="K14" s="716">
        <f>K15</f>
        <v>0</v>
      </c>
    </row>
    <row r="15" spans="1:11">
      <c r="A15" s="233" t="str">
        <f>'Procurement Annex'!A189</f>
        <v>6.2.10</v>
      </c>
      <c r="B15" s="233"/>
      <c r="C15" s="233" t="str">
        <f>'Procurement Annex'!C189</f>
        <v>Supplies for NOHP</v>
      </c>
      <c r="D15" s="84"/>
      <c r="E15" s="84"/>
      <c r="F15" s="84"/>
      <c r="G15" s="84"/>
      <c r="H15" s="85">
        <f>H16</f>
        <v>0</v>
      </c>
      <c r="I15" s="84"/>
      <c r="J15" s="662"/>
      <c r="K15" s="660">
        <f>K16</f>
        <v>0</v>
      </c>
    </row>
    <row r="16" spans="1:11" ht="22.5">
      <c r="A16" s="210" t="str">
        <f>'Procurement Annex'!A190</f>
        <v>6.2.10.1</v>
      </c>
      <c r="B16" s="210" t="str">
        <f>'Procurement Annex'!B190</f>
        <v>B.16.2.11.2</v>
      </c>
      <c r="C16" s="210" t="str">
        <f>'Procurement Annex'!C190</f>
        <v>Consumables for NOHP</v>
      </c>
      <c r="D16" s="210">
        <f>'Procurement Annex'!K190</f>
        <v>0</v>
      </c>
      <c r="E16" s="210">
        <f>'Procurement Annex'!L190</f>
        <v>0</v>
      </c>
      <c r="F16" s="210">
        <f>'Procurement Annex'!M190</f>
        <v>0</v>
      </c>
      <c r="G16" s="210">
        <f>'Procurement Annex'!N190</f>
        <v>0</v>
      </c>
      <c r="H16" s="210">
        <f>'Procurement Annex'!O190</f>
        <v>0</v>
      </c>
      <c r="I16" s="210">
        <f>'Procurement Annex'!P190</f>
        <v>0</v>
      </c>
      <c r="J16" s="663"/>
      <c r="K16" s="663"/>
    </row>
    <row r="17" spans="1:11" s="213" customFormat="1">
      <c r="A17" s="215"/>
      <c r="B17" s="215"/>
      <c r="C17" s="284" t="s">
        <v>2525</v>
      </c>
      <c r="D17" s="214"/>
      <c r="E17" s="214"/>
      <c r="F17" s="214"/>
      <c r="G17" s="214"/>
      <c r="H17" s="291">
        <f>H8+H3</f>
        <v>0</v>
      </c>
      <c r="I17" s="214"/>
      <c r="J17" s="913"/>
      <c r="K17" s="914">
        <f>K8+K3</f>
        <v>0</v>
      </c>
    </row>
  </sheetData>
  <sheetProtection formatCells="0" formatColumns="0" formatRows="0" autoFilter="0"/>
  <mergeCells count="1">
    <mergeCell ref="A1:K1"/>
  </mergeCells>
  <pageMargins left="0.7" right="0.7" top="0.75" bottom="0.75" header="0.3" footer="0.3"/>
</worksheet>
</file>

<file path=xl/worksheets/sheet32.xml><?xml version="1.0" encoding="utf-8"?>
<worksheet xmlns="http://schemas.openxmlformats.org/spreadsheetml/2006/main" xmlns:r="http://schemas.openxmlformats.org/officeDocument/2006/relationships">
  <sheetPr codeName="Sheet28"/>
  <dimension ref="A1:K28"/>
  <sheetViews>
    <sheetView zoomScale="80" zoomScaleNormal="80" workbookViewId="0">
      <pane ySplit="2" topLeftCell="A3" activePane="bottomLeft" state="frozen"/>
      <selection pane="bottomLeft" activeCell="K24" sqref="K24"/>
    </sheetView>
  </sheetViews>
  <sheetFormatPr defaultColWidth="10.85546875" defaultRowHeight="12.75"/>
  <cols>
    <col min="1" max="2" width="10.85546875" style="376"/>
    <col min="3" max="3" width="43.140625" style="277" bestFit="1" customWidth="1"/>
    <col min="4" max="10" width="10.85546875" style="376"/>
    <col min="11" max="11" width="13.85546875" style="376" customWidth="1"/>
    <col min="12" max="16384" width="10.85546875" style="376"/>
  </cols>
  <sheetData>
    <row r="1" spans="1:11" ht="14.25">
      <c r="A1" s="1699" t="s">
        <v>2489</v>
      </c>
      <c r="B1" s="1699"/>
      <c r="C1" s="1699"/>
      <c r="D1" s="1699"/>
      <c r="E1" s="1699"/>
      <c r="F1" s="1699"/>
      <c r="G1" s="1699"/>
      <c r="H1" s="1699"/>
      <c r="I1" s="1699"/>
      <c r="J1" s="1699"/>
      <c r="K1" s="1699"/>
    </row>
    <row r="2" spans="1:11" s="407" customFormat="1" ht="33.75">
      <c r="A2" s="108" t="s">
        <v>59</v>
      </c>
      <c r="B2" s="109" t="s">
        <v>60</v>
      </c>
      <c r="C2" s="109" t="s">
        <v>61</v>
      </c>
      <c r="D2" s="109" t="s">
        <v>65</v>
      </c>
      <c r="E2" s="109" t="s">
        <v>66</v>
      </c>
      <c r="F2" s="109" t="s">
        <v>67</v>
      </c>
      <c r="G2" s="109" t="s">
        <v>68</v>
      </c>
      <c r="H2" s="109" t="s">
        <v>69</v>
      </c>
      <c r="I2" s="109" t="s">
        <v>70</v>
      </c>
      <c r="J2" s="202" t="s">
        <v>3017</v>
      </c>
      <c r="K2" s="202" t="s">
        <v>3018</v>
      </c>
    </row>
    <row r="3" spans="1:11" s="407" customFormat="1" ht="11.25">
      <c r="A3" s="218">
        <v>1</v>
      </c>
      <c r="B3" s="218"/>
      <c r="C3" s="203" t="s">
        <v>8</v>
      </c>
      <c r="D3" s="218"/>
      <c r="E3" s="218"/>
      <c r="F3" s="218"/>
      <c r="G3" s="218"/>
      <c r="H3" s="292">
        <f>H4</f>
        <v>0</v>
      </c>
      <c r="I3" s="218"/>
      <c r="J3" s="915"/>
      <c r="K3" s="916">
        <f>K4</f>
        <v>0</v>
      </c>
    </row>
    <row r="4" spans="1:11" s="407" customFormat="1" ht="11.25">
      <c r="A4" s="205">
        <f>'SD Facility Based Annex'!A73</f>
        <v>1.3</v>
      </c>
      <c r="B4" s="205"/>
      <c r="C4" s="205" t="str">
        <f>'SD Facility Based Annex'!C73</f>
        <v>Operating Expenses</v>
      </c>
      <c r="D4" s="206"/>
      <c r="E4" s="206"/>
      <c r="F4" s="206"/>
      <c r="G4" s="207"/>
      <c r="H4" s="207">
        <f>H5</f>
        <v>0</v>
      </c>
      <c r="I4" s="206"/>
      <c r="J4" s="933"/>
      <c r="K4" s="933">
        <f>K5</f>
        <v>0</v>
      </c>
    </row>
    <row r="5" spans="1:11" s="407" customFormat="1" ht="11.25">
      <c r="A5" s="208" t="str">
        <f>'SD Facility Based Annex'!A98</f>
        <v>1.3.2</v>
      </c>
      <c r="B5" s="208"/>
      <c r="C5" s="208" t="str">
        <f>'SD Facility Based Annex'!C98</f>
        <v>Other operating expenses</v>
      </c>
      <c r="D5" s="208"/>
      <c r="E5" s="84"/>
      <c r="F5" s="84"/>
      <c r="G5" s="85"/>
      <c r="H5" s="85">
        <f>H6</f>
        <v>0</v>
      </c>
      <c r="I5" s="85"/>
      <c r="J5" s="660"/>
      <c r="K5" s="660">
        <f>K6</f>
        <v>0</v>
      </c>
    </row>
    <row r="6" spans="1:11" s="407" customFormat="1" ht="22.5">
      <c r="A6" s="209" t="str">
        <f>+'SD Facility Based Annex'!A103</f>
        <v>1.3.2.5</v>
      </c>
      <c r="B6" s="209" t="str">
        <f>+'SD Facility Based Annex'!B103</f>
        <v>B.27.1.3</v>
      </c>
      <c r="C6" s="210" t="str">
        <f>+'SD Facility Based Annex'!C103</f>
        <v>Miscellaneous including Travel/ POL/ Stationary/ Communications/ Drugs etc.</v>
      </c>
      <c r="D6" s="209">
        <f>+'SD Facility Based Annex'!K103</f>
        <v>0</v>
      </c>
      <c r="E6" s="209">
        <f>+'SD Facility Based Annex'!L103</f>
        <v>0</v>
      </c>
      <c r="F6" s="209">
        <f>+'SD Facility Based Annex'!M103</f>
        <v>0</v>
      </c>
      <c r="G6" s="209">
        <f>+'SD Facility Based Annex'!N103</f>
        <v>0</v>
      </c>
      <c r="H6" s="209">
        <f>+'SD Facility Based Annex'!O103</f>
        <v>0</v>
      </c>
      <c r="I6" s="209">
        <f>+'SD Facility Based Annex'!P103</f>
        <v>0</v>
      </c>
      <c r="J6" s="872"/>
      <c r="K6" s="872"/>
    </row>
    <row r="7" spans="1:11" s="407" customFormat="1" ht="11.25">
      <c r="A7" s="5">
        <v>5</v>
      </c>
      <c r="B7" s="5"/>
      <c r="C7" s="5" t="s">
        <v>18</v>
      </c>
      <c r="D7" s="45"/>
      <c r="E7" s="45"/>
      <c r="F7" s="45"/>
      <c r="G7" s="45"/>
      <c r="H7" s="6">
        <f>H8</f>
        <v>0</v>
      </c>
      <c r="I7" s="45"/>
      <c r="J7" s="720"/>
      <c r="K7" s="753">
        <f>K8</f>
        <v>0</v>
      </c>
    </row>
    <row r="8" spans="1:11" s="407" customFormat="1" ht="11.25">
      <c r="A8" s="73">
        <f>'Infrastructure Annex'!A4</f>
        <v>5.0999999999999996</v>
      </c>
      <c r="B8" s="73"/>
      <c r="C8" s="73" t="str">
        <f>'Infrastructure Annex'!C4</f>
        <v>Upgradation of existing facilities</v>
      </c>
      <c r="D8" s="49"/>
      <c r="E8" s="49"/>
      <c r="F8" s="49"/>
      <c r="G8" s="50"/>
      <c r="H8" s="50">
        <f>H9</f>
        <v>0</v>
      </c>
      <c r="I8" s="49"/>
      <c r="J8" s="725"/>
      <c r="K8" s="725">
        <f>K9</f>
        <v>0</v>
      </c>
    </row>
    <row r="9" spans="1:11" s="407" customFormat="1" ht="22.5">
      <c r="A9" s="83" t="str">
        <f>'Infrastructure Annex'!A5</f>
        <v>5.1.1</v>
      </c>
      <c r="B9" s="83"/>
      <c r="C9" s="83" t="str">
        <f>'Infrastructure Annex'!C5</f>
        <v xml:space="preserve">Upgradation of CHCs, PHCs, Dist. Hospitals and other Institutions </v>
      </c>
      <c r="D9" s="87"/>
      <c r="E9" s="87"/>
      <c r="F9" s="87"/>
      <c r="G9" s="83"/>
      <c r="H9" s="83">
        <f>H10</f>
        <v>0</v>
      </c>
      <c r="I9" s="87"/>
      <c r="J9" s="679"/>
      <c r="K9" s="679">
        <f>K10</f>
        <v>0</v>
      </c>
    </row>
    <row r="10" spans="1:11" s="407" customFormat="1" ht="11.25">
      <c r="A10" s="30" t="str">
        <f>'Infrastructure Annex'!A17</f>
        <v>5.1.1.2</v>
      </c>
      <c r="B10" s="30"/>
      <c r="C10" s="30" t="str">
        <f>'Infrastructure Annex'!C17</f>
        <v>Upgradation/ Renovation</v>
      </c>
      <c r="D10" s="12"/>
      <c r="E10" s="12"/>
      <c r="F10" s="12"/>
      <c r="G10" s="30"/>
      <c r="H10" s="30">
        <f>H11</f>
        <v>0</v>
      </c>
      <c r="I10" s="12"/>
      <c r="J10" s="726"/>
      <c r="K10" s="726">
        <f>K11</f>
        <v>0</v>
      </c>
    </row>
    <row r="11" spans="1:11" s="407" customFormat="1" ht="22.5">
      <c r="A11" s="209" t="str">
        <f>+'Infrastructure Annex'!A20</f>
        <v>5.1.1.2.c</v>
      </c>
      <c r="B11" s="209" t="str">
        <f>+'Infrastructure Annex'!B20</f>
        <v>B.27.1.4</v>
      </c>
      <c r="C11" s="210" t="str">
        <f>+'Infrastructure Annex'!C20</f>
        <v>Renovation of PC unit/OPD/Beds/Miscellaneous equipment etc.</v>
      </c>
      <c r="D11" s="209">
        <f>+'Infrastructure Annex'!K20</f>
        <v>0</v>
      </c>
      <c r="E11" s="209">
        <f>+'Infrastructure Annex'!L20</f>
        <v>0</v>
      </c>
      <c r="F11" s="209">
        <f>+'Infrastructure Annex'!M20</f>
        <v>0</v>
      </c>
      <c r="G11" s="209">
        <f>+'Infrastructure Annex'!N20</f>
        <v>0</v>
      </c>
      <c r="H11" s="209">
        <f>+'Infrastructure Annex'!O20</f>
        <v>0</v>
      </c>
      <c r="I11" s="209">
        <f>+'Infrastructure Annex'!P20</f>
        <v>0</v>
      </c>
      <c r="J11" s="872"/>
      <c r="K11" s="872"/>
    </row>
    <row r="12" spans="1:11" s="407" customFormat="1" ht="11.25">
      <c r="A12" s="110">
        <v>6</v>
      </c>
      <c r="B12" s="110"/>
      <c r="C12" s="110" t="s">
        <v>22</v>
      </c>
      <c r="D12" s="110"/>
      <c r="E12" s="110"/>
      <c r="F12" s="110"/>
      <c r="G12" s="110"/>
      <c r="H12" s="111">
        <f>H13</f>
        <v>0</v>
      </c>
      <c r="I12" s="110"/>
      <c r="J12" s="734"/>
      <c r="K12" s="802">
        <f>K13</f>
        <v>0</v>
      </c>
    </row>
    <row r="13" spans="1:11" s="407" customFormat="1" ht="11.25">
      <c r="A13" s="7">
        <f>+'Procurement Annex'!A4</f>
        <v>6.1</v>
      </c>
      <c r="B13" s="7"/>
      <c r="C13" s="7" t="str">
        <f>+'Procurement Annex'!C4</f>
        <v>Procurement of Equipment</v>
      </c>
      <c r="D13" s="7"/>
      <c r="E13" s="7"/>
      <c r="F13" s="7"/>
      <c r="G13" s="128"/>
      <c r="H13" s="128">
        <f>H14</f>
        <v>0</v>
      </c>
      <c r="I13" s="7"/>
      <c r="J13" s="716"/>
      <c r="K13" s="716">
        <f>K14</f>
        <v>0</v>
      </c>
    </row>
    <row r="14" spans="1:11" s="407" customFormat="1" ht="11.25">
      <c r="A14" s="132" t="str">
        <f>+'Procurement Annex'!A5</f>
        <v>6.1.1</v>
      </c>
      <c r="B14" s="132"/>
      <c r="C14" s="132" t="str">
        <f>+'Procurement Annex'!C5</f>
        <v>Procurement of Bio-medical Equipment</v>
      </c>
      <c r="D14" s="85"/>
      <c r="E14" s="85"/>
      <c r="F14" s="85"/>
      <c r="G14" s="85"/>
      <c r="H14" s="85">
        <f>H15</f>
        <v>0</v>
      </c>
      <c r="I14" s="85"/>
      <c r="J14" s="660"/>
      <c r="K14" s="660">
        <f>K15</f>
        <v>0</v>
      </c>
    </row>
    <row r="15" spans="1:11" s="407" customFormat="1" ht="22.5">
      <c r="A15" s="10" t="str">
        <f>+'Procurement Annex'!A52</f>
        <v>6.1.1.13</v>
      </c>
      <c r="B15" s="10"/>
      <c r="C15" s="10" t="str">
        <f>+'Procurement Annex'!C52</f>
        <v>Procurement of bio-medical Equipment: NPPC</v>
      </c>
      <c r="D15" s="10"/>
      <c r="E15" s="10"/>
      <c r="F15" s="10"/>
      <c r="G15" s="10"/>
      <c r="H15" s="10">
        <f>SUM(H16:H17)</f>
        <v>0</v>
      </c>
      <c r="I15" s="10"/>
      <c r="J15" s="735"/>
      <c r="K15" s="735">
        <f>SUM(K16:K17)</f>
        <v>0</v>
      </c>
    </row>
    <row r="16" spans="1:11" s="407" customFormat="1" ht="11.25">
      <c r="A16" s="209" t="str">
        <f>+'Procurement Annex'!A53</f>
        <v>6.1.1.13.a</v>
      </c>
      <c r="B16" s="209" t="str">
        <f>+'Procurement Annex'!B53</f>
        <v>B.27.1.4</v>
      </c>
      <c r="C16" s="210" t="str">
        <f>+'Procurement Annex'!C53</f>
        <v>Equipment</v>
      </c>
      <c r="D16" s="209">
        <f>+'Procurement Annex'!K53</f>
        <v>0</v>
      </c>
      <c r="E16" s="209">
        <f>+'Procurement Annex'!L53</f>
        <v>0</v>
      </c>
      <c r="F16" s="209">
        <f>+'Procurement Annex'!M53</f>
        <v>0</v>
      </c>
      <c r="G16" s="209">
        <f>+'Procurement Annex'!N53</f>
        <v>0</v>
      </c>
      <c r="H16" s="209">
        <f>+'Procurement Annex'!O53</f>
        <v>0</v>
      </c>
      <c r="I16" s="209">
        <f>+'Procurement Annex'!P53</f>
        <v>0</v>
      </c>
      <c r="J16" s="872"/>
      <c r="K16" s="872"/>
    </row>
    <row r="17" spans="1:11" s="407" customFormat="1" ht="11.25">
      <c r="A17" s="209" t="str">
        <f>+'Procurement Annex'!A54</f>
        <v>6.1.1.13.b</v>
      </c>
      <c r="B17" s="209"/>
      <c r="C17" s="210" t="str">
        <f>+'Procurement Annex'!C54</f>
        <v>Any other equipment (please specify)</v>
      </c>
      <c r="D17" s="209">
        <f>+'Procurement Annex'!K54</f>
        <v>0</v>
      </c>
      <c r="E17" s="209">
        <f>+'Procurement Annex'!L54</f>
        <v>0</v>
      </c>
      <c r="F17" s="209">
        <f>+'Procurement Annex'!M54</f>
        <v>0</v>
      </c>
      <c r="G17" s="209">
        <f>+'Procurement Annex'!N54</f>
        <v>0</v>
      </c>
      <c r="H17" s="209">
        <f>+'Procurement Annex'!O54</f>
        <v>0</v>
      </c>
      <c r="I17" s="209">
        <f>+'Procurement Annex'!P54</f>
        <v>0</v>
      </c>
      <c r="J17" s="872"/>
      <c r="K17" s="872"/>
    </row>
    <row r="18" spans="1:11" s="407" customFormat="1" ht="11.25">
      <c r="A18" s="5">
        <v>9</v>
      </c>
      <c r="B18" s="5"/>
      <c r="C18" s="5" t="s">
        <v>849</v>
      </c>
      <c r="D18" s="5"/>
      <c r="E18" s="5"/>
      <c r="F18" s="5"/>
      <c r="G18" s="5"/>
      <c r="H18" s="6">
        <f>H19</f>
        <v>0</v>
      </c>
      <c r="I18" s="5"/>
      <c r="J18" s="671"/>
      <c r="K18" s="753">
        <f>K19</f>
        <v>0</v>
      </c>
    </row>
    <row r="19" spans="1:11" s="407" customFormat="1" ht="11.25">
      <c r="A19" s="73">
        <v>9.5</v>
      </c>
      <c r="B19" s="73"/>
      <c r="C19" s="8" t="s">
        <v>877</v>
      </c>
      <c r="D19" s="49"/>
      <c r="E19" s="49"/>
      <c r="F19" s="49"/>
      <c r="G19" s="49"/>
      <c r="H19" s="50">
        <f>H20</f>
        <v>0</v>
      </c>
      <c r="I19" s="49"/>
      <c r="J19" s="721"/>
      <c r="K19" s="725">
        <f>K20</f>
        <v>0</v>
      </c>
    </row>
    <row r="20" spans="1:11" s="407" customFormat="1" ht="11.25">
      <c r="A20" s="132" t="str">
        <f>+'Training Annex'!A136</f>
        <v>9.5.8</v>
      </c>
      <c r="B20" s="132"/>
      <c r="C20" s="132" t="str">
        <f>+'Training Annex'!C136</f>
        <v>Trainings under NPPC</v>
      </c>
      <c r="D20" s="132"/>
      <c r="E20" s="132"/>
      <c r="F20" s="132"/>
      <c r="G20" s="132"/>
      <c r="H20" s="133">
        <f>H21+H22</f>
        <v>0</v>
      </c>
      <c r="I20" s="132"/>
      <c r="J20" s="747"/>
      <c r="K20" s="736">
        <f>K21+K22</f>
        <v>0</v>
      </c>
    </row>
    <row r="21" spans="1:11" s="407" customFormat="1" ht="33.75">
      <c r="A21" s="209" t="str">
        <f>+'Training Annex'!A137</f>
        <v>9.5.8.1</v>
      </c>
      <c r="B21" s="209" t="str">
        <f>+'Training Annex'!B137</f>
        <v>B.27.1.2</v>
      </c>
      <c r="C21" s="210" t="str">
        <f>+'Training Annex'!C137</f>
        <v>Training of PHC Medical Officers, nurses, Paramedical Workers &amp; Other Health Staff under NPPC</v>
      </c>
      <c r="D21" s="209">
        <f>+'Training Annex'!K137</f>
        <v>0</v>
      </c>
      <c r="E21" s="209">
        <f>+'Training Annex'!L137</f>
        <v>0</v>
      </c>
      <c r="F21" s="209">
        <f>+'Training Annex'!M137</f>
        <v>0</v>
      </c>
      <c r="G21" s="209">
        <f>+'Training Annex'!N137</f>
        <v>0</v>
      </c>
      <c r="H21" s="209">
        <f>+'Training Annex'!O137</f>
        <v>0</v>
      </c>
      <c r="I21" s="209">
        <f>+'Training Annex'!P137</f>
        <v>0</v>
      </c>
      <c r="J21" s="872"/>
      <c r="K21" s="872"/>
    </row>
    <row r="22" spans="1:11" s="407" customFormat="1" ht="11.25">
      <c r="A22" s="209" t="str">
        <f>+'Training Annex'!A138</f>
        <v>9.5.8.2</v>
      </c>
      <c r="B22" s="209"/>
      <c r="C22" s="210" t="str">
        <f>+'Training Annex'!C138</f>
        <v>Any other (please specify)</v>
      </c>
      <c r="D22" s="209">
        <f>+'Training Annex'!K138</f>
        <v>0</v>
      </c>
      <c r="E22" s="209">
        <f>+'Training Annex'!L138</f>
        <v>0</v>
      </c>
      <c r="F22" s="209">
        <f>+'Training Annex'!M138</f>
        <v>0</v>
      </c>
      <c r="G22" s="209">
        <f>+'Training Annex'!N138</f>
        <v>0</v>
      </c>
      <c r="H22" s="209">
        <f>+'Training Annex'!O138</f>
        <v>0</v>
      </c>
      <c r="I22" s="209">
        <f>+'Training Annex'!P138</f>
        <v>0</v>
      </c>
      <c r="J22" s="872"/>
      <c r="K22" s="872"/>
    </row>
    <row r="23" spans="1:11" s="407" customFormat="1" ht="11.25">
      <c r="A23" s="110">
        <v>11</v>
      </c>
      <c r="B23" s="110"/>
      <c r="C23" s="110" t="s">
        <v>1552</v>
      </c>
      <c r="D23" s="110"/>
      <c r="E23" s="110"/>
      <c r="F23" s="110"/>
      <c r="G23" s="110"/>
      <c r="H23" s="111">
        <f>H24</f>
        <v>0</v>
      </c>
      <c r="I23" s="110"/>
      <c r="J23" s="734"/>
      <c r="K23" s="802">
        <f>K24</f>
        <v>0</v>
      </c>
    </row>
    <row r="24" spans="1:11" s="407" customFormat="1" ht="11.25">
      <c r="A24" s="7">
        <v>11.8</v>
      </c>
      <c r="B24" s="7"/>
      <c r="C24" s="8" t="s">
        <v>1589</v>
      </c>
      <c r="D24" s="8"/>
      <c r="E24" s="8"/>
      <c r="F24" s="8"/>
      <c r="G24" s="8"/>
      <c r="H24" s="8">
        <f>SUM(H25:H27)</f>
        <v>0</v>
      </c>
      <c r="I24" s="8"/>
      <c r="J24" s="672"/>
      <c r="K24" s="672">
        <f>SUM(K25:K27)</f>
        <v>0</v>
      </c>
    </row>
    <row r="25" spans="1:11" s="407" customFormat="1" ht="11.25">
      <c r="A25" s="209" t="str">
        <f>+'IEC-BCC Annex'!A40</f>
        <v>11.12.1</v>
      </c>
      <c r="B25" s="209" t="str">
        <f>+'IEC-BCC Annex'!B40</f>
        <v>B.27.1.3</v>
      </c>
      <c r="C25" s="210" t="str">
        <f>+'IEC-BCC Annex'!C40</f>
        <v>IEC for DH</v>
      </c>
      <c r="D25" s="209">
        <f>+'IEC-BCC Annex'!K40</f>
        <v>0</v>
      </c>
      <c r="E25" s="209">
        <f>+'IEC-BCC Annex'!L40</f>
        <v>0</v>
      </c>
      <c r="F25" s="209">
        <f>+'IEC-BCC Annex'!M40</f>
        <v>0</v>
      </c>
      <c r="G25" s="209">
        <f>+'IEC-BCC Annex'!N40</f>
        <v>0</v>
      </c>
      <c r="H25" s="209">
        <f>+'IEC-BCC Annex'!O40</f>
        <v>0</v>
      </c>
      <c r="I25" s="209">
        <f>+'IEC-BCC Annex'!P40</f>
        <v>0</v>
      </c>
      <c r="J25" s="872"/>
      <c r="K25" s="872"/>
    </row>
    <row r="26" spans="1:11" s="407" customFormat="1" ht="11.25">
      <c r="A26" s="209" t="str">
        <f>+'IEC-BCC Annex'!A41</f>
        <v>11.12.2</v>
      </c>
      <c r="B26" s="209" t="str">
        <f>+'IEC-BCC Annex'!B41</f>
        <v>B.27.2.2</v>
      </c>
      <c r="C26" s="210" t="str">
        <f>+'IEC-BCC Annex'!C41</f>
        <v>IEC for State Palliative care cell</v>
      </c>
      <c r="D26" s="209">
        <f>+'IEC-BCC Annex'!K41</f>
        <v>0</v>
      </c>
      <c r="E26" s="209">
        <f>+'IEC-BCC Annex'!L41</f>
        <v>0</v>
      </c>
      <c r="F26" s="209">
        <f>+'IEC-BCC Annex'!M41</f>
        <v>0</v>
      </c>
      <c r="G26" s="209">
        <f>+'IEC-BCC Annex'!N41</f>
        <v>0</v>
      </c>
      <c r="H26" s="209">
        <f>+'IEC-BCC Annex'!O41</f>
        <v>0</v>
      </c>
      <c r="I26" s="209">
        <f>+'IEC-BCC Annex'!P41</f>
        <v>0</v>
      </c>
      <c r="J26" s="872"/>
      <c r="K26" s="872"/>
    </row>
    <row r="27" spans="1:11" s="407" customFormat="1" ht="11.25">
      <c r="A27" s="209" t="str">
        <f>+'IEC-BCC Annex'!A42</f>
        <v>11.12.3</v>
      </c>
      <c r="B27" s="209"/>
      <c r="C27" s="210" t="str">
        <f>+'IEC-BCC Annex'!C42</f>
        <v>Any other IEC/BCC activities (please specify)</v>
      </c>
      <c r="D27" s="209">
        <f>+'IEC-BCC Annex'!K42</f>
        <v>0</v>
      </c>
      <c r="E27" s="209">
        <f>+'IEC-BCC Annex'!L42</f>
        <v>0</v>
      </c>
      <c r="F27" s="209">
        <f>+'IEC-BCC Annex'!M42</f>
        <v>0</v>
      </c>
      <c r="G27" s="209">
        <f>+'IEC-BCC Annex'!N42</f>
        <v>0</v>
      </c>
      <c r="H27" s="209">
        <f>+'IEC-BCC Annex'!O42</f>
        <v>0</v>
      </c>
      <c r="I27" s="209">
        <f>+'IEC-BCC Annex'!P42</f>
        <v>0</v>
      </c>
      <c r="J27" s="872"/>
      <c r="K27" s="872"/>
    </row>
    <row r="28" spans="1:11">
      <c r="A28" s="215"/>
      <c r="B28" s="215"/>
      <c r="C28" s="284" t="s">
        <v>2525</v>
      </c>
      <c r="D28" s="365"/>
      <c r="E28" s="365"/>
      <c r="F28" s="365"/>
      <c r="G28" s="365"/>
      <c r="H28" s="377">
        <f>H23+H18+H12+H7+H3</f>
        <v>0</v>
      </c>
      <c r="I28" s="365"/>
      <c r="J28" s="871"/>
      <c r="K28" s="904">
        <f>K23+K18+K12+K7+K3</f>
        <v>0</v>
      </c>
    </row>
  </sheetData>
  <sheetProtection formatCells="0" formatColumns="0" formatRows="0" autoFilter="0"/>
  <mergeCells count="1">
    <mergeCell ref="A1:K1"/>
  </mergeCells>
  <pageMargins left="0.7" right="0.7" top="0.75" bottom="0.75" header="0.3" footer="0.3"/>
</worksheet>
</file>

<file path=xl/worksheets/sheet33.xml><?xml version="1.0" encoding="utf-8"?>
<worksheet xmlns="http://schemas.openxmlformats.org/spreadsheetml/2006/main" xmlns:r="http://schemas.openxmlformats.org/officeDocument/2006/relationships">
  <sheetPr codeName="Sheet29"/>
  <dimension ref="A1:K12"/>
  <sheetViews>
    <sheetView zoomScale="80" zoomScaleNormal="80" workbookViewId="0">
      <pane ySplit="2" topLeftCell="A3" activePane="bottomLeft" state="frozen"/>
      <selection activeCell="C19" sqref="C19"/>
      <selection pane="bottomLeft" activeCell="D20" sqref="D20"/>
    </sheetView>
  </sheetViews>
  <sheetFormatPr defaultColWidth="10.5703125" defaultRowHeight="12.75"/>
  <cols>
    <col min="1" max="1" width="9.85546875" style="367" bestFit="1" customWidth="1"/>
    <col min="2" max="2" width="8.5703125" style="367" bestFit="1" customWidth="1"/>
    <col min="3" max="3" width="45.5703125" style="367" bestFit="1" customWidth="1"/>
    <col min="4" max="4" width="8.85546875" style="367" bestFit="1" customWidth="1"/>
    <col min="5" max="6" width="9.140625" style="367" bestFit="1" customWidth="1"/>
    <col min="7" max="7" width="10" style="367" bestFit="1" customWidth="1"/>
    <col min="8" max="8" width="7.42578125" style="367" bestFit="1" customWidth="1"/>
    <col min="9" max="10" width="9.140625" style="367" bestFit="1" customWidth="1"/>
    <col min="11" max="11" width="11.85546875" style="367" bestFit="1" customWidth="1"/>
    <col min="12" max="16384" width="10.5703125" style="367"/>
  </cols>
  <sheetData>
    <row r="1" spans="1:11" ht="14.25">
      <c r="A1" s="1699" t="s">
        <v>2515</v>
      </c>
      <c r="B1" s="1699"/>
      <c r="C1" s="1699"/>
      <c r="D1" s="1699"/>
      <c r="E1" s="1699"/>
      <c r="F1" s="1699"/>
      <c r="G1" s="1699"/>
      <c r="H1" s="1699"/>
      <c r="I1" s="1699"/>
      <c r="J1" s="1699"/>
      <c r="K1" s="1699"/>
    </row>
    <row r="2" spans="1:11" s="376" customFormat="1" ht="56.25">
      <c r="A2" s="108" t="s">
        <v>59</v>
      </c>
      <c r="B2" s="109" t="s">
        <v>60</v>
      </c>
      <c r="C2" s="109" t="s">
        <v>61</v>
      </c>
      <c r="D2" s="109" t="s">
        <v>65</v>
      </c>
      <c r="E2" s="109" t="s">
        <v>66</v>
      </c>
      <c r="F2" s="109" t="s">
        <v>67</v>
      </c>
      <c r="G2" s="109" t="s">
        <v>68</v>
      </c>
      <c r="H2" s="109" t="s">
        <v>69</v>
      </c>
      <c r="I2" s="109" t="s">
        <v>70</v>
      </c>
      <c r="J2" s="202" t="s">
        <v>3017</v>
      </c>
      <c r="K2" s="202" t="s">
        <v>3018</v>
      </c>
    </row>
    <row r="3" spans="1:11">
      <c r="A3" s="229">
        <v>5</v>
      </c>
      <c r="B3" s="229"/>
      <c r="C3" s="229" t="s">
        <v>18</v>
      </c>
      <c r="D3" s="236"/>
      <c r="E3" s="236"/>
      <c r="F3" s="236"/>
      <c r="G3" s="236"/>
      <c r="H3" s="245">
        <f>H4</f>
        <v>0</v>
      </c>
      <c r="I3" s="236"/>
      <c r="J3" s="911"/>
      <c r="K3" s="884">
        <f>K4</f>
        <v>0</v>
      </c>
    </row>
    <row r="4" spans="1:11">
      <c r="A4" s="235">
        <f>'Infrastructure Annex'!A76</f>
        <v>5.3</v>
      </c>
      <c r="B4" s="235"/>
      <c r="C4" s="235" t="str">
        <f>'Infrastructure Annex'!C76</f>
        <v>Other construction/ Civil works</v>
      </c>
      <c r="D4" s="80"/>
      <c r="E4" s="80"/>
      <c r="F4" s="80"/>
      <c r="G4" s="80"/>
      <c r="H4" s="8">
        <f>H5</f>
        <v>0</v>
      </c>
      <c r="I4" s="80"/>
      <c r="J4" s="750"/>
      <c r="K4" s="672">
        <f>K5</f>
        <v>0</v>
      </c>
    </row>
    <row r="5" spans="1:11" ht="22.5">
      <c r="A5" s="209" t="str">
        <f>'Infrastructure Annex'!A84</f>
        <v>5.3.8</v>
      </c>
      <c r="B5" s="209" t="str">
        <f>'Infrastructure Annex'!B84</f>
        <v>B.28.1</v>
      </c>
      <c r="C5" s="210" t="str">
        <f>'Infrastructure Annex'!C84</f>
        <v>Assistance to State for Capacity building (Burns &amp; injury): Civil Work</v>
      </c>
      <c r="D5" s="209">
        <f>'Infrastructure Annex'!K84</f>
        <v>0</v>
      </c>
      <c r="E5" s="209">
        <f>'Infrastructure Annex'!L84</f>
        <v>0</v>
      </c>
      <c r="F5" s="209">
        <f>'Infrastructure Annex'!M84</f>
        <v>0</v>
      </c>
      <c r="G5" s="209">
        <f>'Infrastructure Annex'!N84</f>
        <v>0</v>
      </c>
      <c r="H5" s="209">
        <f>'Infrastructure Annex'!O84</f>
        <v>0</v>
      </c>
      <c r="I5" s="209">
        <f>'Infrastructure Annex'!P84</f>
        <v>0</v>
      </c>
      <c r="J5" s="872"/>
      <c r="K5" s="872"/>
    </row>
    <row r="6" spans="1:11">
      <c r="A6" s="229">
        <v>6</v>
      </c>
      <c r="B6" s="229"/>
      <c r="C6" s="229" t="s">
        <v>22</v>
      </c>
      <c r="D6" s="231"/>
      <c r="E6" s="231"/>
      <c r="F6" s="231"/>
      <c r="G6" s="231"/>
      <c r="H6" s="245">
        <f>H7</f>
        <v>0</v>
      </c>
      <c r="I6" s="231"/>
      <c r="J6" s="910"/>
      <c r="K6" s="884">
        <f>K7</f>
        <v>0</v>
      </c>
    </row>
    <row r="7" spans="1:11">
      <c r="A7" s="7">
        <f>'Procurement Annex'!A4</f>
        <v>6.1</v>
      </c>
      <c r="B7" s="7"/>
      <c r="C7" s="7" t="str">
        <f>'Procurement Annex'!C4</f>
        <v>Procurement of Equipment</v>
      </c>
      <c r="D7" s="188"/>
      <c r="E7" s="188"/>
      <c r="F7" s="188"/>
      <c r="G7" s="188"/>
      <c r="H7" s="128">
        <f>H8</f>
        <v>0</v>
      </c>
      <c r="I7" s="188"/>
      <c r="J7" s="901"/>
      <c r="K7" s="716">
        <f>K8</f>
        <v>0</v>
      </c>
    </row>
    <row r="8" spans="1:11">
      <c r="A8" s="233" t="str">
        <f>'Procurement Annex'!A5</f>
        <v>6.1.1</v>
      </c>
      <c r="B8" s="233"/>
      <c r="C8" s="233" t="str">
        <f>'Procurement Annex'!C5</f>
        <v>Procurement of Bio-medical Equipment</v>
      </c>
      <c r="D8" s="84"/>
      <c r="E8" s="84"/>
      <c r="F8" s="84"/>
      <c r="G8" s="84"/>
      <c r="H8" s="85">
        <f>H9</f>
        <v>0</v>
      </c>
      <c r="I8" s="84"/>
      <c r="J8" s="662"/>
      <c r="K8" s="660">
        <f>K9</f>
        <v>0</v>
      </c>
    </row>
    <row r="9" spans="1:11" ht="22.5">
      <c r="A9" s="10" t="str">
        <f>'Procurement Annex'!A55</f>
        <v>6.1.1.14</v>
      </c>
      <c r="B9" s="10"/>
      <c r="C9" s="10" t="str">
        <f>'Procurement Annex'!C55</f>
        <v>Procurement of bio-medical Equipment: Burns &amp; Injury</v>
      </c>
      <c r="D9" s="81"/>
      <c r="E9" s="81"/>
      <c r="F9" s="81"/>
      <c r="G9" s="81"/>
      <c r="H9" s="10">
        <f>SUM(H10:H11)</f>
        <v>0</v>
      </c>
      <c r="I9" s="81"/>
      <c r="J9" s="912"/>
      <c r="K9" s="735">
        <f>SUM(K10:K11)</f>
        <v>0</v>
      </c>
    </row>
    <row r="10" spans="1:11">
      <c r="A10" s="209" t="str">
        <f>'Procurement Annex'!A56</f>
        <v>6.1.1.14.a</v>
      </c>
      <c r="B10" s="209" t="str">
        <f>'Procurement Annex'!B56</f>
        <v>B.28.2</v>
      </c>
      <c r="C10" s="209" t="str">
        <f>'Procurement Annex'!C56</f>
        <v>Procurement of Equipment</v>
      </c>
      <c r="D10" s="209">
        <f>'Procurement Annex'!K56</f>
        <v>0</v>
      </c>
      <c r="E10" s="209">
        <f>'Procurement Annex'!L56</f>
        <v>0</v>
      </c>
      <c r="F10" s="209">
        <f>'Procurement Annex'!M56</f>
        <v>0</v>
      </c>
      <c r="G10" s="209">
        <f>'Procurement Annex'!N56</f>
        <v>0</v>
      </c>
      <c r="H10" s="209">
        <f>'Procurement Annex'!O56</f>
        <v>0</v>
      </c>
      <c r="I10" s="209">
        <f>'Procurement Annex'!P56</f>
        <v>0</v>
      </c>
      <c r="J10" s="872"/>
      <c r="K10" s="872"/>
    </row>
    <row r="11" spans="1:11">
      <c r="A11" s="209" t="str">
        <f>'Procurement Annex'!A57</f>
        <v>6.1.1.14.b</v>
      </c>
      <c r="B11" s="209"/>
      <c r="C11" s="209" t="str">
        <f>'Procurement Annex'!C57</f>
        <v>Any other equipment (please specify)</v>
      </c>
      <c r="D11" s="209">
        <f>'Procurement Annex'!K57</f>
        <v>0</v>
      </c>
      <c r="E11" s="209">
        <f>'Procurement Annex'!L57</f>
        <v>0</v>
      </c>
      <c r="F11" s="209">
        <f>'Procurement Annex'!M57</f>
        <v>0</v>
      </c>
      <c r="G11" s="209">
        <f>'Procurement Annex'!N57</f>
        <v>0</v>
      </c>
      <c r="H11" s="209">
        <f>'Procurement Annex'!O57</f>
        <v>0</v>
      </c>
      <c r="I11" s="209">
        <f>'Procurement Annex'!P57</f>
        <v>0</v>
      </c>
      <c r="J11" s="872"/>
      <c r="K11" s="872"/>
    </row>
    <row r="12" spans="1:11" s="376" customFormat="1">
      <c r="A12" s="215"/>
      <c r="B12" s="215"/>
      <c r="C12" s="284" t="s">
        <v>2525</v>
      </c>
      <c r="D12" s="365"/>
      <c r="E12" s="365"/>
      <c r="F12" s="365"/>
      <c r="G12" s="365"/>
      <c r="H12" s="377">
        <f>H6+H3</f>
        <v>0</v>
      </c>
      <c r="I12" s="365"/>
      <c r="J12" s="871"/>
      <c r="K12" s="904">
        <f>K6+K3</f>
        <v>0</v>
      </c>
    </row>
  </sheetData>
  <sheetProtection formatCells="0" formatColumns="0" formatRows="0" autoFilter="0"/>
  <mergeCells count="1">
    <mergeCell ref="A1:K1"/>
  </mergeCells>
  <pageMargins left="0.7" right="0.7" top="0.75" bottom="0.75" header="0.3" footer="0.3"/>
</worksheet>
</file>

<file path=xl/worksheets/sheet34.xml><?xml version="1.0" encoding="utf-8"?>
<worksheet xmlns="http://schemas.openxmlformats.org/spreadsheetml/2006/main" xmlns:r="http://schemas.openxmlformats.org/officeDocument/2006/relationships">
  <sheetPr codeName="Sheet31"/>
  <dimension ref="A1:K34"/>
  <sheetViews>
    <sheetView tabSelected="1" zoomScale="80" zoomScaleNormal="80" workbookViewId="0">
      <pane ySplit="2" topLeftCell="A15" activePane="bottomLeft" state="frozen"/>
      <selection activeCell="C19" sqref="C19"/>
      <selection pane="bottomLeft" activeCell="I26" sqref="I26"/>
    </sheetView>
  </sheetViews>
  <sheetFormatPr defaultColWidth="9.140625" defaultRowHeight="12.75"/>
  <cols>
    <col min="1" max="1" width="11" style="275" bestFit="1" customWidth="1"/>
    <col min="2" max="2" width="8.5703125" style="275" bestFit="1" customWidth="1"/>
    <col min="3" max="3" width="56.42578125" style="277" bestFit="1" customWidth="1"/>
    <col min="4" max="4" width="7.85546875" style="376" bestFit="1" customWidth="1"/>
    <col min="5" max="6" width="9.140625" style="376" bestFit="1" customWidth="1"/>
    <col min="7" max="7" width="7.85546875" style="376" bestFit="1" customWidth="1"/>
    <col min="8" max="8" width="11.7109375" style="376" customWidth="1"/>
    <col min="9" max="9" width="9.140625" style="376" bestFit="1" customWidth="1"/>
    <col min="10" max="10" width="9.140625" style="376"/>
    <col min="11" max="11" width="11.42578125" style="376" customWidth="1"/>
    <col min="12" max="16384" width="9.140625" style="376"/>
  </cols>
  <sheetData>
    <row r="1" spans="1:11" ht="14.25">
      <c r="A1" s="1703" t="s">
        <v>2519</v>
      </c>
      <c r="B1" s="1703"/>
      <c r="C1" s="1703"/>
      <c r="D1" s="1703"/>
      <c r="E1" s="1703"/>
      <c r="F1" s="1703"/>
      <c r="G1" s="1703"/>
      <c r="H1" s="1703"/>
      <c r="I1" s="1703"/>
    </row>
    <row r="2" spans="1:11" ht="56.25">
      <c r="A2" s="108" t="s">
        <v>59</v>
      </c>
      <c r="B2" s="109" t="s">
        <v>60</v>
      </c>
      <c r="C2" s="109" t="s">
        <v>61</v>
      </c>
      <c r="D2" s="109" t="s">
        <v>65</v>
      </c>
      <c r="E2" s="109" t="s">
        <v>66</v>
      </c>
      <c r="F2" s="109" t="s">
        <v>67</v>
      </c>
      <c r="G2" s="109" t="s">
        <v>68</v>
      </c>
      <c r="H2" s="109" t="s">
        <v>69</v>
      </c>
      <c r="I2" s="109" t="s">
        <v>70</v>
      </c>
      <c r="J2" s="202" t="s">
        <v>3017</v>
      </c>
      <c r="K2" s="202" t="s">
        <v>3018</v>
      </c>
    </row>
    <row r="3" spans="1:11">
      <c r="A3" s="229">
        <v>3</v>
      </c>
      <c r="B3" s="229"/>
      <c r="C3" s="229" t="s">
        <v>14</v>
      </c>
      <c r="D3" s="229"/>
      <c r="E3" s="229"/>
      <c r="F3" s="229"/>
      <c r="G3" s="229"/>
      <c r="H3" s="245">
        <f>H4</f>
        <v>0</v>
      </c>
      <c r="I3" s="229"/>
      <c r="J3" s="883"/>
      <c r="K3" s="884">
        <f>K4</f>
        <v>0</v>
      </c>
    </row>
    <row r="4" spans="1:11">
      <c r="A4" s="7">
        <f>'Community Intervention Annex'!A93</f>
        <v>3.3</v>
      </c>
      <c r="B4" s="7"/>
      <c r="C4" s="8" t="s">
        <v>17</v>
      </c>
      <c r="D4" s="8"/>
      <c r="E4" s="8"/>
      <c r="F4" s="8"/>
      <c r="G4" s="8"/>
      <c r="H4" s="8">
        <f>H5</f>
        <v>0</v>
      </c>
      <c r="I4" s="8"/>
      <c r="J4" s="672"/>
      <c r="K4" s="672">
        <f>K5</f>
        <v>0</v>
      </c>
    </row>
    <row r="5" spans="1:11">
      <c r="A5" s="94" t="str">
        <f>'Community Intervention Annex'!A96</f>
        <v>3.3.3</v>
      </c>
      <c r="B5" s="94"/>
      <c r="C5" s="85" t="s">
        <v>319</v>
      </c>
      <c r="D5" s="85"/>
      <c r="E5" s="85"/>
      <c r="F5" s="85"/>
      <c r="G5" s="85"/>
      <c r="H5" s="85">
        <f>H6</f>
        <v>0</v>
      </c>
      <c r="I5" s="85"/>
      <c r="J5" s="660"/>
      <c r="K5" s="660">
        <f>K6</f>
        <v>0</v>
      </c>
    </row>
    <row r="6" spans="1:11">
      <c r="A6" s="224" t="str">
        <f>'Community Intervention Annex'!A97</f>
        <v>3.3.3.1</v>
      </c>
      <c r="B6" s="224" t="str">
        <f>'Community Intervention Annex'!B97</f>
        <v>E.2.9</v>
      </c>
      <c r="C6" s="210" t="str">
        <f>'Community Intervention Annex'!C97</f>
        <v>One day sensitization for PRIs</v>
      </c>
      <c r="D6" s="209">
        <f>'Community Intervention Annex'!K97</f>
        <v>0</v>
      </c>
      <c r="E6" s="209">
        <f>'Community Intervention Annex'!L97</f>
        <v>0</v>
      </c>
      <c r="F6" s="209">
        <f>'Community Intervention Annex'!M97</f>
        <v>0</v>
      </c>
      <c r="G6" s="209">
        <f>'Community Intervention Annex'!N97</f>
        <v>0</v>
      </c>
      <c r="H6" s="209">
        <f>'Community Intervention Annex'!O97</f>
        <v>0</v>
      </c>
      <c r="I6" s="209">
        <f>'Community Intervention Annex'!P97</f>
        <v>0</v>
      </c>
      <c r="J6" s="872"/>
      <c r="K6" s="872"/>
    </row>
    <row r="7" spans="1:11">
      <c r="A7" s="229">
        <v>6</v>
      </c>
      <c r="B7" s="229"/>
      <c r="C7" s="229" t="s">
        <v>22</v>
      </c>
      <c r="D7" s="229"/>
      <c r="E7" s="229"/>
      <c r="F7" s="229"/>
      <c r="G7" s="229"/>
      <c r="H7" s="245">
        <f>H8</f>
        <v>0</v>
      </c>
      <c r="I7" s="229"/>
      <c r="J7" s="883"/>
      <c r="K7" s="884">
        <f>K8</f>
        <v>0</v>
      </c>
    </row>
    <row r="8" spans="1:11">
      <c r="A8" s="7">
        <f>'Procurement Annex'!A4</f>
        <v>6.1</v>
      </c>
      <c r="B8" s="7"/>
      <c r="C8" s="7" t="str">
        <f>'Procurement Annex'!C4</f>
        <v>Procurement of Equipment</v>
      </c>
      <c r="D8" s="7"/>
      <c r="E8" s="7"/>
      <c r="F8" s="7"/>
      <c r="G8" s="7"/>
      <c r="H8" s="128">
        <f>H9+H13</f>
        <v>0</v>
      </c>
      <c r="I8" s="7"/>
      <c r="J8" s="714"/>
      <c r="K8" s="716">
        <f>K9+K13</f>
        <v>0</v>
      </c>
    </row>
    <row r="9" spans="1:11">
      <c r="A9" s="94" t="str">
        <f>'Procurement Annex'!A5</f>
        <v>6.1.1</v>
      </c>
      <c r="B9" s="94"/>
      <c r="C9" s="94" t="str">
        <f>'Procurement Annex'!C5</f>
        <v>Procurement of Bio-medical Equipment</v>
      </c>
      <c r="D9" s="85"/>
      <c r="E9" s="85"/>
      <c r="F9" s="85"/>
      <c r="G9" s="85"/>
      <c r="H9" s="85">
        <f>H10</f>
        <v>0</v>
      </c>
      <c r="I9" s="85"/>
      <c r="J9" s="660"/>
      <c r="K9" s="660">
        <f>K10</f>
        <v>0</v>
      </c>
    </row>
    <row r="10" spans="1:11">
      <c r="A10" s="262" t="str">
        <f>'Procurement Annex'!A58</f>
        <v>6.1.1.15</v>
      </c>
      <c r="B10" s="262"/>
      <c r="C10" s="262" t="str">
        <f>'Procurement Annex'!C58</f>
        <v>Procurement of bio-medical Equipment: IDSP</v>
      </c>
      <c r="D10" s="10"/>
      <c r="E10" s="10"/>
      <c r="F10" s="10"/>
      <c r="G10" s="10"/>
      <c r="H10" s="10">
        <f>SUM(H11:H12)</f>
        <v>0</v>
      </c>
      <c r="I10" s="10"/>
      <c r="J10" s="735"/>
      <c r="K10" s="735">
        <f>SUM(K11:K12)</f>
        <v>0</v>
      </c>
    </row>
    <row r="11" spans="1:11" ht="22.5">
      <c r="A11" s="224" t="str">
        <f>'Procurement Annex'!A59</f>
        <v>6.1.1.15.a</v>
      </c>
      <c r="B11" s="224" t="str">
        <f>'Procurement Annex'!B59</f>
        <v>E.3.1</v>
      </c>
      <c r="C11" s="210" t="str">
        <f>'Procurement Annex'!C59</f>
        <v xml:space="preserve">Non-recurring costs on account of equipment for District Public Health Labs requiring strengthening. </v>
      </c>
      <c r="D11" s="209">
        <f>'Procurement Annex'!K59</f>
        <v>0</v>
      </c>
      <c r="E11" s="209">
        <f>'Procurement Annex'!L59</f>
        <v>0</v>
      </c>
      <c r="F11" s="209">
        <f>'Procurement Annex'!M59</f>
        <v>0</v>
      </c>
      <c r="G11" s="209">
        <f>'Procurement Annex'!N59</f>
        <v>0</v>
      </c>
      <c r="H11" s="209">
        <f>'Procurement Annex'!O59</f>
        <v>0</v>
      </c>
      <c r="I11" s="209">
        <f>'Procurement Annex'!P59</f>
        <v>0</v>
      </c>
      <c r="J11" s="872"/>
      <c r="K11" s="872"/>
    </row>
    <row r="12" spans="1:11">
      <c r="A12" s="224" t="str">
        <f>'Procurement Annex'!A60</f>
        <v>6.1.1.15.b</v>
      </c>
      <c r="B12" s="224"/>
      <c r="C12" s="210" t="str">
        <f>'Procurement Annex'!C60</f>
        <v>Any other equipment (please specify)</v>
      </c>
      <c r="D12" s="209">
        <f>'Procurement Annex'!K60</f>
        <v>0</v>
      </c>
      <c r="E12" s="209">
        <f>'Procurement Annex'!L60</f>
        <v>0</v>
      </c>
      <c r="F12" s="209">
        <f>'Procurement Annex'!M60</f>
        <v>0</v>
      </c>
      <c r="G12" s="209">
        <f>'Procurement Annex'!N60</f>
        <v>0</v>
      </c>
      <c r="H12" s="209">
        <f>'Procurement Annex'!O60</f>
        <v>0</v>
      </c>
      <c r="I12" s="209">
        <f>'Procurement Annex'!P60</f>
        <v>0</v>
      </c>
      <c r="J12" s="872"/>
      <c r="K12" s="872"/>
    </row>
    <row r="13" spans="1:11">
      <c r="A13" s="94" t="str">
        <f>'Procurement Annex'!A124</f>
        <v>6.1.3</v>
      </c>
      <c r="B13" s="94"/>
      <c r="C13" s="94" t="str">
        <f>'Procurement Annex'!C124</f>
        <v>Equipment maintenance</v>
      </c>
      <c r="D13" s="85"/>
      <c r="E13" s="85"/>
      <c r="F13" s="85"/>
      <c r="G13" s="85"/>
      <c r="H13" s="85">
        <f>H14</f>
        <v>0</v>
      </c>
      <c r="I13" s="85"/>
      <c r="J13" s="660"/>
      <c r="K13" s="660">
        <f>K14</f>
        <v>0</v>
      </c>
    </row>
    <row r="14" spans="1:11">
      <c r="A14" s="262" t="str">
        <f>'Procurement Annex'!A125</f>
        <v>6.1.3.1</v>
      </c>
      <c r="B14" s="262"/>
      <c r="C14" s="262" t="str">
        <f>'Procurement Annex'!C125</f>
        <v>Maintenance of bio-medical equipment</v>
      </c>
      <c r="D14" s="10"/>
      <c r="E14" s="10"/>
      <c r="F14" s="10"/>
      <c r="G14" s="10"/>
      <c r="H14" s="10">
        <f>H15</f>
        <v>0</v>
      </c>
      <c r="I14" s="10"/>
      <c r="J14" s="735"/>
      <c r="K14" s="735">
        <f>K15</f>
        <v>0</v>
      </c>
    </row>
    <row r="15" spans="1:11">
      <c r="A15" s="224" t="str">
        <f>'Procurement Annex'!A127</f>
        <v>6.1.3.1.b</v>
      </c>
      <c r="B15" s="224" t="str">
        <f>'Procurement Annex'!B127</f>
        <v>E.3.3</v>
      </c>
      <c r="C15" s="210" t="str">
        <f>'Procurement Annex'!C127</f>
        <v>Equipment AMC cost (DPHL)</v>
      </c>
      <c r="D15" s="209">
        <f>'Procurement Annex'!K127</f>
        <v>0</v>
      </c>
      <c r="E15" s="209">
        <f>'Procurement Annex'!L127</f>
        <v>0</v>
      </c>
      <c r="F15" s="209">
        <f>'Procurement Annex'!M127</f>
        <v>0</v>
      </c>
      <c r="G15" s="209">
        <f>'Procurement Annex'!N127</f>
        <v>0</v>
      </c>
      <c r="H15" s="209">
        <f>'Procurement Annex'!O127</f>
        <v>0</v>
      </c>
      <c r="I15" s="209">
        <f>'Procurement Annex'!P127</f>
        <v>0</v>
      </c>
      <c r="J15" s="872"/>
      <c r="K15" s="872"/>
    </row>
    <row r="16" spans="1:11">
      <c r="A16" s="229">
        <v>9</v>
      </c>
      <c r="B16" s="229"/>
      <c r="C16" s="229" t="s">
        <v>849</v>
      </c>
      <c r="D16" s="229"/>
      <c r="E16" s="229"/>
      <c r="F16" s="229"/>
      <c r="G16" s="229"/>
      <c r="H16" s="245">
        <f>H17</f>
        <v>110750</v>
      </c>
      <c r="I16" s="229"/>
      <c r="J16" s="883"/>
      <c r="K16" s="884">
        <f>K17</f>
        <v>0</v>
      </c>
    </row>
    <row r="17" spans="1:11">
      <c r="A17" s="7">
        <v>9.5</v>
      </c>
      <c r="B17" s="7"/>
      <c r="C17" s="8" t="s">
        <v>877</v>
      </c>
      <c r="D17" s="8"/>
      <c r="E17" s="8"/>
      <c r="F17" s="8"/>
      <c r="G17" s="8"/>
      <c r="H17" s="8">
        <f>H18</f>
        <v>110750</v>
      </c>
      <c r="I17" s="8"/>
      <c r="J17" s="672"/>
      <c r="K17" s="672">
        <f>K18</f>
        <v>0</v>
      </c>
    </row>
    <row r="18" spans="1:11">
      <c r="A18" s="233" t="str">
        <f>'Training Annex'!A145</f>
        <v>9.5.11</v>
      </c>
      <c r="B18" s="233"/>
      <c r="C18" s="85" t="str">
        <f>'Training Annex'!C145</f>
        <v>Trainings under IDSP</v>
      </c>
      <c r="D18" s="233"/>
      <c r="E18" s="84"/>
      <c r="F18" s="84"/>
      <c r="G18" s="258"/>
      <c r="H18" s="298">
        <f>SUM(H19:H27)</f>
        <v>110750</v>
      </c>
      <c r="I18" s="259"/>
      <c r="J18" s="934"/>
      <c r="K18" s="909">
        <f>SUM(K19:K27)</f>
        <v>0</v>
      </c>
    </row>
    <row r="19" spans="1:11">
      <c r="A19" s="224" t="str">
        <f>'Training Annex'!A146</f>
        <v>9.5.11.1</v>
      </c>
      <c r="B19" s="224" t="str">
        <f>'Training Annex'!B146</f>
        <v>E.2.1</v>
      </c>
      <c r="C19" s="210" t="str">
        <f>'Training Annex'!C146</f>
        <v>Medical Officers (1 day)</v>
      </c>
      <c r="D19" s="209">
        <v>20</v>
      </c>
      <c r="E19" s="209">
        <v>1250</v>
      </c>
      <c r="F19" s="1713">
        <v>25000</v>
      </c>
      <c r="G19" s="209">
        <v>20</v>
      </c>
      <c r="H19" s="1713">
        <v>25000</v>
      </c>
      <c r="I19" s="209">
        <f>'Training Annex'!P146</f>
        <v>0</v>
      </c>
      <c r="J19" s="872"/>
      <c r="K19" s="872"/>
    </row>
    <row r="20" spans="1:11">
      <c r="A20" s="224" t="str">
        <f>'Training Annex'!A147</f>
        <v>9.5.11.2</v>
      </c>
      <c r="B20" s="224" t="str">
        <f>'Training Annex'!B147</f>
        <v>E.2.2</v>
      </c>
      <c r="C20" s="210" t="str">
        <f>'Training Annex'!C147</f>
        <v>Medical College Doctors (1 day)</v>
      </c>
      <c r="D20" s="209">
        <f>'Training Annex'!K147</f>
        <v>0</v>
      </c>
      <c r="E20" s="209">
        <f>'Training Annex'!L147</f>
        <v>0</v>
      </c>
      <c r="F20" s="209">
        <f>'Training Annex'!M147</f>
        <v>0</v>
      </c>
      <c r="G20" s="209">
        <f>'Training Annex'!N147</f>
        <v>0</v>
      </c>
      <c r="H20" s="209">
        <f>'Training Annex'!O147</f>
        <v>0</v>
      </c>
      <c r="I20" s="209">
        <f>'Training Annex'!P147</f>
        <v>0</v>
      </c>
      <c r="J20" s="872"/>
      <c r="K20" s="872"/>
    </row>
    <row r="21" spans="1:11">
      <c r="A21" s="224" t="str">
        <f>'Training Annex'!A148</f>
        <v>9.5.11.3</v>
      </c>
      <c r="B21" s="224" t="str">
        <f>'Training Annex'!B148</f>
        <v>E.2.3</v>
      </c>
      <c r="C21" s="210" t="str">
        <f>'Training Annex'!C148</f>
        <v>Hospital Pharmacists/Nurses Training (1 day)</v>
      </c>
      <c r="D21" s="209">
        <f>'Training Annex'!K148</f>
        <v>0</v>
      </c>
      <c r="E21" s="209">
        <f>'Training Annex'!L148</f>
        <v>0</v>
      </c>
      <c r="F21" s="209">
        <f>'Training Annex'!M148</f>
        <v>0</v>
      </c>
      <c r="G21" s="209">
        <f>'Training Annex'!N148</f>
        <v>0</v>
      </c>
      <c r="H21" s="209">
        <f>'Training Annex'!O148</f>
        <v>0</v>
      </c>
      <c r="I21" s="209">
        <f>'Training Annex'!P148</f>
        <v>0</v>
      </c>
      <c r="J21" s="872"/>
      <c r="K21" s="872"/>
    </row>
    <row r="22" spans="1:11">
      <c r="A22" s="224" t="str">
        <f>'Training Annex'!A149</f>
        <v>9.5.11.4</v>
      </c>
      <c r="B22" s="224" t="str">
        <f>'Training Annex'!B149</f>
        <v>E.2.4</v>
      </c>
      <c r="C22" s="210" t="str">
        <f>'Training Annex'!C149</f>
        <v>Lab. Technician (3 days)</v>
      </c>
      <c r="D22" s="209">
        <v>9</v>
      </c>
      <c r="E22" s="209">
        <v>750</v>
      </c>
      <c r="F22" s="1713">
        <v>20250</v>
      </c>
      <c r="G22" s="209">
        <v>9</v>
      </c>
      <c r="H22" s="209">
        <v>20250</v>
      </c>
      <c r="I22" s="209">
        <f>'Training Annex'!P149</f>
        <v>0</v>
      </c>
      <c r="J22" s="872"/>
      <c r="K22" s="872"/>
    </row>
    <row r="23" spans="1:11">
      <c r="A23" s="224" t="str">
        <f>'Training Annex'!A150</f>
        <v>9.5.11.5</v>
      </c>
      <c r="B23" s="224" t="str">
        <f>'Training Annex'!B150</f>
        <v>E.2.5</v>
      </c>
      <c r="C23" s="210" t="str">
        <f>'Training Annex'!C150</f>
        <v>Data Managers (2days)</v>
      </c>
      <c r="D23" s="209">
        <v>1</v>
      </c>
      <c r="E23" s="209">
        <v>750</v>
      </c>
      <c r="F23" s="209">
        <v>1500</v>
      </c>
      <c r="G23" s="209">
        <v>1</v>
      </c>
      <c r="H23" s="209">
        <v>1500</v>
      </c>
      <c r="I23" s="209">
        <f>'Training Annex'!P150</f>
        <v>0</v>
      </c>
      <c r="J23" s="872"/>
      <c r="K23" s="872"/>
    </row>
    <row r="24" spans="1:11">
      <c r="A24" s="224" t="str">
        <f>'Training Annex'!A151</f>
        <v>9.5.11.6</v>
      </c>
      <c r="B24" s="224" t="str">
        <f>'Training Annex'!B151</f>
        <v>E.2.6</v>
      </c>
      <c r="C24" s="210" t="str">
        <f>'Training Annex'!C151</f>
        <v>Date Entry Operators cum Accountant (2 days)</v>
      </c>
      <c r="D24" s="209">
        <v>1</v>
      </c>
      <c r="E24" s="209">
        <v>750</v>
      </c>
      <c r="F24" s="209">
        <v>1500</v>
      </c>
      <c r="G24" s="209">
        <v>1</v>
      </c>
      <c r="H24" s="209">
        <v>1500</v>
      </c>
      <c r="I24" s="209">
        <f>'Training Annex'!P151</f>
        <v>0</v>
      </c>
      <c r="J24" s="872"/>
      <c r="K24" s="872"/>
    </row>
    <row r="25" spans="1:11">
      <c r="A25" s="224" t="str">
        <f>'Training Annex'!A152</f>
        <v>9.5.11.7</v>
      </c>
      <c r="B25" s="224" t="str">
        <f>'Training Annex'!B152</f>
        <v>E.2.7</v>
      </c>
      <c r="C25" s="210" t="str">
        <f>'Training Annex'!C152</f>
        <v>ASHA &amp; MPWs, AWW &amp; Community volunteers (1 day)</v>
      </c>
      <c r="D25" s="209">
        <v>75</v>
      </c>
      <c r="E25" s="209">
        <v>750</v>
      </c>
      <c r="F25" s="1713">
        <v>56250</v>
      </c>
      <c r="G25" s="209">
        <v>1</v>
      </c>
      <c r="H25" s="1713">
        <v>56250</v>
      </c>
      <c r="I25" s="209">
        <f>'Training Annex'!P152</f>
        <v>0</v>
      </c>
      <c r="J25" s="872"/>
      <c r="K25" s="872"/>
    </row>
    <row r="26" spans="1:11" ht="22.5">
      <c r="A26" s="224" t="str">
        <f>'Training Annex'!A153</f>
        <v>9.5.11.8</v>
      </c>
      <c r="B26" s="224" t="str">
        <f>'Training Annex'!B153</f>
        <v>E.2.8</v>
      </c>
      <c r="C26" s="210" t="str">
        <f>'Training Annex'!C153</f>
        <v>One day training for Data entry and analysis for Block Health Team (including Block Programme Manager)</v>
      </c>
      <c r="D26" s="209">
        <v>5</v>
      </c>
      <c r="E26" s="209">
        <v>1250</v>
      </c>
      <c r="F26" s="209">
        <v>6250</v>
      </c>
      <c r="G26" s="209">
        <v>5</v>
      </c>
      <c r="H26" s="209">
        <v>6250</v>
      </c>
      <c r="I26" s="209">
        <f>'Training Annex'!P153</f>
        <v>0</v>
      </c>
      <c r="J26" s="872"/>
      <c r="K26" s="872"/>
    </row>
    <row r="27" spans="1:11">
      <c r="A27" s="224" t="str">
        <f>'Training Annex'!A154</f>
        <v>9.5.11.9</v>
      </c>
      <c r="B27" s="224" t="str">
        <f>'Training Annex'!B154</f>
        <v>E.2.10</v>
      </c>
      <c r="C27" s="210" t="str">
        <f>'Training Annex'!C154</f>
        <v>Any other (please specify)</v>
      </c>
      <c r="D27" s="209">
        <f>'Training Annex'!K154</f>
        <v>0</v>
      </c>
      <c r="E27" s="209">
        <f>'Training Annex'!L154</f>
        <v>0</v>
      </c>
      <c r="F27" s="209">
        <f>'Training Annex'!M154</f>
        <v>0</v>
      </c>
      <c r="G27" s="209">
        <f>'Training Annex'!N154</f>
        <v>0</v>
      </c>
      <c r="H27" s="209">
        <f>'Training Annex'!O154</f>
        <v>0</v>
      </c>
      <c r="I27" s="209">
        <f>'Training Annex'!P154</f>
        <v>0</v>
      </c>
      <c r="J27" s="872"/>
      <c r="K27" s="872"/>
    </row>
    <row r="28" spans="1:11">
      <c r="A28" s="229">
        <v>10</v>
      </c>
      <c r="B28" s="229"/>
      <c r="C28" s="229" t="s">
        <v>1321</v>
      </c>
      <c r="D28" s="234"/>
      <c r="E28" s="234"/>
      <c r="F28" s="234"/>
      <c r="G28" s="234"/>
      <c r="H28" s="245">
        <f>H29</f>
        <v>0</v>
      </c>
      <c r="I28" s="234"/>
      <c r="J28" s="935"/>
      <c r="K28" s="884">
        <f>K29</f>
        <v>0</v>
      </c>
    </row>
    <row r="29" spans="1:11">
      <c r="A29" s="7">
        <v>10.4</v>
      </c>
      <c r="B29" s="7"/>
      <c r="C29" s="8" t="s">
        <v>32</v>
      </c>
      <c r="D29" s="8"/>
      <c r="E29" s="8"/>
      <c r="F29" s="8"/>
      <c r="G29" s="8"/>
      <c r="H29" s="8">
        <f>SUM(H30:H33)</f>
        <v>0</v>
      </c>
      <c r="I29" s="8"/>
      <c r="J29" s="672"/>
      <c r="K29" s="672">
        <f>SUM(K30:K33)</f>
        <v>0</v>
      </c>
    </row>
    <row r="30" spans="1:11" ht="45">
      <c r="A30" s="224" t="str">
        <f>'Review, Research &amp; Surveillance'!A43</f>
        <v>10.4.2</v>
      </c>
      <c r="B30" s="224" t="str">
        <f>'Review, Research &amp; Surveillance'!B43</f>
        <v>E.3.2</v>
      </c>
      <c r="C30" s="210" t="str">
        <f>'Review, Research &amp; Surveillance'!C43</f>
        <v>Recurring costs on account of Consumables, kits, communication, misc. expenses etc. at each  district public health lab (applicable only for functional labs having requisite manpower)</v>
      </c>
      <c r="D30" s="209">
        <f>'Review, Research &amp; Surveillance'!K43</f>
        <v>0</v>
      </c>
      <c r="E30" s="209">
        <f>'Review, Research &amp; Surveillance'!L43</f>
        <v>0</v>
      </c>
      <c r="F30" s="209">
        <f>'Review, Research &amp; Surveillance'!M43</f>
        <v>0</v>
      </c>
      <c r="G30" s="209">
        <f>'Review, Research &amp; Surveillance'!N43</f>
        <v>0</v>
      </c>
      <c r="H30" s="209">
        <f>'Review, Research &amp; Surveillance'!O43</f>
        <v>0</v>
      </c>
      <c r="I30" s="209">
        <f>'Review, Research &amp; Surveillance'!P43</f>
        <v>0</v>
      </c>
      <c r="J30" s="872"/>
      <c r="K30" s="872"/>
    </row>
    <row r="31" spans="1:11" ht="45">
      <c r="A31" s="224" t="str">
        <f>'Review, Research &amp; Surveillance'!A44</f>
        <v>10.4.3</v>
      </c>
      <c r="B31" s="224" t="str">
        <f>'Review, Research &amp; Surveillance'!B44</f>
        <v>E.3.4</v>
      </c>
      <c r="C31" s="210" t="str">
        <f>'Review, Research &amp; Surveillance'!C44</f>
        <v>Referral Network of laboratories (Govt. Medical College labs) Reimbursement based payment for laboratory tests (to be calculated for already approved labs in previous PIPs of States for corresponding next years)</v>
      </c>
      <c r="D31" s="209">
        <f>'Review, Research &amp; Surveillance'!K44</f>
        <v>0</v>
      </c>
      <c r="E31" s="209">
        <f>'Review, Research &amp; Surveillance'!L44</f>
        <v>0</v>
      </c>
      <c r="F31" s="209">
        <f>'Review, Research &amp; Surveillance'!M44</f>
        <v>0</v>
      </c>
      <c r="G31" s="209">
        <f>'Review, Research &amp; Surveillance'!N44</f>
        <v>0</v>
      </c>
      <c r="H31" s="209">
        <f>'Review, Research &amp; Surveillance'!O44</f>
        <v>0</v>
      </c>
      <c r="I31" s="209">
        <f>'Review, Research &amp; Surveillance'!P44</f>
        <v>0</v>
      </c>
      <c r="J31" s="872"/>
      <c r="K31" s="872"/>
    </row>
    <row r="32" spans="1:11" ht="22.5">
      <c r="A32" s="224" t="str">
        <f>'Review, Research &amp; Surveillance'!A45</f>
        <v>10.4.4</v>
      </c>
      <c r="B32" s="224" t="str">
        <f>'Review, Research &amp; Surveillance'!B45</f>
        <v>E.3.5</v>
      </c>
      <c r="C32" s="210" t="str">
        <f>'Review, Research &amp; Surveillance'!C45</f>
        <v xml:space="preserve">Expenses on account of consumables, operating expenses, office expenses, transport of samples, miscellaneous etc.    </v>
      </c>
      <c r="D32" s="209">
        <f>'Review, Research &amp; Surveillance'!K45</f>
        <v>0</v>
      </c>
      <c r="E32" s="209">
        <f>'Review, Research &amp; Surveillance'!L45</f>
        <v>0</v>
      </c>
      <c r="F32" s="209">
        <f>'Review, Research &amp; Surveillance'!M45</f>
        <v>0</v>
      </c>
      <c r="G32" s="209">
        <f>'Review, Research &amp; Surveillance'!N45</f>
        <v>0</v>
      </c>
      <c r="H32" s="209">
        <f>'Review, Research &amp; Surveillance'!O45</f>
        <v>0</v>
      </c>
      <c r="I32" s="209">
        <f>'Review, Research &amp; Surveillance'!P45</f>
        <v>0</v>
      </c>
      <c r="J32" s="872"/>
      <c r="K32" s="872"/>
    </row>
    <row r="33" spans="1:11">
      <c r="A33" s="224" t="str">
        <f>'Review, Research &amp; Surveillance'!A46</f>
        <v>10.4.5</v>
      </c>
      <c r="B33" s="224" t="str">
        <f>'Review, Research &amp; Surveillance'!B46</f>
        <v>E.5.1</v>
      </c>
      <c r="C33" s="210" t="str">
        <f>'Review, Research &amp; Surveillance'!C46</f>
        <v>Costs on Account of newly formed districts</v>
      </c>
      <c r="D33" s="209">
        <f>'Review, Research &amp; Surveillance'!K46</f>
        <v>0</v>
      </c>
      <c r="E33" s="209">
        <f>'Review, Research &amp; Surveillance'!L46</f>
        <v>0</v>
      </c>
      <c r="F33" s="209">
        <f>'Review, Research &amp; Surveillance'!M46</f>
        <v>0</v>
      </c>
      <c r="G33" s="209">
        <f>'Review, Research &amp; Surveillance'!N46</f>
        <v>0</v>
      </c>
      <c r="H33" s="209">
        <f>'Review, Research &amp; Surveillance'!O46</f>
        <v>0</v>
      </c>
      <c r="I33" s="209">
        <f>'Review, Research &amp; Surveillance'!P46</f>
        <v>0</v>
      </c>
      <c r="J33" s="872"/>
      <c r="K33" s="872"/>
    </row>
    <row r="34" spans="1:11">
      <c r="A34" s="215"/>
      <c r="B34" s="215"/>
      <c r="C34" s="284" t="s">
        <v>2525</v>
      </c>
      <c r="D34" s="365"/>
      <c r="E34" s="365"/>
      <c r="F34" s="365"/>
      <c r="G34" s="365"/>
      <c r="H34" s="377">
        <f>H28+H16+H7+H3</f>
        <v>110750</v>
      </c>
      <c r="I34" s="365"/>
      <c r="J34" s="871"/>
      <c r="K34" s="904">
        <f>K28+K16+K7+K3</f>
        <v>0</v>
      </c>
    </row>
  </sheetData>
  <sheetProtection formatCells="0" formatColumns="0" formatRows="0" autoFilter="0"/>
  <mergeCells count="1">
    <mergeCell ref="A1:I1"/>
  </mergeCells>
  <pageMargins left="0.7" right="0.7" top="0.75" bottom="0.75" header="0.3" footer="0.3"/>
</worksheet>
</file>

<file path=xl/worksheets/sheet35.xml><?xml version="1.0" encoding="utf-8"?>
<worksheet xmlns="http://schemas.openxmlformats.org/spreadsheetml/2006/main" xmlns:r="http://schemas.openxmlformats.org/officeDocument/2006/relationships">
  <sheetPr codeName="Sheet32"/>
  <dimension ref="A1:K118"/>
  <sheetViews>
    <sheetView zoomScale="50" zoomScaleNormal="50" workbookViewId="0">
      <pane ySplit="2" topLeftCell="A102" activePane="bottomLeft" state="frozen"/>
      <selection activeCell="C19" sqref="C19"/>
      <selection pane="bottomLeft" activeCell="B104" sqref="B104"/>
    </sheetView>
  </sheetViews>
  <sheetFormatPr defaultColWidth="10.85546875" defaultRowHeight="11.25"/>
  <cols>
    <col min="1" max="1" width="9.85546875" style="225" bestFit="1" customWidth="1"/>
    <col min="2" max="2" width="13.140625" style="225" bestFit="1" customWidth="1"/>
    <col min="3" max="3" width="41.140625" style="225" customWidth="1"/>
    <col min="4" max="10" width="10.85546875" style="225"/>
    <col min="11" max="11" width="13.85546875" style="225" customWidth="1"/>
    <col min="12" max="16384" width="10.85546875" style="225"/>
  </cols>
  <sheetData>
    <row r="1" spans="1:11" ht="14.25">
      <c r="A1" s="1699" t="s">
        <v>2467</v>
      </c>
      <c r="B1" s="1699"/>
      <c r="C1" s="1699"/>
      <c r="D1" s="1699"/>
      <c r="E1" s="1699"/>
      <c r="F1" s="1699"/>
      <c r="G1" s="1699"/>
      <c r="H1" s="1699"/>
      <c r="I1" s="1699"/>
      <c r="J1" s="1699"/>
      <c r="K1" s="1699"/>
    </row>
    <row r="2" spans="1:11" s="213" customFormat="1" ht="33.75">
      <c r="A2" s="108" t="s">
        <v>59</v>
      </c>
      <c r="B2" s="109" t="s">
        <v>60</v>
      </c>
      <c r="C2" s="109" t="s">
        <v>61</v>
      </c>
      <c r="D2" s="109" t="s">
        <v>65</v>
      </c>
      <c r="E2" s="109" t="s">
        <v>66</v>
      </c>
      <c r="F2" s="109" t="s">
        <v>67</v>
      </c>
      <c r="G2" s="109" t="s">
        <v>68</v>
      </c>
      <c r="H2" s="109" t="s">
        <v>69</v>
      </c>
      <c r="I2" s="109" t="s">
        <v>70</v>
      </c>
      <c r="J2" s="202" t="s">
        <v>3017</v>
      </c>
      <c r="K2" s="202" t="s">
        <v>3018</v>
      </c>
    </row>
    <row r="3" spans="1:11">
      <c r="A3" s="229">
        <v>1</v>
      </c>
      <c r="B3" s="229"/>
      <c r="C3" s="229" t="s">
        <v>8</v>
      </c>
      <c r="D3" s="231"/>
      <c r="E3" s="231"/>
      <c r="F3" s="231"/>
      <c r="G3" s="231"/>
      <c r="H3" s="245">
        <f>H4</f>
        <v>0</v>
      </c>
      <c r="I3" s="231"/>
      <c r="J3" s="910"/>
      <c r="K3" s="884">
        <f>K4</f>
        <v>0</v>
      </c>
    </row>
    <row r="4" spans="1:11">
      <c r="A4" s="232">
        <f>'SD Facility Based Annex'!A4</f>
        <v>1.1000000000000001</v>
      </c>
      <c r="B4" s="232"/>
      <c r="C4" s="7" t="s">
        <v>9</v>
      </c>
      <c r="D4" s="188"/>
      <c r="E4" s="188"/>
      <c r="F4" s="188"/>
      <c r="G4" s="188"/>
      <c r="H4" s="128">
        <f>H5</f>
        <v>0</v>
      </c>
      <c r="I4" s="188"/>
      <c r="J4" s="901"/>
      <c r="K4" s="716">
        <f>K5</f>
        <v>0</v>
      </c>
    </row>
    <row r="5" spans="1:11">
      <c r="A5" s="233" t="str">
        <f>'SD Facility Based Annex'!A28</f>
        <v>1.1.5</v>
      </c>
      <c r="B5" s="233"/>
      <c r="C5" s="85" t="s">
        <v>2329</v>
      </c>
      <c r="D5" s="84"/>
      <c r="E5" s="84"/>
      <c r="F5" s="84"/>
      <c r="G5" s="84"/>
      <c r="H5" s="85">
        <f>SUM(H6:H8)</f>
        <v>0</v>
      </c>
      <c r="I5" s="84"/>
      <c r="J5" s="662"/>
      <c r="K5" s="660">
        <f>SUM(K6:K8)</f>
        <v>0</v>
      </c>
    </row>
    <row r="6" spans="1:11" ht="22.5">
      <c r="A6" s="210" t="str">
        <f>'SD Facility Based Annex'!A29</f>
        <v>1.1.5.1</v>
      </c>
      <c r="B6" s="210" t="str">
        <f>'SD Facility Based Annex'!B29</f>
        <v>F.1.2.e</v>
      </c>
      <c r="C6" s="210" t="str">
        <f>'SD Facility Based Annex'!C29</f>
        <v>Dengue &amp; Chikungunya: Case management</v>
      </c>
      <c r="D6" s="210">
        <f>'SD Facility Based Annex'!K29</f>
        <v>0</v>
      </c>
      <c r="E6" s="210">
        <f>'SD Facility Based Annex'!L29</f>
        <v>0</v>
      </c>
      <c r="F6" s="210">
        <f>'SD Facility Based Annex'!M29</f>
        <v>0</v>
      </c>
      <c r="G6" s="210">
        <f>'SD Facility Based Annex'!N29</f>
        <v>0</v>
      </c>
      <c r="H6" s="210">
        <f>'SD Facility Based Annex'!O29</f>
        <v>0</v>
      </c>
      <c r="I6" s="210">
        <f>'SD Facility Based Annex'!P29</f>
        <v>0</v>
      </c>
      <c r="J6" s="663"/>
      <c r="K6" s="663"/>
    </row>
    <row r="7" spans="1:11" ht="33.75">
      <c r="A7" s="210" t="str">
        <f>'SD Facility Based Annex'!A30</f>
        <v>1.1.5.2</v>
      </c>
      <c r="B7" s="210" t="str">
        <f>'SD Facility Based Annex'!B30</f>
        <v>F.1.3.i</v>
      </c>
      <c r="C7" s="210" t="str">
        <f>'SD Facility Based Annex'!C30</f>
        <v>Acute Encephalitis Syndrome (AES)/ Japanese Encephalitis (JE): Rehabilitation Setup for selected endemic districts</v>
      </c>
      <c r="D7" s="210">
        <f>'SD Facility Based Annex'!K30</f>
        <v>0</v>
      </c>
      <c r="E7" s="210">
        <f>'SD Facility Based Annex'!L30</f>
        <v>0</v>
      </c>
      <c r="F7" s="210">
        <f>'SD Facility Based Annex'!M30</f>
        <v>0</v>
      </c>
      <c r="G7" s="210">
        <f>'SD Facility Based Annex'!N30</f>
        <v>0</v>
      </c>
      <c r="H7" s="210">
        <f>'SD Facility Based Annex'!O30</f>
        <v>0</v>
      </c>
      <c r="I7" s="210">
        <f>'SD Facility Based Annex'!P30</f>
        <v>0</v>
      </c>
      <c r="J7" s="663"/>
      <c r="K7" s="663"/>
    </row>
    <row r="8" spans="1:11">
      <c r="A8" s="210" t="str">
        <f>'SD Facility Based Annex'!A31</f>
        <v>1.1.5.3</v>
      </c>
      <c r="B8" s="210" t="str">
        <f>'SD Facility Based Annex'!B31</f>
        <v>F.1.4.a</v>
      </c>
      <c r="C8" s="210" t="str">
        <f>'SD Facility Based Annex'!C31</f>
        <v>Lymphatic Filariasis: Morbidity Management</v>
      </c>
      <c r="D8" s="210">
        <f>'SD Facility Based Annex'!K31</f>
        <v>0</v>
      </c>
      <c r="E8" s="210">
        <f>'SD Facility Based Annex'!L31</f>
        <v>0</v>
      </c>
      <c r="F8" s="210">
        <f>'SD Facility Based Annex'!M31</f>
        <v>0</v>
      </c>
      <c r="G8" s="210">
        <f>'SD Facility Based Annex'!N31</f>
        <v>0</v>
      </c>
      <c r="H8" s="210">
        <f>'SD Facility Based Annex'!O31</f>
        <v>0</v>
      </c>
      <c r="I8" s="210">
        <f>'SD Facility Based Annex'!P31</f>
        <v>0</v>
      </c>
      <c r="J8" s="663"/>
      <c r="K8" s="663"/>
    </row>
    <row r="9" spans="1:11">
      <c r="A9" s="229">
        <v>2</v>
      </c>
      <c r="B9" s="229"/>
      <c r="C9" s="229" t="s">
        <v>10</v>
      </c>
      <c r="D9" s="231"/>
      <c r="E9" s="231"/>
      <c r="F9" s="231"/>
      <c r="G9" s="231"/>
      <c r="H9" s="245">
        <f>H10</f>
        <v>0</v>
      </c>
      <c r="I9" s="231"/>
      <c r="J9" s="910"/>
      <c r="K9" s="884">
        <f>K10</f>
        <v>0</v>
      </c>
    </row>
    <row r="10" spans="1:11">
      <c r="A10" s="7">
        <f>'SD Community Based Annex'!A15</f>
        <v>2.2000000000000002</v>
      </c>
      <c r="B10" s="7"/>
      <c r="C10" s="7" t="str">
        <f>'SD Community Based Annex'!C15</f>
        <v>Recurring/ Operational cost</v>
      </c>
      <c r="D10" s="80"/>
      <c r="E10" s="80"/>
      <c r="F10" s="80"/>
      <c r="G10" s="80"/>
      <c r="H10" s="8">
        <f>H11</f>
        <v>0</v>
      </c>
      <c r="I10" s="80"/>
      <c r="J10" s="750"/>
      <c r="K10" s="672">
        <f>K11</f>
        <v>0</v>
      </c>
    </row>
    <row r="11" spans="1:11" ht="22.5">
      <c r="A11" s="210" t="str">
        <f>'SD Community Based Annex'!A25</f>
        <v>2.2.10</v>
      </c>
      <c r="B11" s="210" t="str">
        <f>'SD Community Based Annex'!B25</f>
        <v>F.1.5.c</v>
      </c>
      <c r="C11" s="210" t="str">
        <f>'SD Community Based Annex'!C25</f>
        <v>Kala-azar Case search/ Camp Approach: Mobility/POL/supervision</v>
      </c>
      <c r="D11" s="210">
        <f>'SD Community Based Annex'!K25</f>
        <v>0</v>
      </c>
      <c r="E11" s="210">
        <f>'SD Community Based Annex'!L25</f>
        <v>0</v>
      </c>
      <c r="F11" s="210">
        <f>'SD Community Based Annex'!M25</f>
        <v>0</v>
      </c>
      <c r="G11" s="210">
        <f>'SD Community Based Annex'!N25</f>
        <v>0</v>
      </c>
      <c r="H11" s="210">
        <f>'SD Community Based Annex'!O25</f>
        <v>0</v>
      </c>
      <c r="I11" s="210">
        <f>'SD Community Based Annex'!P25</f>
        <v>0</v>
      </c>
      <c r="J11" s="663"/>
      <c r="K11" s="663"/>
    </row>
    <row r="12" spans="1:11">
      <c r="A12" s="229">
        <v>3</v>
      </c>
      <c r="B12" s="229"/>
      <c r="C12" s="229" t="s">
        <v>14</v>
      </c>
      <c r="D12" s="231"/>
      <c r="E12" s="231"/>
      <c r="F12" s="231"/>
      <c r="G12" s="231"/>
      <c r="H12" s="245">
        <f>H13</f>
        <v>0</v>
      </c>
      <c r="I12" s="231"/>
      <c r="J12" s="910"/>
      <c r="K12" s="884">
        <f>K13</f>
        <v>0</v>
      </c>
    </row>
    <row r="13" spans="1:11">
      <c r="A13" s="7">
        <f>'Community Intervention Annex'!A69</f>
        <v>3.2</v>
      </c>
      <c r="B13" s="7"/>
      <c r="C13" s="8" t="s">
        <v>16</v>
      </c>
      <c r="D13" s="80"/>
      <c r="E13" s="80"/>
      <c r="F13" s="80"/>
      <c r="G13" s="80"/>
      <c r="H13" s="8">
        <f>H14</f>
        <v>0</v>
      </c>
      <c r="I13" s="80"/>
      <c r="J13" s="750"/>
      <c r="K13" s="672">
        <f>K14</f>
        <v>0</v>
      </c>
    </row>
    <row r="14" spans="1:11">
      <c r="A14" s="233" t="str">
        <f>'Community Intervention Annex'!A79</f>
        <v>3.2.5</v>
      </c>
      <c r="B14" s="233"/>
      <c r="C14" s="233" t="str">
        <f>'Community Intervention Annex'!C79</f>
        <v>Preventive Strategies</v>
      </c>
      <c r="D14" s="84"/>
      <c r="E14" s="84"/>
      <c r="F14" s="84"/>
      <c r="G14" s="84"/>
      <c r="H14" s="85">
        <f>H15+H21</f>
        <v>0</v>
      </c>
      <c r="I14" s="84"/>
      <c r="J14" s="662"/>
      <c r="K14" s="660">
        <f>K15+K21</f>
        <v>0</v>
      </c>
    </row>
    <row r="15" spans="1:11">
      <c r="A15" s="10" t="str">
        <f>'Community Intervention Annex'!A80</f>
        <v>3.2.5.1</v>
      </c>
      <c r="B15" s="10"/>
      <c r="C15" s="10" t="str">
        <f>'Community Intervention Annex'!C80</f>
        <v>Preventive strategies for Malaria</v>
      </c>
      <c r="D15" s="10"/>
      <c r="E15" s="10"/>
      <c r="F15" s="10"/>
      <c r="G15" s="10"/>
      <c r="H15" s="10">
        <f>SUM(H16:H20)</f>
        <v>0</v>
      </c>
      <c r="I15" s="10"/>
      <c r="J15" s="735"/>
      <c r="K15" s="735">
        <f>SUM(K16:K20)</f>
        <v>0</v>
      </c>
    </row>
    <row r="16" spans="1:11">
      <c r="A16" s="260" t="str">
        <f>'Community Intervention Annex'!A81</f>
        <v>3.2.5.1.1</v>
      </c>
      <c r="B16" s="260" t="str">
        <f>'Community Intervention Annex'!B81</f>
        <v>F.1.1.c.i</v>
      </c>
      <c r="C16" s="260" t="str">
        <f>'Community Intervention Annex'!C81</f>
        <v xml:space="preserve">Operational cost for Spray Wages </v>
      </c>
      <c r="D16" s="210">
        <f>'Community Intervention Annex'!K81</f>
        <v>0</v>
      </c>
      <c r="E16" s="210">
        <f>'Community Intervention Annex'!L81</f>
        <v>0</v>
      </c>
      <c r="F16" s="210">
        <f>'Community Intervention Annex'!M81</f>
        <v>0</v>
      </c>
      <c r="G16" s="210">
        <f>'Community Intervention Annex'!N81</f>
        <v>0</v>
      </c>
      <c r="H16" s="210">
        <f>'Community Intervention Annex'!O81</f>
        <v>0</v>
      </c>
      <c r="I16" s="210">
        <f>'Community Intervention Annex'!P81</f>
        <v>0</v>
      </c>
      <c r="J16" s="663"/>
      <c r="K16" s="663"/>
    </row>
    <row r="17" spans="1:11">
      <c r="A17" s="260" t="str">
        <f>'Community Intervention Annex'!A82</f>
        <v>3.2.5.1.2</v>
      </c>
      <c r="B17" s="260" t="str">
        <f>'Community Intervention Annex'!B82</f>
        <v>F.1.1.c.ii</v>
      </c>
      <c r="C17" s="260" t="str">
        <f>'Community Intervention Annex'!C82</f>
        <v>Operational cost for IRS</v>
      </c>
      <c r="D17" s="210">
        <f>'Community Intervention Annex'!K82</f>
        <v>0</v>
      </c>
      <c r="E17" s="210">
        <f>'Community Intervention Annex'!L82</f>
        <v>0</v>
      </c>
      <c r="F17" s="210">
        <f>'Community Intervention Annex'!M82</f>
        <v>0</v>
      </c>
      <c r="G17" s="210">
        <f>'Community Intervention Annex'!N82</f>
        <v>0</v>
      </c>
      <c r="H17" s="210">
        <f>'Community Intervention Annex'!O82</f>
        <v>0</v>
      </c>
      <c r="I17" s="210">
        <f>'Community Intervention Annex'!P82</f>
        <v>0</v>
      </c>
      <c r="J17" s="663"/>
      <c r="K17" s="663"/>
    </row>
    <row r="18" spans="1:11" ht="22.5">
      <c r="A18" s="260" t="str">
        <f>'Community Intervention Annex'!A83</f>
        <v>3.2.5.1.3</v>
      </c>
      <c r="B18" s="260" t="str">
        <f>'Community Intervention Annex'!B83</f>
        <v>F.1.1.c.iii</v>
      </c>
      <c r="C18" s="260" t="str">
        <f>'Community Intervention Annex'!C83</f>
        <v>Operational cost for Impregnation  of Bed nets-  for NE states</v>
      </c>
      <c r="D18" s="210">
        <f>'Community Intervention Annex'!K83</f>
        <v>0</v>
      </c>
      <c r="E18" s="210">
        <f>'Community Intervention Annex'!L83</f>
        <v>0</v>
      </c>
      <c r="F18" s="210">
        <f>'Community Intervention Annex'!M83</f>
        <v>0</v>
      </c>
      <c r="G18" s="210">
        <f>'Community Intervention Annex'!N83</f>
        <v>0</v>
      </c>
      <c r="H18" s="210">
        <f>'Community Intervention Annex'!O83</f>
        <v>0</v>
      </c>
      <c r="I18" s="210">
        <f>'Community Intervention Annex'!P83</f>
        <v>0</v>
      </c>
      <c r="J18" s="663"/>
      <c r="K18" s="663"/>
    </row>
    <row r="19" spans="1:11" ht="22.5">
      <c r="A19" s="260" t="str">
        <f>'Community Intervention Annex'!A84</f>
        <v>3.2.5.1.4</v>
      </c>
      <c r="B19" s="260" t="str">
        <f>'Community Intervention Annex'!B84</f>
        <v>F.1.1.h</v>
      </c>
      <c r="C19" s="260" t="str">
        <f>'Community Intervention Annex'!C84</f>
        <v>Biological and Environmental Management through VHSC</v>
      </c>
      <c r="D19" s="210">
        <f>'Community Intervention Annex'!K84</f>
        <v>0</v>
      </c>
      <c r="E19" s="210">
        <f>'Community Intervention Annex'!L84</f>
        <v>0</v>
      </c>
      <c r="F19" s="210">
        <f>'Community Intervention Annex'!M84</f>
        <v>0</v>
      </c>
      <c r="G19" s="210">
        <f>'Community Intervention Annex'!N84</f>
        <v>0</v>
      </c>
      <c r="H19" s="210">
        <f>'Community Intervention Annex'!O84</f>
        <v>0</v>
      </c>
      <c r="I19" s="210">
        <f>'Community Intervention Annex'!P84</f>
        <v>0</v>
      </c>
      <c r="J19" s="663"/>
      <c r="K19" s="663"/>
    </row>
    <row r="20" spans="1:11">
      <c r="A20" s="260" t="str">
        <f>'Community Intervention Annex'!A85</f>
        <v>3.2.5.1.5</v>
      </c>
      <c r="B20" s="260" t="str">
        <f>'Community Intervention Annex'!B85</f>
        <v>F.1.1.i</v>
      </c>
      <c r="C20" s="260" t="str">
        <f>'Community Intervention Annex'!C85</f>
        <v>Larvivorous Fish support</v>
      </c>
      <c r="D20" s="210">
        <f>'Community Intervention Annex'!K85</f>
        <v>0</v>
      </c>
      <c r="E20" s="210">
        <f>'Community Intervention Annex'!L85</f>
        <v>0</v>
      </c>
      <c r="F20" s="210">
        <f>'Community Intervention Annex'!M85</f>
        <v>0</v>
      </c>
      <c r="G20" s="210">
        <f>'Community Intervention Annex'!N85</f>
        <v>0</v>
      </c>
      <c r="H20" s="210">
        <f>'Community Intervention Annex'!O85</f>
        <v>0</v>
      </c>
      <c r="I20" s="210">
        <f>'Community Intervention Annex'!P85</f>
        <v>0</v>
      </c>
      <c r="J20" s="663"/>
      <c r="K20" s="663"/>
    </row>
    <row r="21" spans="1:11" ht="22.5">
      <c r="A21" s="10" t="str">
        <f>'Community Intervention Annex'!A86</f>
        <v>3.2.5.2</v>
      </c>
      <c r="B21" s="10"/>
      <c r="C21" s="10" t="str">
        <f>'Community Intervention Annex'!C86</f>
        <v>Preventive strategies for vector born diseases</v>
      </c>
      <c r="D21" s="10"/>
      <c r="E21" s="10"/>
      <c r="F21" s="10"/>
      <c r="G21" s="10"/>
      <c r="H21" s="10">
        <f>SUM(H22:H25)</f>
        <v>0</v>
      </c>
      <c r="I21" s="10"/>
      <c r="J21" s="735"/>
      <c r="K21" s="735">
        <f>SUM(K22:K25)</f>
        <v>0</v>
      </c>
    </row>
    <row r="22" spans="1:11" ht="33.75">
      <c r="A22" s="260" t="str">
        <f>'Community Intervention Annex'!A87</f>
        <v>3.2.5.2.1</v>
      </c>
      <c r="B22" s="260" t="str">
        <f>'Community Intervention Annex'!B87</f>
        <v>F.1.2.f</v>
      </c>
      <c r="C22" s="260" t="str">
        <f>'Community Intervention Annex'!C87</f>
        <v>Dengue &amp; Chikungunya: Vector Control,  environmental management &amp; fogging machine</v>
      </c>
      <c r="D22" s="210">
        <f>'Community Intervention Annex'!K87</f>
        <v>0</v>
      </c>
      <c r="E22" s="210">
        <f>'Community Intervention Annex'!L87</f>
        <v>0</v>
      </c>
      <c r="F22" s="210">
        <f>'Community Intervention Annex'!M87</f>
        <v>0</v>
      </c>
      <c r="G22" s="210">
        <f>'Community Intervention Annex'!N87</f>
        <v>0</v>
      </c>
      <c r="H22" s="210">
        <f>'Community Intervention Annex'!O87</f>
        <v>0</v>
      </c>
      <c r="I22" s="210">
        <f>'Community Intervention Annex'!P87</f>
        <v>0</v>
      </c>
      <c r="J22" s="663"/>
      <c r="K22" s="663"/>
    </row>
    <row r="23" spans="1:11" ht="33.75">
      <c r="A23" s="260" t="str">
        <f>'Community Intervention Annex'!A88</f>
        <v>3.2.5.2.2</v>
      </c>
      <c r="B23" s="260" t="str">
        <f>'Community Intervention Annex'!B88</f>
        <v>F.1.3.g</v>
      </c>
      <c r="C23" s="260" t="str">
        <f>'Community Intervention Annex'!C88</f>
        <v>Acute Encephalitis Syndrome (AES)/ Japanese Encephalitis (JE): Operational costs for malathion  fogging</v>
      </c>
      <c r="D23" s="210">
        <f>'Community Intervention Annex'!K88</f>
        <v>0</v>
      </c>
      <c r="E23" s="210">
        <f>'Community Intervention Annex'!L88</f>
        <v>0</v>
      </c>
      <c r="F23" s="210">
        <f>'Community Intervention Annex'!M88</f>
        <v>0</v>
      </c>
      <c r="G23" s="210">
        <f>'Community Intervention Annex'!N88</f>
        <v>0</v>
      </c>
      <c r="H23" s="210">
        <f>'Community Intervention Annex'!O88</f>
        <v>0</v>
      </c>
      <c r="I23" s="210">
        <f>'Community Intervention Annex'!P88</f>
        <v>0</v>
      </c>
      <c r="J23" s="663"/>
      <c r="K23" s="663"/>
    </row>
    <row r="24" spans="1:11" ht="22.5">
      <c r="A24" s="260" t="str">
        <f>'Community Intervention Annex'!A89</f>
        <v>3.2.5.2.3</v>
      </c>
      <c r="B24" s="260" t="str">
        <f>'Community Intervention Annex'!B89</f>
        <v>F.1.5.b</v>
      </c>
      <c r="C24" s="260" t="str">
        <f>'Community Intervention Annex'!C89</f>
        <v>Kala-azar: Operational cost for spray including spray wages</v>
      </c>
      <c r="D24" s="210">
        <f>'Community Intervention Annex'!K89</f>
        <v>0</v>
      </c>
      <c r="E24" s="210">
        <f>'Community Intervention Annex'!L89</f>
        <v>0</v>
      </c>
      <c r="F24" s="210">
        <f>'Community Intervention Annex'!M89</f>
        <v>0</v>
      </c>
      <c r="G24" s="210">
        <f>'Community Intervention Annex'!N89</f>
        <v>0</v>
      </c>
      <c r="H24" s="210">
        <f>'Community Intervention Annex'!O89</f>
        <v>0</v>
      </c>
      <c r="I24" s="210">
        <f>'Community Intervention Annex'!P89</f>
        <v>0</v>
      </c>
      <c r="J24" s="663"/>
      <c r="K24" s="663"/>
    </row>
    <row r="25" spans="1:11">
      <c r="A25" s="260" t="str">
        <f>'Community Intervention Annex'!A90</f>
        <v>3.2.5.2.4</v>
      </c>
      <c r="B25" s="260" t="str">
        <f>'Community Intervention Annex'!B90</f>
        <v>F.1.5.e</v>
      </c>
      <c r="C25" s="260" t="str">
        <f>'Community Intervention Annex'!C90</f>
        <v>Kala-azar: Training for spraying</v>
      </c>
      <c r="D25" s="210">
        <f>'Community Intervention Annex'!K90</f>
        <v>0</v>
      </c>
      <c r="E25" s="210">
        <f>'Community Intervention Annex'!L90</f>
        <v>0</v>
      </c>
      <c r="F25" s="210">
        <f>'Community Intervention Annex'!M90</f>
        <v>0</v>
      </c>
      <c r="G25" s="210">
        <f>'Community Intervention Annex'!N90</f>
        <v>0</v>
      </c>
      <c r="H25" s="210">
        <f>'Community Intervention Annex'!O90</f>
        <v>0</v>
      </c>
      <c r="I25" s="210">
        <f>'Community Intervention Annex'!P90</f>
        <v>0</v>
      </c>
      <c r="J25" s="663"/>
      <c r="K25" s="663"/>
    </row>
    <row r="26" spans="1:11">
      <c r="A26" s="229">
        <v>5</v>
      </c>
      <c r="B26" s="229"/>
      <c r="C26" s="229" t="s">
        <v>18</v>
      </c>
      <c r="D26" s="236"/>
      <c r="E26" s="236"/>
      <c r="F26" s="236"/>
      <c r="G26" s="236"/>
      <c r="H26" s="245">
        <f>H27</f>
        <v>0</v>
      </c>
      <c r="I26" s="236"/>
      <c r="J26" s="911"/>
      <c r="K26" s="884">
        <f>K27</f>
        <v>0</v>
      </c>
    </row>
    <row r="27" spans="1:11">
      <c r="A27" s="235">
        <f>'Infrastructure Annex'!A76</f>
        <v>5.3</v>
      </c>
      <c r="B27" s="235"/>
      <c r="C27" s="235" t="str">
        <f>'Infrastructure Annex'!C76</f>
        <v>Other construction/ Civil works</v>
      </c>
      <c r="D27" s="80"/>
      <c r="E27" s="80"/>
      <c r="F27" s="80"/>
      <c r="G27" s="80"/>
      <c r="H27" s="8">
        <f>SUM(H28:H30)</f>
        <v>0</v>
      </c>
      <c r="I27" s="80"/>
      <c r="J27" s="750"/>
      <c r="K27" s="672">
        <f>SUM(K28:K30)</f>
        <v>0</v>
      </c>
    </row>
    <row r="28" spans="1:11" ht="22.5">
      <c r="A28" s="210" t="str">
        <f>'Infrastructure Annex'!A87</f>
        <v>5.3.11</v>
      </c>
      <c r="B28" s="210" t="str">
        <f>'Infrastructure Annex'!B87</f>
        <v>F.1.1.j</v>
      </c>
      <c r="C28" s="210" t="str">
        <f>'Infrastructure Annex'!C87</f>
        <v>Construction and maintenance of Hatcheries</v>
      </c>
      <c r="D28" s="210">
        <f>'Infrastructure Annex'!K87</f>
        <v>0</v>
      </c>
      <c r="E28" s="210">
        <f>'Infrastructure Annex'!L87</f>
        <v>0</v>
      </c>
      <c r="F28" s="210">
        <f>'Infrastructure Annex'!M87</f>
        <v>0</v>
      </c>
      <c r="G28" s="210">
        <f>'Infrastructure Annex'!N87</f>
        <v>0</v>
      </c>
      <c r="H28" s="210">
        <f>'Infrastructure Annex'!O87</f>
        <v>0</v>
      </c>
      <c r="I28" s="210">
        <f>'Infrastructure Annex'!P87</f>
        <v>0</v>
      </c>
      <c r="J28" s="663"/>
      <c r="K28" s="663"/>
    </row>
    <row r="29" spans="1:11">
      <c r="A29" s="210" t="str">
        <f>'Infrastructure Annex'!A88</f>
        <v>5.3.12</v>
      </c>
      <c r="B29" s="210" t="str">
        <f>'Infrastructure Annex'!B88</f>
        <v>F.2.1.e</v>
      </c>
      <c r="C29" s="210" t="str">
        <f>'Infrastructure Annex'!C88</f>
        <v>Infrastructure (INF)</v>
      </c>
      <c r="D29" s="210">
        <f>'Infrastructure Annex'!K88</f>
        <v>0</v>
      </c>
      <c r="E29" s="210">
        <f>'Infrastructure Annex'!L88</f>
        <v>0</v>
      </c>
      <c r="F29" s="210">
        <f>'Infrastructure Annex'!M88</f>
        <v>0</v>
      </c>
      <c r="G29" s="210">
        <f>'Infrastructure Annex'!N88</f>
        <v>0</v>
      </c>
      <c r="H29" s="210">
        <f>'Infrastructure Annex'!O88</f>
        <v>0</v>
      </c>
      <c r="I29" s="210">
        <f>'Infrastructure Annex'!P88</f>
        <v>0</v>
      </c>
      <c r="J29" s="663"/>
      <c r="K29" s="663"/>
    </row>
    <row r="30" spans="1:11">
      <c r="A30" s="210" t="str">
        <f>'Infrastructure Annex'!A89</f>
        <v>5.3.13</v>
      </c>
      <c r="B30" s="210" t="str">
        <f>'Infrastructure Annex'!B89</f>
        <v>F.1.3.j</v>
      </c>
      <c r="C30" s="210" t="str">
        <f>'Infrastructure Annex'!C89</f>
        <v>ICU Establishment in Endemic District</v>
      </c>
      <c r="D30" s="210">
        <f>'Infrastructure Annex'!K89</f>
        <v>0</v>
      </c>
      <c r="E30" s="210">
        <f>'Infrastructure Annex'!L89</f>
        <v>0</v>
      </c>
      <c r="F30" s="210">
        <f>'Infrastructure Annex'!M89</f>
        <v>0</v>
      </c>
      <c r="G30" s="210">
        <f>'Infrastructure Annex'!N89</f>
        <v>0</v>
      </c>
      <c r="H30" s="210">
        <f>'Infrastructure Annex'!O89</f>
        <v>0</v>
      </c>
      <c r="I30" s="210">
        <f>'Infrastructure Annex'!P89</f>
        <v>0</v>
      </c>
      <c r="J30" s="663"/>
      <c r="K30" s="663"/>
    </row>
    <row r="31" spans="1:11">
      <c r="A31" s="229">
        <v>6</v>
      </c>
      <c r="B31" s="229"/>
      <c r="C31" s="229" t="s">
        <v>22</v>
      </c>
      <c r="D31" s="231"/>
      <c r="E31" s="231"/>
      <c r="F31" s="231"/>
      <c r="G31" s="231"/>
      <c r="H31" s="245">
        <f>H32+H44</f>
        <v>0</v>
      </c>
      <c r="I31" s="231"/>
      <c r="J31" s="910"/>
      <c r="K31" s="884">
        <f>K32+K44</f>
        <v>0</v>
      </c>
    </row>
    <row r="32" spans="1:11">
      <c r="A32" s="7">
        <f>'Procurement Annex'!A4</f>
        <v>6.1</v>
      </c>
      <c r="B32" s="7"/>
      <c r="C32" s="7" t="str">
        <f>'Procurement Annex'!C4</f>
        <v>Procurement of Equipment</v>
      </c>
      <c r="D32" s="188"/>
      <c r="E32" s="188"/>
      <c r="F32" s="188"/>
      <c r="G32" s="188"/>
      <c r="H32" s="128">
        <f>H33+H37</f>
        <v>0</v>
      </c>
      <c r="I32" s="188"/>
      <c r="J32" s="901"/>
      <c r="K32" s="716">
        <f>K33+K37</f>
        <v>0</v>
      </c>
    </row>
    <row r="33" spans="1:11">
      <c r="A33" s="233" t="str">
        <f>'Procurement Annex'!A5</f>
        <v>6.1.1</v>
      </c>
      <c r="B33" s="233"/>
      <c r="C33" s="233" t="str">
        <f>'Procurement Annex'!C5</f>
        <v>Procurement of Bio-medical Equipment</v>
      </c>
      <c r="D33" s="84"/>
      <c r="E33" s="84"/>
      <c r="F33" s="84"/>
      <c r="G33" s="84"/>
      <c r="H33" s="85">
        <f>H34</f>
        <v>0</v>
      </c>
      <c r="I33" s="84"/>
      <c r="J33" s="662"/>
      <c r="K33" s="660">
        <f>K34</f>
        <v>0</v>
      </c>
    </row>
    <row r="34" spans="1:11" ht="22.5">
      <c r="A34" s="10" t="str">
        <f>'Procurement Annex'!A61</f>
        <v>6.1.1.16</v>
      </c>
      <c r="B34" s="10"/>
      <c r="C34" s="10" t="str">
        <f>'Procurement Annex'!C61</f>
        <v>Procurement of bio-medical Equipment: NVBDCP</v>
      </c>
      <c r="D34" s="81"/>
      <c r="E34" s="81"/>
      <c r="F34" s="81"/>
      <c r="G34" s="81"/>
      <c r="H34" s="10">
        <f>SUM(H35:H36)</f>
        <v>0</v>
      </c>
      <c r="I34" s="81"/>
      <c r="J34" s="912"/>
      <c r="K34" s="735">
        <f>SUM(K35:K36)</f>
        <v>0</v>
      </c>
    </row>
    <row r="35" spans="1:11" ht="22.5">
      <c r="A35" s="210" t="str">
        <f>'Procurement Annex'!A62</f>
        <v>6.1.1.16.a</v>
      </c>
      <c r="B35" s="210" t="str">
        <f>'Procurement Annex'!B62</f>
        <v>F.2.1.c</v>
      </c>
      <c r="C35" s="210" t="str">
        <f>'Procurement Annex'!C62</f>
        <v>Health Products- Equipments (HPE) - GFATM</v>
      </c>
      <c r="D35" s="210">
        <f>'Procurement Annex'!K62</f>
        <v>0</v>
      </c>
      <c r="E35" s="210">
        <f>'Procurement Annex'!L62</f>
        <v>0</v>
      </c>
      <c r="F35" s="210">
        <f>'Procurement Annex'!M62</f>
        <v>0</v>
      </c>
      <c r="G35" s="210">
        <f>'Procurement Annex'!N62</f>
        <v>0</v>
      </c>
      <c r="H35" s="210">
        <f>'Procurement Annex'!O62</f>
        <v>0</v>
      </c>
      <c r="I35" s="210">
        <f>'Procurement Annex'!P62</f>
        <v>0</v>
      </c>
      <c r="J35" s="663"/>
      <c r="K35" s="663"/>
    </row>
    <row r="36" spans="1:11" ht="22.5">
      <c r="A36" s="210" t="str">
        <f>'Procurement Annex'!A63</f>
        <v>6.1.1.16.b</v>
      </c>
      <c r="B36" s="210"/>
      <c r="C36" s="210" t="str">
        <f>'Procurement Annex'!C63</f>
        <v>Any other equipment (please specify)</v>
      </c>
      <c r="D36" s="210">
        <f>'Procurement Annex'!K63</f>
        <v>0</v>
      </c>
      <c r="E36" s="210">
        <f>'Procurement Annex'!L63</f>
        <v>0</v>
      </c>
      <c r="F36" s="210">
        <f>'Procurement Annex'!M63</f>
        <v>0</v>
      </c>
      <c r="G36" s="210">
        <f>'Procurement Annex'!N63</f>
        <v>0</v>
      </c>
      <c r="H36" s="210">
        <f>'Procurement Annex'!O63</f>
        <v>0</v>
      </c>
      <c r="I36" s="210">
        <f>'Procurement Annex'!P63</f>
        <v>0</v>
      </c>
      <c r="J36" s="663"/>
      <c r="K36" s="663"/>
    </row>
    <row r="37" spans="1:11">
      <c r="A37" s="233" t="str">
        <f>'Procurement Annex'!A99</f>
        <v>6.1.2</v>
      </c>
      <c r="B37" s="233"/>
      <c r="C37" s="233" t="str">
        <f>'Procurement Annex'!C99</f>
        <v xml:space="preserve">Procurement of Other Equipment </v>
      </c>
      <c r="D37" s="84"/>
      <c r="E37" s="84"/>
      <c r="F37" s="84"/>
      <c r="G37" s="84"/>
      <c r="H37" s="85">
        <f>H38</f>
        <v>0</v>
      </c>
      <c r="I37" s="84"/>
      <c r="J37" s="662"/>
      <c r="K37" s="660">
        <f>K38</f>
        <v>0</v>
      </c>
    </row>
    <row r="38" spans="1:11" ht="22.5">
      <c r="A38" s="10" t="str">
        <f>'Procurement Annex'!A105</f>
        <v>6.1.2.2</v>
      </c>
      <c r="B38" s="10"/>
      <c r="C38" s="10" t="str">
        <f>'Procurement Annex'!C105</f>
        <v>Procurement of other equipment: NVBDCP</v>
      </c>
      <c r="D38" s="81"/>
      <c r="E38" s="81"/>
      <c r="F38" s="81"/>
      <c r="G38" s="81"/>
      <c r="H38" s="10">
        <f>SUM(H39:H43)</f>
        <v>0</v>
      </c>
      <c r="I38" s="81"/>
      <c r="J38" s="912"/>
      <c r="K38" s="735">
        <f>SUM(K39:K43)</f>
        <v>0</v>
      </c>
    </row>
    <row r="39" spans="1:11">
      <c r="A39" s="210" t="str">
        <f>'Procurement Annex'!A106</f>
        <v>6.1.2.2.a</v>
      </c>
      <c r="B39" s="210" t="str">
        <f>'Procurement Annex'!B106</f>
        <v>F.1.3.f</v>
      </c>
      <c r="C39" s="210" t="str">
        <f>'Procurement Annex'!C106</f>
        <v>Fogging Machine</v>
      </c>
      <c r="D39" s="210">
        <f>'Procurement Annex'!K106</f>
        <v>0</v>
      </c>
      <c r="E39" s="210">
        <f>'Procurement Annex'!L106</f>
        <v>0</v>
      </c>
      <c r="F39" s="210">
        <f>'Procurement Annex'!M106</f>
        <v>0</v>
      </c>
      <c r="G39" s="210">
        <f>'Procurement Annex'!N106</f>
        <v>0</v>
      </c>
      <c r="H39" s="210">
        <f>'Procurement Annex'!O106</f>
        <v>0</v>
      </c>
      <c r="I39" s="210">
        <f>'Procurement Annex'!P106</f>
        <v>0</v>
      </c>
      <c r="J39" s="663"/>
      <c r="K39" s="663"/>
    </row>
    <row r="40" spans="1:11">
      <c r="A40" s="210" t="str">
        <f>'Procurement Annex'!A107</f>
        <v>6.1.2.2.b</v>
      </c>
      <c r="B40" s="210" t="str">
        <f>'Procurement Annex'!B107</f>
        <v>F.1.5.a</v>
      </c>
      <c r="C40" s="210" t="str">
        <f>'Procurement Annex'!C107</f>
        <v>Spray Pumps &amp; accessories</v>
      </c>
      <c r="D40" s="210">
        <f>'Procurement Annex'!K107</f>
        <v>0</v>
      </c>
      <c r="E40" s="210">
        <f>'Procurement Annex'!L107</f>
        <v>0</v>
      </c>
      <c r="F40" s="210">
        <f>'Procurement Annex'!M107</f>
        <v>0</v>
      </c>
      <c r="G40" s="210">
        <f>'Procurement Annex'!N107</f>
        <v>0</v>
      </c>
      <c r="H40" s="210">
        <f>'Procurement Annex'!O107</f>
        <v>0</v>
      </c>
      <c r="I40" s="210">
        <f>'Procurement Annex'!P107</f>
        <v>0</v>
      </c>
      <c r="J40" s="663"/>
      <c r="K40" s="663"/>
    </row>
    <row r="41" spans="1:11">
      <c r="A41" s="210" t="str">
        <f>'Procurement Annex'!A108</f>
        <v>6.1.2.2.c</v>
      </c>
      <c r="B41" s="210" t="str">
        <f>'Procurement Annex'!B108</f>
        <v>F.2.1.f</v>
      </c>
      <c r="C41" s="210" t="str">
        <f>'Procurement Annex'!C108</f>
        <v>Non-Health Equipment (NHP) - GFATM</v>
      </c>
      <c r="D41" s="210">
        <f>'Procurement Annex'!K108</f>
        <v>0</v>
      </c>
      <c r="E41" s="210">
        <f>'Procurement Annex'!L108</f>
        <v>0</v>
      </c>
      <c r="F41" s="210">
        <f>'Procurement Annex'!M108</f>
        <v>0</v>
      </c>
      <c r="G41" s="210">
        <f>'Procurement Annex'!N108</f>
        <v>0</v>
      </c>
      <c r="H41" s="210">
        <f>'Procurement Annex'!O108</f>
        <v>0</v>
      </c>
      <c r="I41" s="210">
        <f>'Procurement Annex'!P108</f>
        <v>0</v>
      </c>
      <c r="J41" s="663"/>
      <c r="K41" s="663"/>
    </row>
    <row r="42" spans="1:11" ht="22.5">
      <c r="A42" s="210" t="str">
        <f>'Procurement Annex'!A109</f>
        <v>6.1.2.2.c</v>
      </c>
      <c r="B42" s="210"/>
      <c r="C42" s="210" t="str">
        <f>'Procurement Annex'!C109</f>
        <v>Logistic for Entomological Lab Strengthening and others under MVCR</v>
      </c>
      <c r="D42" s="210">
        <f>'Procurement Annex'!K109</f>
        <v>0</v>
      </c>
      <c r="E42" s="210">
        <f>'Procurement Annex'!L109</f>
        <v>0</v>
      </c>
      <c r="F42" s="210">
        <f>'Procurement Annex'!M109</f>
        <v>0</v>
      </c>
      <c r="G42" s="210">
        <f>'Procurement Annex'!N109</f>
        <v>0</v>
      </c>
      <c r="H42" s="210">
        <f>'Procurement Annex'!O109</f>
        <v>0</v>
      </c>
      <c r="I42" s="210">
        <f>'Procurement Annex'!P109</f>
        <v>0</v>
      </c>
      <c r="J42" s="663"/>
      <c r="K42" s="663"/>
    </row>
    <row r="43" spans="1:11">
      <c r="A43" s="210" t="str">
        <f>'Procurement Annex'!A110</f>
        <v>6.1.2.2.d</v>
      </c>
      <c r="B43" s="210"/>
      <c r="C43" s="210" t="str">
        <f>'Procurement Annex'!C110</f>
        <v>Any other equipment (please specify)</v>
      </c>
      <c r="D43" s="210">
        <f>'Procurement Annex'!K110</f>
        <v>0</v>
      </c>
      <c r="E43" s="210">
        <f>'Procurement Annex'!L110</f>
        <v>0</v>
      </c>
      <c r="F43" s="210">
        <f>'Procurement Annex'!M110</f>
        <v>0</v>
      </c>
      <c r="G43" s="210">
        <f>'Procurement Annex'!N110</f>
        <v>0</v>
      </c>
      <c r="H43" s="210">
        <f>'Procurement Annex'!O110</f>
        <v>0</v>
      </c>
      <c r="I43" s="210">
        <f>'Procurement Annex'!P110</f>
        <v>0</v>
      </c>
      <c r="J43" s="663"/>
      <c r="K43" s="663"/>
    </row>
    <row r="44" spans="1:11">
      <c r="A44" s="7">
        <f>'Procurement Annex'!A134</f>
        <v>6.2</v>
      </c>
      <c r="B44" s="7"/>
      <c r="C44" s="7" t="str">
        <f>'Procurement Annex'!C134</f>
        <v xml:space="preserve">Procurement of Drugs and supplies </v>
      </c>
      <c r="D44" s="188"/>
      <c r="E44" s="188"/>
      <c r="F44" s="188"/>
      <c r="G44" s="188"/>
      <c r="H44" s="128">
        <f>H45</f>
        <v>0</v>
      </c>
      <c r="I44" s="188"/>
      <c r="J44" s="901"/>
      <c r="K44" s="716">
        <f>K45</f>
        <v>0</v>
      </c>
    </row>
    <row r="45" spans="1:11">
      <c r="A45" s="233" t="str">
        <f>'Procurement Annex'!A194</f>
        <v>6.2.12</v>
      </c>
      <c r="B45" s="233"/>
      <c r="C45" s="233" t="str">
        <f>'Procurement Annex'!C194</f>
        <v>Drugs &amp; supplies for NVBDCP</v>
      </c>
      <c r="D45" s="84"/>
      <c r="E45" s="84"/>
      <c r="F45" s="84"/>
      <c r="G45" s="84"/>
      <c r="H45" s="85">
        <f>SUM(H46:H62)</f>
        <v>0</v>
      </c>
      <c r="I45" s="84"/>
      <c r="J45" s="662"/>
      <c r="K45" s="660">
        <f>SUM(K46:K62)</f>
        <v>0</v>
      </c>
    </row>
    <row r="46" spans="1:11">
      <c r="A46" s="210" t="str">
        <f>'Procurement Annex'!A195</f>
        <v>6.2.12.1</v>
      </c>
      <c r="B46" s="210" t="str">
        <f>'Procurement Annex'!B195</f>
        <v>B.16.2.11.3.a</v>
      </c>
      <c r="C46" s="210" t="str">
        <f>'Procurement Annex'!C195</f>
        <v>Chloroquine phosphate tablets</v>
      </c>
      <c r="D46" s="210">
        <f>'Procurement Annex'!K195</f>
        <v>0</v>
      </c>
      <c r="E46" s="210">
        <f>'Procurement Annex'!L195</f>
        <v>0</v>
      </c>
      <c r="F46" s="210">
        <f>'Procurement Annex'!M195</f>
        <v>0</v>
      </c>
      <c r="G46" s="210">
        <f>'Procurement Annex'!N195</f>
        <v>0</v>
      </c>
      <c r="H46" s="210">
        <f>'Procurement Annex'!O195</f>
        <v>0</v>
      </c>
      <c r="I46" s="210">
        <f>'Procurement Annex'!P195</f>
        <v>0</v>
      </c>
      <c r="J46" s="663"/>
      <c r="K46" s="663"/>
    </row>
    <row r="47" spans="1:11">
      <c r="A47" s="210" t="str">
        <f>'Procurement Annex'!A196</f>
        <v>6.2.12.2</v>
      </c>
      <c r="B47" s="210" t="str">
        <f>'Procurement Annex'!B196</f>
        <v>B.16.2.11.3.b</v>
      </c>
      <c r="C47" s="210" t="str">
        <f>'Procurement Annex'!C196</f>
        <v>Primaquine tablets 2.5 mg</v>
      </c>
      <c r="D47" s="210">
        <f>'Procurement Annex'!K196</f>
        <v>0</v>
      </c>
      <c r="E47" s="210">
        <f>'Procurement Annex'!L196</f>
        <v>0</v>
      </c>
      <c r="F47" s="210">
        <f>'Procurement Annex'!M196</f>
        <v>0</v>
      </c>
      <c r="G47" s="210">
        <f>'Procurement Annex'!N196</f>
        <v>0</v>
      </c>
      <c r="H47" s="210">
        <f>'Procurement Annex'!O196</f>
        <v>0</v>
      </c>
      <c r="I47" s="210">
        <f>'Procurement Annex'!P196</f>
        <v>0</v>
      </c>
      <c r="J47" s="663"/>
      <c r="K47" s="663"/>
    </row>
    <row r="48" spans="1:11">
      <c r="A48" s="210" t="str">
        <f>'Procurement Annex'!A197</f>
        <v>6.2.12.3</v>
      </c>
      <c r="B48" s="210" t="str">
        <f>'Procurement Annex'!B197</f>
        <v>B.16.2.11.3.c</v>
      </c>
      <c r="C48" s="210" t="str">
        <f>'Procurement Annex'!C197</f>
        <v>Primaquine tablets 7.5 mg</v>
      </c>
      <c r="D48" s="210">
        <f>'Procurement Annex'!K197</f>
        <v>0</v>
      </c>
      <c r="E48" s="210">
        <f>'Procurement Annex'!L197</f>
        <v>0</v>
      </c>
      <c r="F48" s="210">
        <f>'Procurement Annex'!M197</f>
        <v>0</v>
      </c>
      <c r="G48" s="210">
        <f>'Procurement Annex'!N197</f>
        <v>0</v>
      </c>
      <c r="H48" s="210">
        <f>'Procurement Annex'!O197</f>
        <v>0</v>
      </c>
      <c r="I48" s="210">
        <f>'Procurement Annex'!P197</f>
        <v>0</v>
      </c>
      <c r="J48" s="663"/>
      <c r="K48" s="663"/>
    </row>
    <row r="49" spans="1:11">
      <c r="A49" s="210" t="str">
        <f>'Procurement Annex'!A198</f>
        <v>6.2.12.4</v>
      </c>
      <c r="B49" s="210" t="str">
        <f>'Procurement Annex'!B198</f>
        <v>B.16.2.11.3.d</v>
      </c>
      <c r="C49" s="210" t="str">
        <f>'Procurement Annex'!C198</f>
        <v>Quinine sulphate tablets</v>
      </c>
      <c r="D49" s="210">
        <f>'Procurement Annex'!K198</f>
        <v>0</v>
      </c>
      <c r="E49" s="210">
        <f>'Procurement Annex'!L198</f>
        <v>0</v>
      </c>
      <c r="F49" s="210">
        <f>'Procurement Annex'!M198</f>
        <v>0</v>
      </c>
      <c r="G49" s="210">
        <f>'Procurement Annex'!N198</f>
        <v>0</v>
      </c>
      <c r="H49" s="210">
        <f>'Procurement Annex'!O198</f>
        <v>0</v>
      </c>
      <c r="I49" s="210">
        <f>'Procurement Annex'!P198</f>
        <v>0</v>
      </c>
      <c r="J49" s="663"/>
      <c r="K49" s="663"/>
    </row>
    <row r="50" spans="1:11">
      <c r="A50" s="210" t="str">
        <f>'Procurement Annex'!A199</f>
        <v>6.2.12.5</v>
      </c>
      <c r="B50" s="210" t="str">
        <f>'Procurement Annex'!B199</f>
        <v>B.16.2.11.3.e</v>
      </c>
      <c r="C50" s="210" t="str">
        <f>'Procurement Annex'!C199</f>
        <v>Quinine Injections and Artisunate Injection</v>
      </c>
      <c r="D50" s="210">
        <f>'Procurement Annex'!K199</f>
        <v>0</v>
      </c>
      <c r="E50" s="210">
        <f>'Procurement Annex'!L199</f>
        <v>0</v>
      </c>
      <c r="F50" s="210">
        <f>'Procurement Annex'!M199</f>
        <v>0</v>
      </c>
      <c r="G50" s="210">
        <f>'Procurement Annex'!N199</f>
        <v>0</v>
      </c>
      <c r="H50" s="210">
        <f>'Procurement Annex'!O199</f>
        <v>0</v>
      </c>
      <c r="I50" s="210">
        <f>'Procurement Annex'!P199</f>
        <v>0</v>
      </c>
      <c r="J50" s="663"/>
      <c r="K50" s="663"/>
    </row>
    <row r="51" spans="1:11">
      <c r="A51" s="210" t="str">
        <f>'Procurement Annex'!A200</f>
        <v>6.2.12.6</v>
      </c>
      <c r="B51" s="210" t="str">
        <f>'Procurement Annex'!B200</f>
        <v>B.16.2.11.3.f</v>
      </c>
      <c r="C51" s="210" t="str">
        <f>'Procurement Annex'!C200</f>
        <v>DEC 100 mg tablets</v>
      </c>
      <c r="D51" s="210">
        <f>'Procurement Annex'!K200</f>
        <v>0</v>
      </c>
      <c r="E51" s="210">
        <f>'Procurement Annex'!L200</f>
        <v>0</v>
      </c>
      <c r="F51" s="210">
        <f>'Procurement Annex'!M200</f>
        <v>0</v>
      </c>
      <c r="G51" s="210">
        <f>'Procurement Annex'!N200</f>
        <v>0</v>
      </c>
      <c r="H51" s="210">
        <f>'Procurement Annex'!O200</f>
        <v>0</v>
      </c>
      <c r="I51" s="210">
        <f>'Procurement Annex'!P200</f>
        <v>0</v>
      </c>
      <c r="J51" s="663"/>
      <c r="K51" s="663"/>
    </row>
    <row r="52" spans="1:11">
      <c r="A52" s="210" t="str">
        <f>'Procurement Annex'!A201</f>
        <v>6.2.12.7</v>
      </c>
      <c r="B52" s="210" t="str">
        <f>'Procurement Annex'!B201</f>
        <v>B.16.2.11.3.g</v>
      </c>
      <c r="C52" s="210" t="str">
        <f>'Procurement Annex'!C201</f>
        <v>Albendazole 400 mg tablets</v>
      </c>
      <c r="D52" s="210">
        <f>'Procurement Annex'!K201</f>
        <v>0</v>
      </c>
      <c r="E52" s="210">
        <f>'Procurement Annex'!L201</f>
        <v>0</v>
      </c>
      <c r="F52" s="210">
        <f>'Procurement Annex'!M201</f>
        <v>0</v>
      </c>
      <c r="G52" s="210">
        <f>'Procurement Annex'!N201</f>
        <v>0</v>
      </c>
      <c r="H52" s="210">
        <f>'Procurement Annex'!O201</f>
        <v>0</v>
      </c>
      <c r="I52" s="210">
        <f>'Procurement Annex'!P201</f>
        <v>0</v>
      </c>
      <c r="J52" s="663"/>
      <c r="K52" s="663"/>
    </row>
    <row r="53" spans="1:11">
      <c r="A53" s="210" t="str">
        <f>'Procurement Annex'!A202</f>
        <v>6.2.12.8</v>
      </c>
      <c r="B53" s="210" t="str">
        <f>'Procurement Annex'!B202</f>
        <v>B.16.2.11.3.h</v>
      </c>
      <c r="C53" s="210" t="str">
        <f>'Procurement Annex'!C202</f>
        <v>Dengue NS1 antigen kit</v>
      </c>
      <c r="D53" s="210">
        <f>'Procurement Annex'!K202</f>
        <v>0</v>
      </c>
      <c r="E53" s="210">
        <f>'Procurement Annex'!L202</f>
        <v>0</v>
      </c>
      <c r="F53" s="210">
        <f>'Procurement Annex'!M202</f>
        <v>0</v>
      </c>
      <c r="G53" s="210">
        <f>'Procurement Annex'!N202</f>
        <v>0</v>
      </c>
      <c r="H53" s="210">
        <f>'Procurement Annex'!O202</f>
        <v>0</v>
      </c>
      <c r="I53" s="210">
        <f>'Procurement Annex'!P202</f>
        <v>0</v>
      </c>
      <c r="J53" s="663"/>
      <c r="K53" s="663"/>
    </row>
    <row r="54" spans="1:11" ht="22.5">
      <c r="A54" s="210" t="str">
        <f>'Procurement Annex'!A203</f>
        <v>6.2.12.9</v>
      </c>
      <c r="B54" s="210" t="str">
        <f>'Procurement Annex'!B203</f>
        <v>B.16.2.11.3.i</v>
      </c>
      <c r="C54" s="210" t="str">
        <f>'Procurement Annex'!C203</f>
        <v>Temephos, Bti (AS) / Bti (wp) (for polluted &amp; non polluted water)</v>
      </c>
      <c r="D54" s="210">
        <f>'Procurement Annex'!K203</f>
        <v>0</v>
      </c>
      <c r="E54" s="210">
        <f>'Procurement Annex'!L203</f>
        <v>0</v>
      </c>
      <c r="F54" s="210">
        <f>'Procurement Annex'!M203</f>
        <v>0</v>
      </c>
      <c r="G54" s="210">
        <f>'Procurement Annex'!N203</f>
        <v>0</v>
      </c>
      <c r="H54" s="210">
        <f>'Procurement Annex'!O203</f>
        <v>0</v>
      </c>
      <c r="I54" s="210">
        <f>'Procurement Annex'!P203</f>
        <v>0</v>
      </c>
      <c r="J54" s="663"/>
      <c r="K54" s="663"/>
    </row>
    <row r="55" spans="1:11">
      <c r="A55" s="210" t="str">
        <f>'Procurement Annex'!A204</f>
        <v>6.2.12.10</v>
      </c>
      <c r="B55" s="210" t="str">
        <f>'Procurement Annex'!B204</f>
        <v>B.16.2.11.3.j</v>
      </c>
      <c r="C55" s="210" t="str">
        <f>'Procurement Annex'!C204</f>
        <v>Pyrethrum extract 2% for spare spray</v>
      </c>
      <c r="D55" s="210">
        <f>'Procurement Annex'!K204</f>
        <v>0</v>
      </c>
      <c r="E55" s="210">
        <f>'Procurement Annex'!L204</f>
        <v>0</v>
      </c>
      <c r="F55" s="210">
        <f>'Procurement Annex'!M204</f>
        <v>0</v>
      </c>
      <c r="G55" s="210">
        <f>'Procurement Annex'!N204</f>
        <v>0</v>
      </c>
      <c r="H55" s="210">
        <f>'Procurement Annex'!O204</f>
        <v>0</v>
      </c>
      <c r="I55" s="210">
        <f>'Procurement Annex'!P204</f>
        <v>0</v>
      </c>
      <c r="J55" s="663"/>
      <c r="K55" s="663"/>
    </row>
    <row r="56" spans="1:11">
      <c r="A56" s="210" t="str">
        <f>'Procurement Annex'!A205</f>
        <v>6.2.12.11</v>
      </c>
      <c r="B56" s="210" t="str">
        <f>'Procurement Annex'!B205</f>
        <v>B.16.2.11.3.k</v>
      </c>
      <c r="C56" s="210" t="str">
        <f>'Procurement Annex'!C205</f>
        <v>ACT ( For Non Project states)</v>
      </c>
      <c r="D56" s="210">
        <f>'Procurement Annex'!K205</f>
        <v>0</v>
      </c>
      <c r="E56" s="210">
        <f>'Procurement Annex'!L205</f>
        <v>0</v>
      </c>
      <c r="F56" s="210">
        <f>'Procurement Annex'!M205</f>
        <v>0</v>
      </c>
      <c r="G56" s="210">
        <f>'Procurement Annex'!N205</f>
        <v>0</v>
      </c>
      <c r="H56" s="210">
        <f>'Procurement Annex'!O205</f>
        <v>0</v>
      </c>
      <c r="I56" s="210">
        <f>'Procurement Annex'!P205</f>
        <v>0</v>
      </c>
      <c r="J56" s="663"/>
      <c r="K56" s="663"/>
    </row>
    <row r="57" spans="1:11" ht="22.5">
      <c r="A57" s="210" t="str">
        <f>'Procurement Annex'!A206</f>
        <v>6.2.12.12</v>
      </c>
      <c r="B57" s="210" t="str">
        <f>'Procurement Annex'!B206</f>
        <v>B.16.2.11.3.l</v>
      </c>
      <c r="C57" s="210" t="str">
        <f>'Procurement Annex'!C206</f>
        <v>RDT Malaria – bi-valent (For Non Project states)</v>
      </c>
      <c r="D57" s="210">
        <f>'Procurement Annex'!K206</f>
        <v>0</v>
      </c>
      <c r="E57" s="210">
        <f>'Procurement Annex'!L206</f>
        <v>0</v>
      </c>
      <c r="F57" s="210">
        <f>'Procurement Annex'!M206</f>
        <v>0</v>
      </c>
      <c r="G57" s="210">
        <f>'Procurement Annex'!N206</f>
        <v>0</v>
      </c>
      <c r="H57" s="210">
        <f>'Procurement Annex'!O206</f>
        <v>0</v>
      </c>
      <c r="I57" s="210">
        <f>'Procurement Annex'!P206</f>
        <v>0</v>
      </c>
      <c r="J57" s="663"/>
      <c r="K57" s="663"/>
    </row>
    <row r="58" spans="1:11" ht="45">
      <c r="A58" s="210" t="str">
        <f>'Procurement Annex'!A207</f>
        <v>6.2.12.13</v>
      </c>
      <c r="B58" s="210" t="str">
        <f>'Procurement Annex'!B207</f>
        <v>F.1.2.b</v>
      </c>
      <c r="C58" s="210" t="str">
        <f>'Procurement Annex'!C207</f>
        <v>Test kits (Nos.) to be supplied by GoI (kindly indicate numbers of ELISA based NS1 kit and Mac ELISA Kits required separately)</v>
      </c>
      <c r="D58" s="210">
        <f>'Procurement Annex'!K207</f>
        <v>0</v>
      </c>
      <c r="E58" s="210">
        <f>'Procurement Annex'!L207</f>
        <v>0</v>
      </c>
      <c r="F58" s="210">
        <f>'Procurement Annex'!M207</f>
        <v>0</v>
      </c>
      <c r="G58" s="210">
        <f>'Procurement Annex'!N207</f>
        <v>0</v>
      </c>
      <c r="H58" s="210">
        <f>'Procurement Annex'!O207</f>
        <v>0</v>
      </c>
      <c r="I58" s="210">
        <f>'Procurement Annex'!P207</f>
        <v>0</v>
      </c>
      <c r="J58" s="663"/>
      <c r="K58" s="663"/>
    </row>
    <row r="59" spans="1:11" ht="22.5">
      <c r="A59" s="210" t="str">
        <f>'Procurement Annex'!A208</f>
        <v>6.2.12.14</v>
      </c>
      <c r="B59" s="210" t="str">
        <f>'Procurement Annex'!B208</f>
        <v>F.1.3.e</v>
      </c>
      <c r="C59" s="210" t="str">
        <f>'Procurement Annex'!C208</f>
        <v>Procurement of Insecticides (Technical Malathion)</v>
      </c>
      <c r="D59" s="210">
        <f>'Procurement Annex'!K208</f>
        <v>0</v>
      </c>
      <c r="E59" s="210">
        <f>'Procurement Annex'!L208</f>
        <v>0</v>
      </c>
      <c r="F59" s="210">
        <f>'Procurement Annex'!M208</f>
        <v>0</v>
      </c>
      <c r="G59" s="210">
        <f>'Procurement Annex'!N208</f>
        <v>0</v>
      </c>
      <c r="H59" s="210">
        <f>'Procurement Annex'!O208</f>
        <v>0</v>
      </c>
      <c r="I59" s="210">
        <f>'Procurement Annex'!P208</f>
        <v>0</v>
      </c>
      <c r="J59" s="663"/>
      <c r="K59" s="663"/>
    </row>
    <row r="60" spans="1:11" ht="22.5">
      <c r="A60" s="210" t="str">
        <f>'Procurement Annex'!A209</f>
        <v>6.2.12.15</v>
      </c>
      <c r="B60" s="210" t="str">
        <f>'Procurement Annex'!B209</f>
        <v>F.1.3.l</v>
      </c>
      <c r="C60" s="210" t="str">
        <f>'Procurement Annex'!C209</f>
        <v>Payment to NIV towards JE kits at Head Quarter</v>
      </c>
      <c r="D60" s="210">
        <f>'Procurement Annex'!K209</f>
        <v>0</v>
      </c>
      <c r="E60" s="210">
        <f>'Procurement Annex'!L209</f>
        <v>0</v>
      </c>
      <c r="F60" s="210">
        <f>'Procurement Annex'!M209</f>
        <v>0</v>
      </c>
      <c r="G60" s="210">
        <f>'Procurement Annex'!N209</f>
        <v>0</v>
      </c>
      <c r="H60" s="210">
        <f>'Procurement Annex'!O209</f>
        <v>0</v>
      </c>
      <c r="I60" s="210">
        <f>'Procurement Annex'!P209</f>
        <v>0</v>
      </c>
      <c r="J60" s="663"/>
      <c r="K60" s="663"/>
    </row>
    <row r="61" spans="1:11">
      <c r="A61" s="210" t="str">
        <f>'Procurement Annex'!A210</f>
        <v>6.2.12.16</v>
      </c>
      <c r="B61" s="210" t="str">
        <f>'Procurement Annex'!B210</f>
        <v>F.2.1.d</v>
      </c>
      <c r="C61" s="210" t="str">
        <f>'Procurement Annex'!C210</f>
        <v>Procurment under GFATM</v>
      </c>
      <c r="D61" s="210">
        <f>'Procurement Annex'!K210</f>
        <v>0</v>
      </c>
      <c r="E61" s="210">
        <f>'Procurement Annex'!L210</f>
        <v>0</v>
      </c>
      <c r="F61" s="210">
        <f>'Procurement Annex'!M210</f>
        <v>0</v>
      </c>
      <c r="G61" s="210">
        <f>'Procurement Annex'!N210</f>
        <v>0</v>
      </c>
      <c r="H61" s="210">
        <f>'Procurement Annex'!O210</f>
        <v>0</v>
      </c>
      <c r="I61" s="210">
        <f>'Procurement Annex'!P210</f>
        <v>0</v>
      </c>
      <c r="J61" s="663"/>
      <c r="K61" s="663"/>
    </row>
    <row r="62" spans="1:11" ht="22.5">
      <c r="A62" s="210" t="str">
        <f>'Procurement Annex'!A211</f>
        <v>6.2.12.17</v>
      </c>
      <c r="B62" s="210" t="str">
        <f>'Procurement Annex'!B211</f>
        <v>B.16.2.11.3.m</v>
      </c>
      <c r="C62" s="210" t="str">
        <f>'Procurement Annex'!C211</f>
        <v>Any other drugs &amp; supplies (please specify)</v>
      </c>
      <c r="D62" s="210">
        <f>'Procurement Annex'!K211</f>
        <v>0</v>
      </c>
      <c r="E62" s="210">
        <f>'Procurement Annex'!L211</f>
        <v>0</v>
      </c>
      <c r="F62" s="210">
        <f>'Procurement Annex'!M211</f>
        <v>0</v>
      </c>
      <c r="G62" s="210">
        <f>'Procurement Annex'!N211</f>
        <v>0</v>
      </c>
      <c r="H62" s="210">
        <f>'Procurement Annex'!O211</f>
        <v>0</v>
      </c>
      <c r="I62" s="210">
        <f>'Procurement Annex'!P211</f>
        <v>0</v>
      </c>
      <c r="J62" s="663"/>
      <c r="K62" s="663"/>
    </row>
    <row r="63" spans="1:11">
      <c r="A63" s="229">
        <v>9</v>
      </c>
      <c r="B63" s="229"/>
      <c r="C63" s="229" t="s">
        <v>849</v>
      </c>
      <c r="D63" s="231"/>
      <c r="E63" s="231"/>
      <c r="F63" s="231"/>
      <c r="G63" s="231"/>
      <c r="H63" s="245">
        <f>H64</f>
        <v>0</v>
      </c>
      <c r="I63" s="231"/>
      <c r="J63" s="910"/>
      <c r="K63" s="884">
        <f>K64</f>
        <v>0</v>
      </c>
    </row>
    <row r="64" spans="1:11">
      <c r="A64" s="235">
        <v>9.5</v>
      </c>
      <c r="B64" s="235"/>
      <c r="C64" s="8" t="s">
        <v>877</v>
      </c>
      <c r="D64" s="80"/>
      <c r="E64" s="80"/>
      <c r="F64" s="80"/>
      <c r="G64" s="80"/>
      <c r="H64" s="8">
        <f>H65</f>
        <v>0</v>
      </c>
      <c r="I64" s="80"/>
      <c r="J64" s="750"/>
      <c r="K64" s="672">
        <f>K65</f>
        <v>0</v>
      </c>
    </row>
    <row r="65" spans="1:11">
      <c r="A65" s="233" t="s">
        <v>1181</v>
      </c>
      <c r="B65" s="233"/>
      <c r="C65" s="85" t="s">
        <v>1182</v>
      </c>
      <c r="D65" s="84"/>
      <c r="E65" s="84"/>
      <c r="F65" s="84"/>
      <c r="G65" s="84"/>
      <c r="H65" s="85">
        <f>SUM(H66:H73)</f>
        <v>0</v>
      </c>
      <c r="I65" s="84"/>
      <c r="J65" s="662"/>
      <c r="K65" s="660">
        <f>SUM(K66:K73)</f>
        <v>0</v>
      </c>
    </row>
    <row r="66" spans="1:11">
      <c r="A66" s="210" t="str">
        <f>'Training Annex'!A156</f>
        <v>9.5.12.1</v>
      </c>
      <c r="B66" s="210" t="str">
        <f>'Training Annex'!B156</f>
        <v>F.1.1.f</v>
      </c>
      <c r="C66" s="210" t="str">
        <f>'Training Annex'!C156</f>
        <v>Training / Capacity Building (Malaria)</v>
      </c>
      <c r="D66" s="210">
        <f>'Training Annex'!K156</f>
        <v>0</v>
      </c>
      <c r="E66" s="210">
        <f>'Training Annex'!L156</f>
        <v>0</v>
      </c>
      <c r="F66" s="210">
        <f>'Training Annex'!M156</f>
        <v>0</v>
      </c>
      <c r="G66" s="210">
        <f>'Training Annex'!N156</f>
        <v>0</v>
      </c>
      <c r="H66" s="210">
        <f>'Training Annex'!O156</f>
        <v>0</v>
      </c>
      <c r="I66" s="210">
        <f>'Training Annex'!P156</f>
        <v>0</v>
      </c>
      <c r="J66" s="663"/>
      <c r="K66" s="663"/>
    </row>
    <row r="67" spans="1:11" ht="22.5">
      <c r="A67" s="210" t="str">
        <f>'Training Annex'!A157</f>
        <v>9.5.12.2</v>
      </c>
      <c r="B67" s="210" t="str">
        <f>'Training Annex'!B157</f>
        <v>F.1.2.h</v>
      </c>
      <c r="C67" s="210" t="str">
        <f>'Training Annex'!C157</f>
        <v>Training / Workshop (Dengue and Chikungunya)</v>
      </c>
      <c r="D67" s="210">
        <f>'Training Annex'!K157</f>
        <v>0</v>
      </c>
      <c r="E67" s="210">
        <f>'Training Annex'!L157</f>
        <v>0</v>
      </c>
      <c r="F67" s="210">
        <f>'Training Annex'!M157</f>
        <v>0</v>
      </c>
      <c r="G67" s="210">
        <f>'Training Annex'!N157</f>
        <v>0</v>
      </c>
      <c r="H67" s="210">
        <f>'Training Annex'!O157</f>
        <v>0</v>
      </c>
      <c r="I67" s="210">
        <f>'Training Annex'!P157</f>
        <v>0</v>
      </c>
      <c r="J67" s="663"/>
      <c r="K67" s="663"/>
    </row>
    <row r="68" spans="1:11">
      <c r="A68" s="210" t="str">
        <f>'Training Annex'!A158</f>
        <v>9.5.12.3</v>
      </c>
      <c r="B68" s="210" t="str">
        <f>'Training Annex'!B158</f>
        <v>F.1.3.b</v>
      </c>
      <c r="C68" s="210" t="str">
        <f>'Training Annex'!C158</f>
        <v>Capacity Building (AES/ JE)</v>
      </c>
      <c r="D68" s="210">
        <f>'Training Annex'!K158</f>
        <v>0</v>
      </c>
      <c r="E68" s="210">
        <f>'Training Annex'!L158</f>
        <v>0</v>
      </c>
      <c r="F68" s="210">
        <f>'Training Annex'!M158</f>
        <v>0</v>
      </c>
      <c r="G68" s="210">
        <f>'Training Annex'!N158</f>
        <v>0</v>
      </c>
      <c r="H68" s="210">
        <f>'Training Annex'!O158</f>
        <v>0</v>
      </c>
      <c r="I68" s="210">
        <f>'Training Annex'!P158</f>
        <v>0</v>
      </c>
      <c r="J68" s="663"/>
      <c r="K68" s="663"/>
    </row>
    <row r="69" spans="1:11" ht="22.5">
      <c r="A69" s="210" t="str">
        <f>'Training Annex'!A159</f>
        <v>9.5.12.4</v>
      </c>
      <c r="B69" s="210" t="str">
        <f>'Training Annex'!B159</f>
        <v>F.1.3.c</v>
      </c>
      <c r="C69" s="210" t="str">
        <f>'Training Annex'!C159</f>
        <v>Training specific for JE prevention and management</v>
      </c>
      <c r="D69" s="210">
        <f>'Training Annex'!K159</f>
        <v>0</v>
      </c>
      <c r="E69" s="210">
        <f>'Training Annex'!L159</f>
        <v>0</v>
      </c>
      <c r="F69" s="210">
        <f>'Training Annex'!M159</f>
        <v>0</v>
      </c>
      <c r="G69" s="210">
        <f>'Training Annex'!N159</f>
        <v>0</v>
      </c>
      <c r="H69" s="210">
        <f>'Training Annex'!O159</f>
        <v>0</v>
      </c>
      <c r="I69" s="210">
        <f>'Training Annex'!P159</f>
        <v>0</v>
      </c>
      <c r="J69" s="663"/>
      <c r="K69" s="663"/>
    </row>
    <row r="70" spans="1:11" ht="22.5">
      <c r="A70" s="210" t="str">
        <f>'Training Annex'!A160</f>
        <v>9.5.12.5</v>
      </c>
      <c r="B70" s="210" t="str">
        <f>'Training Annex'!B160</f>
        <v>F.1.3.l</v>
      </c>
      <c r="C70" s="210" t="str">
        <f>'Training Annex'!C160</f>
        <v>Other Charges for  Training /Workshop Meeting (AES/ JE)</v>
      </c>
      <c r="D70" s="210">
        <f>'Training Annex'!K160</f>
        <v>0</v>
      </c>
      <c r="E70" s="210">
        <f>'Training Annex'!L160</f>
        <v>0</v>
      </c>
      <c r="F70" s="210">
        <f>'Training Annex'!M160</f>
        <v>0</v>
      </c>
      <c r="G70" s="210">
        <f>'Training Annex'!N160</f>
        <v>0</v>
      </c>
      <c r="H70" s="210">
        <f>'Training Annex'!O160</f>
        <v>0</v>
      </c>
      <c r="I70" s="210">
        <f>'Training Annex'!P160</f>
        <v>0</v>
      </c>
      <c r="J70" s="663"/>
      <c r="K70" s="663"/>
    </row>
    <row r="71" spans="1:11" ht="45">
      <c r="A71" s="210" t="str">
        <f>'Training Annex'!A161</f>
        <v>9.5.12.6</v>
      </c>
      <c r="B71" s="210" t="str">
        <f>'Training Annex'!B161</f>
        <v>F.1.4.d</v>
      </c>
      <c r="C71" s="210" t="str">
        <f>'Training Annex'!C161</f>
        <v>Training/sensitization of district level officers on ELF and drug distributors including peripheral health workers (AES/ JE)</v>
      </c>
      <c r="D71" s="210">
        <f>'Training Annex'!K161</f>
        <v>0</v>
      </c>
      <c r="E71" s="210">
        <f>'Training Annex'!L161</f>
        <v>0</v>
      </c>
      <c r="F71" s="210">
        <f>'Training Annex'!M161</f>
        <v>0</v>
      </c>
      <c r="G71" s="210">
        <f>'Training Annex'!N161</f>
        <v>0</v>
      </c>
      <c r="H71" s="210">
        <f>'Training Annex'!O161</f>
        <v>0</v>
      </c>
      <c r="I71" s="210">
        <f>'Training Annex'!P161</f>
        <v>0</v>
      </c>
      <c r="J71" s="663"/>
      <c r="K71" s="663"/>
    </row>
    <row r="72" spans="1:11">
      <c r="A72" s="210" t="str">
        <f>'Training Annex'!A162</f>
        <v>9.5.12.7</v>
      </c>
      <c r="B72" s="210"/>
      <c r="C72" s="210" t="str">
        <f>'Training Annex'!C162</f>
        <v>Training under MVCR</v>
      </c>
      <c r="D72" s="210">
        <f>'Training Annex'!K162</f>
        <v>0</v>
      </c>
      <c r="E72" s="210">
        <f>'Training Annex'!L162</f>
        <v>0</v>
      </c>
      <c r="F72" s="210">
        <f>'Training Annex'!M162</f>
        <v>0</v>
      </c>
      <c r="G72" s="210">
        <f>'Training Annex'!N162</f>
        <v>0</v>
      </c>
      <c r="H72" s="210">
        <f>'Training Annex'!O162</f>
        <v>0</v>
      </c>
      <c r="I72" s="210">
        <f>'Training Annex'!P162</f>
        <v>0</v>
      </c>
      <c r="J72" s="663"/>
      <c r="K72" s="663"/>
    </row>
    <row r="73" spans="1:11">
      <c r="A73" s="210" t="str">
        <f>'Training Annex'!A163</f>
        <v>9.5.12.8</v>
      </c>
      <c r="B73" s="210"/>
      <c r="C73" s="210" t="str">
        <f>'Training Annex'!C163</f>
        <v>Any other (please specify)</v>
      </c>
      <c r="D73" s="210">
        <f>'Training Annex'!K163</f>
        <v>0</v>
      </c>
      <c r="E73" s="210">
        <f>'Training Annex'!L163</f>
        <v>0</v>
      </c>
      <c r="F73" s="210">
        <f>'Training Annex'!M163</f>
        <v>0</v>
      </c>
      <c r="G73" s="210">
        <f>'Training Annex'!N163</f>
        <v>0</v>
      </c>
      <c r="H73" s="210">
        <f>'Training Annex'!O163</f>
        <v>0</v>
      </c>
      <c r="I73" s="210">
        <f>'Training Annex'!P163</f>
        <v>0</v>
      </c>
      <c r="J73" s="663"/>
      <c r="K73" s="663"/>
    </row>
    <row r="74" spans="1:11" ht="22.5">
      <c r="A74" s="229">
        <v>10</v>
      </c>
      <c r="B74" s="229"/>
      <c r="C74" s="229" t="s">
        <v>1321</v>
      </c>
      <c r="D74" s="236"/>
      <c r="E74" s="236"/>
      <c r="F74" s="236"/>
      <c r="G74" s="236"/>
      <c r="H74" s="295">
        <f>H75+H86+H94</f>
        <v>0</v>
      </c>
      <c r="I74" s="236"/>
      <c r="J74" s="911"/>
      <c r="K74" s="924">
        <f>K75+K86+K94</f>
        <v>0</v>
      </c>
    </row>
    <row r="75" spans="1:11">
      <c r="A75" s="7">
        <v>10.199999999999999</v>
      </c>
      <c r="B75" s="7"/>
      <c r="C75" s="8" t="s">
        <v>30</v>
      </c>
      <c r="D75" s="80"/>
      <c r="E75" s="80"/>
      <c r="F75" s="80"/>
      <c r="G75" s="80"/>
      <c r="H75" s="289">
        <f>SUM(H76:H79)+H82</f>
        <v>0</v>
      </c>
      <c r="I75" s="80"/>
      <c r="J75" s="750"/>
      <c r="K75" s="903">
        <f>SUM(K76:K79)+K82</f>
        <v>0</v>
      </c>
    </row>
    <row r="76" spans="1:11">
      <c r="A76" s="228" t="str">
        <f>'Review, Research &amp; Surveillance'!A11</f>
        <v>10.2.3</v>
      </c>
      <c r="B76" s="228" t="str">
        <f>'Review, Research &amp; Surveillance'!B11</f>
        <v>F.1.3.h</v>
      </c>
      <c r="C76" s="228" t="str">
        <f>'Review, Research &amp; Surveillance'!C11</f>
        <v>Operational Research - AES/ JE</v>
      </c>
      <c r="D76" s="293">
        <f>'Review, Research &amp; Surveillance'!K11</f>
        <v>0</v>
      </c>
      <c r="E76" s="293">
        <f>'Review, Research &amp; Surveillance'!L11</f>
        <v>0</v>
      </c>
      <c r="F76" s="293">
        <f>'Review, Research &amp; Surveillance'!M11</f>
        <v>0</v>
      </c>
      <c r="G76" s="293">
        <f>'Review, Research &amp; Surveillance'!N11</f>
        <v>0</v>
      </c>
      <c r="H76" s="293">
        <f>'Review, Research &amp; Surveillance'!O11</f>
        <v>0</v>
      </c>
      <c r="I76" s="293">
        <f>'Review, Research &amp; Surveillance'!P11</f>
        <v>0</v>
      </c>
      <c r="J76" s="925"/>
      <c r="K76" s="925"/>
    </row>
    <row r="77" spans="1:11">
      <c r="A77" s="228" t="str">
        <f>'Review, Research &amp; Surveillance'!A12</f>
        <v>10.2.4</v>
      </c>
      <c r="B77" s="228" t="str">
        <f>'Review, Research &amp; Surveillance'!B12</f>
        <v>F.1.4.b</v>
      </c>
      <c r="C77" s="228" t="str">
        <f>'Review, Research &amp; Surveillance'!C12</f>
        <v>Microfilaria Survey - Lymphatic Filariasis</v>
      </c>
      <c r="D77" s="293">
        <f>'Review, Research &amp; Surveillance'!K12</f>
        <v>0</v>
      </c>
      <c r="E77" s="293">
        <f>'Review, Research &amp; Surveillance'!L12</f>
        <v>0</v>
      </c>
      <c r="F77" s="293">
        <f>'Review, Research &amp; Surveillance'!M12</f>
        <v>0</v>
      </c>
      <c r="G77" s="293">
        <f>'Review, Research &amp; Surveillance'!N12</f>
        <v>0</v>
      </c>
      <c r="H77" s="293">
        <f>'Review, Research &amp; Surveillance'!O12</f>
        <v>0</v>
      </c>
      <c r="I77" s="293">
        <f>'Review, Research &amp; Surveillance'!P12</f>
        <v>0</v>
      </c>
      <c r="J77" s="925"/>
      <c r="K77" s="925"/>
    </row>
    <row r="78" spans="1:11" ht="33.75">
      <c r="A78" s="228" t="str">
        <f>'Review, Research &amp; Surveillance'!A13</f>
        <v>10.2.5</v>
      </c>
      <c r="B78" s="228" t="str">
        <f>'Review, Research &amp; Surveillance'!B13</f>
        <v>F.1.4.c</v>
      </c>
      <c r="C78" s="228" t="str">
        <f>'Review, Research &amp; Surveillance'!C13</f>
        <v>Monitoring  &amp;Evaluation (Post MDA assessment by medical colleges (Govt. &amp; private)/ICMR institutions )</v>
      </c>
      <c r="D78" s="293">
        <f>'Review, Research &amp; Surveillance'!K13</f>
        <v>0</v>
      </c>
      <c r="E78" s="293">
        <f>'Review, Research &amp; Surveillance'!L13</f>
        <v>0</v>
      </c>
      <c r="F78" s="293">
        <f>'Review, Research &amp; Surveillance'!M13</f>
        <v>0</v>
      </c>
      <c r="G78" s="293">
        <f>'Review, Research &amp; Surveillance'!N13</f>
        <v>0</v>
      </c>
      <c r="H78" s="293">
        <f>'Review, Research &amp; Surveillance'!O13</f>
        <v>0</v>
      </c>
      <c r="I78" s="293">
        <f>'Review, Research &amp; Surveillance'!P13</f>
        <v>0</v>
      </c>
      <c r="J78" s="925"/>
      <c r="K78" s="925"/>
    </row>
    <row r="79" spans="1:11" ht="22.5">
      <c r="A79" s="104" t="str">
        <f>'Review, Research &amp; Surveillance'!A14</f>
        <v>10.2.6</v>
      </c>
      <c r="B79" s="104"/>
      <c r="C79" s="104" t="str">
        <f>'Review, Research &amp; Surveillance'!C14</f>
        <v>Verification and validation for stoppage of MDA in LF endemic districts</v>
      </c>
      <c r="D79" s="451"/>
      <c r="E79" s="451"/>
      <c r="F79" s="451"/>
      <c r="G79" s="451"/>
      <c r="H79" s="491">
        <f>SUM(H80:H81)</f>
        <v>0</v>
      </c>
      <c r="I79" s="451"/>
      <c r="J79" s="794"/>
      <c r="K79" s="936">
        <f>SUM(K80:K81)</f>
        <v>0</v>
      </c>
    </row>
    <row r="80" spans="1:11">
      <c r="A80" s="228" t="str">
        <f>'Review, Research &amp; Surveillance'!A15</f>
        <v>10.2.6.1</v>
      </c>
      <c r="B80" s="228" t="str">
        <f>'Review, Research &amp; Surveillance'!B15</f>
        <v>F.1.4.f.i</v>
      </c>
      <c r="C80" s="228" t="str">
        <f>'Review, Research &amp; Surveillance'!C15</f>
        <v>a) Additional MF Survey</v>
      </c>
      <c r="D80" s="293">
        <f>'Review, Research &amp; Surveillance'!K15</f>
        <v>0</v>
      </c>
      <c r="E80" s="293">
        <f>'Review, Research &amp; Surveillance'!L15</f>
        <v>0</v>
      </c>
      <c r="F80" s="293">
        <f>'Review, Research &amp; Surveillance'!M15</f>
        <v>0</v>
      </c>
      <c r="G80" s="293">
        <f>'Review, Research &amp; Surveillance'!N15</f>
        <v>0</v>
      </c>
      <c r="H80" s="293">
        <f>'Review, Research &amp; Surveillance'!O15</f>
        <v>0</v>
      </c>
      <c r="I80" s="293">
        <f>'Review, Research &amp; Surveillance'!P15</f>
        <v>0</v>
      </c>
      <c r="J80" s="925"/>
      <c r="K80" s="925"/>
    </row>
    <row r="81" spans="1:11">
      <c r="A81" s="228" t="str">
        <f>'Review, Research &amp; Surveillance'!A16</f>
        <v>10.2.6.2</v>
      </c>
      <c r="B81" s="228" t="str">
        <f>'Review, Research &amp; Surveillance'!B16</f>
        <v>F.1.4.f.ii</v>
      </c>
      <c r="C81" s="228" t="str">
        <f>'Review, Research &amp; Surveillance'!C16</f>
        <v>b) ICT Survey</v>
      </c>
      <c r="D81" s="293">
        <f>'Review, Research &amp; Surveillance'!K16</f>
        <v>0</v>
      </c>
      <c r="E81" s="293">
        <f>'Review, Research &amp; Surveillance'!L16</f>
        <v>0</v>
      </c>
      <c r="F81" s="293">
        <f>'Review, Research &amp; Surveillance'!M16</f>
        <v>0</v>
      </c>
      <c r="G81" s="293">
        <f>'Review, Research &amp; Surveillance'!N16</f>
        <v>0</v>
      </c>
      <c r="H81" s="293">
        <f>'Review, Research &amp; Surveillance'!O16</f>
        <v>0</v>
      </c>
      <c r="I81" s="293">
        <f>'Review, Research &amp; Surveillance'!P16</f>
        <v>0</v>
      </c>
      <c r="J81" s="925"/>
      <c r="K81" s="925"/>
    </row>
    <row r="82" spans="1:11" ht="22.5">
      <c r="A82" s="104" t="str">
        <f>'Review, Research &amp; Surveillance'!A17</f>
        <v>10.2.7</v>
      </c>
      <c r="B82" s="104"/>
      <c r="C82" s="104" t="str">
        <f>'Review, Research &amp; Surveillance'!C17</f>
        <v>Verification of LF endemicity in non-endemic districts</v>
      </c>
      <c r="D82" s="451"/>
      <c r="E82" s="451"/>
      <c r="F82" s="451"/>
      <c r="G82" s="451"/>
      <c r="H82" s="491">
        <f>SUM(H83:H85)</f>
        <v>0</v>
      </c>
      <c r="I82" s="451"/>
      <c r="J82" s="794"/>
      <c r="K82" s="936">
        <f>SUM(K83:K85)</f>
        <v>0</v>
      </c>
    </row>
    <row r="83" spans="1:11">
      <c r="A83" s="228" t="str">
        <f>'Review, Research &amp; Surveillance'!A18</f>
        <v>10.2.7.1</v>
      </c>
      <c r="B83" s="228" t="str">
        <f>'Review, Research &amp; Surveillance'!B18</f>
        <v>F.1.4.g.i</v>
      </c>
      <c r="C83" s="228" t="str">
        <f>'Review, Research &amp; Surveillance'!C18</f>
        <v>a) LY &amp; Hy Survey in 350 dist.</v>
      </c>
      <c r="D83" s="293">
        <f>'Review, Research &amp; Surveillance'!K18</f>
        <v>0</v>
      </c>
      <c r="E83" s="293">
        <f>'Review, Research &amp; Surveillance'!L18</f>
        <v>0</v>
      </c>
      <c r="F83" s="293">
        <f>'Review, Research &amp; Surveillance'!M18</f>
        <v>0</v>
      </c>
      <c r="G83" s="293">
        <f>'Review, Research &amp; Surveillance'!N18</f>
        <v>0</v>
      </c>
      <c r="H83" s="293">
        <f>'Review, Research &amp; Surveillance'!O18</f>
        <v>0</v>
      </c>
      <c r="I83" s="293">
        <f>'Review, Research &amp; Surveillance'!P18</f>
        <v>0</v>
      </c>
      <c r="J83" s="925"/>
      <c r="K83" s="925"/>
    </row>
    <row r="84" spans="1:11">
      <c r="A84" s="228" t="str">
        <f>'Review, Research &amp; Surveillance'!A19</f>
        <v>10.2.7.2</v>
      </c>
      <c r="B84" s="228" t="str">
        <f>'Review, Research &amp; Surveillance'!B19</f>
        <v>F.1.4.g.ii</v>
      </c>
      <c r="C84" s="228" t="str">
        <f>'Review, Research &amp; Surveillance'!C19</f>
        <v>b) Mf Survey in Non- endemic dist.</v>
      </c>
      <c r="D84" s="293">
        <f>'Review, Research &amp; Surveillance'!K19</f>
        <v>0</v>
      </c>
      <c r="E84" s="293">
        <f>'Review, Research &amp; Surveillance'!L19</f>
        <v>0</v>
      </c>
      <c r="F84" s="293">
        <f>'Review, Research &amp; Surveillance'!M19</f>
        <v>0</v>
      </c>
      <c r="G84" s="293">
        <f>'Review, Research &amp; Surveillance'!N19</f>
        <v>0</v>
      </c>
      <c r="H84" s="293">
        <f>'Review, Research &amp; Surveillance'!O19</f>
        <v>0</v>
      </c>
      <c r="I84" s="293">
        <f>'Review, Research &amp; Surveillance'!P19</f>
        <v>0</v>
      </c>
      <c r="J84" s="925"/>
      <c r="K84" s="925"/>
    </row>
    <row r="85" spans="1:11">
      <c r="A85" s="228" t="str">
        <f>'Review, Research &amp; Surveillance'!A20</f>
        <v>10.2.7.3</v>
      </c>
      <c r="B85" s="228" t="str">
        <f>'Review, Research &amp; Surveillance'!B20</f>
        <v>F.1.4.g.iii</v>
      </c>
      <c r="C85" s="228" t="str">
        <f>'Review, Research &amp; Surveillance'!C20</f>
        <v>c) ICT survey in 200 dist.</v>
      </c>
      <c r="D85" s="293">
        <f>'Review, Research &amp; Surveillance'!K20</f>
        <v>0</v>
      </c>
      <c r="E85" s="293">
        <f>'Review, Research &amp; Surveillance'!L20</f>
        <v>0</v>
      </c>
      <c r="F85" s="293">
        <f>'Review, Research &amp; Surveillance'!M20</f>
        <v>0</v>
      </c>
      <c r="G85" s="293">
        <f>'Review, Research &amp; Surveillance'!N20</f>
        <v>0</v>
      </c>
      <c r="H85" s="293">
        <f>'Review, Research &amp; Surveillance'!O20</f>
        <v>0</v>
      </c>
      <c r="I85" s="293">
        <f>'Review, Research &amp; Surveillance'!P20</f>
        <v>0</v>
      </c>
      <c r="J85" s="925"/>
      <c r="K85" s="925"/>
    </row>
    <row r="86" spans="1:11">
      <c r="A86" s="7">
        <v>10.3</v>
      </c>
      <c r="B86" s="7"/>
      <c r="C86" s="8" t="s">
        <v>31</v>
      </c>
      <c r="D86" s="80"/>
      <c r="E86" s="80"/>
      <c r="F86" s="80"/>
      <c r="G86" s="80"/>
      <c r="H86" s="8">
        <f>H87</f>
        <v>0</v>
      </c>
      <c r="I86" s="80"/>
      <c r="J86" s="750"/>
      <c r="K86" s="672">
        <f>K87</f>
        <v>0</v>
      </c>
    </row>
    <row r="87" spans="1:11" ht="22.5">
      <c r="A87" s="104" t="str">
        <f>'Review, Research &amp; Surveillance'!A29</f>
        <v>10.3.1</v>
      </c>
      <c r="B87" s="104"/>
      <c r="C87" s="104" t="str">
        <f>'Review, Research &amp; Surveillance'!C29</f>
        <v>Strengthening surveillance under NVBDCP</v>
      </c>
      <c r="D87" s="451"/>
      <c r="E87" s="451"/>
      <c r="F87" s="451"/>
      <c r="G87" s="451"/>
      <c r="H87" s="451">
        <f>SUM(H88:H93)</f>
        <v>0</v>
      </c>
      <c r="I87" s="451"/>
      <c r="J87" s="794"/>
      <c r="K87" s="794">
        <f>SUM(K88:K93)</f>
        <v>0</v>
      </c>
    </row>
    <row r="88" spans="1:11">
      <c r="A88" s="210" t="str">
        <f>'Review, Research &amp; Surveillance'!A30</f>
        <v>10.3.1.1</v>
      </c>
      <c r="B88" s="210" t="str">
        <f>'Review, Research &amp; Surveillance'!B30</f>
        <v>F.1.2.a(i)</v>
      </c>
      <c r="C88" s="210" t="str">
        <f>'Review, Research &amp; Surveillance'!C30</f>
        <v xml:space="preserve">Apex Referral Labs recurrent </v>
      </c>
      <c r="D88" s="210">
        <f>'Review, Research &amp; Surveillance'!K30</f>
        <v>0</v>
      </c>
      <c r="E88" s="210">
        <f>'Review, Research &amp; Surveillance'!L30</f>
        <v>0</v>
      </c>
      <c r="F88" s="210">
        <f>'Review, Research &amp; Surveillance'!M30</f>
        <v>0</v>
      </c>
      <c r="G88" s="210">
        <f>'Review, Research &amp; Surveillance'!N30</f>
        <v>0</v>
      </c>
      <c r="H88" s="210">
        <f>'Review, Research &amp; Surveillance'!O30</f>
        <v>0</v>
      </c>
      <c r="I88" s="210">
        <f>'Review, Research &amp; Surveillance'!P30</f>
        <v>0</v>
      </c>
      <c r="J88" s="663"/>
      <c r="K88" s="663"/>
    </row>
    <row r="89" spans="1:11">
      <c r="A89" s="210" t="str">
        <f>'Review, Research &amp; Surveillance'!A31</f>
        <v>10.3.1.2</v>
      </c>
      <c r="B89" s="210" t="str">
        <f>'Review, Research &amp; Surveillance'!B31</f>
        <v>F.1.2.a(ii)</v>
      </c>
      <c r="C89" s="210" t="str">
        <f>'Review, Research &amp; Surveillance'!C31</f>
        <v xml:space="preserve">Sentinel surveillance Hospital recurrent </v>
      </c>
      <c r="D89" s="210">
        <f>'Review, Research &amp; Surveillance'!K31</f>
        <v>0</v>
      </c>
      <c r="E89" s="210">
        <f>'Review, Research &amp; Surveillance'!L31</f>
        <v>0</v>
      </c>
      <c r="F89" s="210">
        <f>'Review, Research &amp; Surveillance'!M31</f>
        <v>0</v>
      </c>
      <c r="G89" s="210">
        <f>'Review, Research &amp; Surveillance'!N31</f>
        <v>0</v>
      </c>
      <c r="H89" s="210">
        <f>'Review, Research &amp; Surveillance'!O31</f>
        <v>0</v>
      </c>
      <c r="I89" s="210">
        <f>'Review, Research &amp; Surveillance'!P31</f>
        <v>0</v>
      </c>
      <c r="J89" s="663"/>
      <c r="K89" s="663"/>
    </row>
    <row r="90" spans="1:11">
      <c r="A90" s="210" t="str">
        <f>'Review, Research &amp; Surveillance'!A32</f>
        <v>10.3.1.3</v>
      </c>
      <c r="B90" s="210" t="str">
        <f>'Review, Research &amp; Surveillance'!B32</f>
        <v>F.1.2.a(iii)</v>
      </c>
      <c r="C90" s="210" t="str">
        <f>'Review, Research &amp; Surveillance'!C32</f>
        <v xml:space="preserve">ELISA  facility to Sentinel Surv Labs </v>
      </c>
      <c r="D90" s="210">
        <f>'Review, Research &amp; Surveillance'!K32</f>
        <v>0</v>
      </c>
      <c r="E90" s="210">
        <f>'Review, Research &amp; Surveillance'!L32</f>
        <v>0</v>
      </c>
      <c r="F90" s="210">
        <f>'Review, Research &amp; Surveillance'!M32</f>
        <v>0</v>
      </c>
      <c r="G90" s="210">
        <f>'Review, Research &amp; Surveillance'!N32</f>
        <v>0</v>
      </c>
      <c r="H90" s="210">
        <f>'Review, Research &amp; Surveillance'!O32</f>
        <v>0</v>
      </c>
      <c r="I90" s="210">
        <f>'Review, Research &amp; Surveillance'!P32</f>
        <v>0</v>
      </c>
      <c r="J90" s="663"/>
      <c r="K90" s="663"/>
    </row>
    <row r="91" spans="1:11" ht="33.75">
      <c r="A91" s="210" t="str">
        <f>'Review, Research &amp; Surveillance'!A33</f>
        <v>10.3.1.4</v>
      </c>
      <c r="B91" s="210" t="str">
        <f>'Review, Research &amp; Surveillance'!B33</f>
        <v>F.1.3.a</v>
      </c>
      <c r="C91" s="210" t="str">
        <f>'Review, Research &amp; Surveillance'!C33</f>
        <v>Strengthening of Sentinel sites which will include Diagnostics and Case Management, supply of kits by GoI</v>
      </c>
      <c r="D91" s="210">
        <f>'Review, Research &amp; Surveillance'!K33</f>
        <v>0</v>
      </c>
      <c r="E91" s="210">
        <f>'Review, Research &amp; Surveillance'!L33</f>
        <v>0</v>
      </c>
      <c r="F91" s="210">
        <f>'Review, Research &amp; Surveillance'!M33</f>
        <v>0</v>
      </c>
      <c r="G91" s="210">
        <f>'Review, Research &amp; Surveillance'!N33</f>
        <v>0</v>
      </c>
      <c r="H91" s="210">
        <f>'Review, Research &amp; Surveillance'!O33</f>
        <v>0</v>
      </c>
      <c r="I91" s="210">
        <f>'Review, Research &amp; Surveillance'!P33</f>
        <v>0</v>
      </c>
      <c r="J91" s="663"/>
      <c r="K91" s="663"/>
    </row>
    <row r="92" spans="1:11">
      <c r="A92" s="210" t="str">
        <f>'Review, Research &amp; Surveillance'!A34</f>
        <v>10.3.1.5</v>
      </c>
      <c r="B92" s="210" t="str">
        <f>'Review, Research &amp; Surveillance'!B34</f>
        <v>F.1.4.h</v>
      </c>
      <c r="C92" s="210" t="str">
        <f>'Review, Research &amp; Surveillance'!C34</f>
        <v xml:space="preserve">Post-MDA surveillance </v>
      </c>
      <c r="D92" s="210">
        <f>'Review, Research &amp; Surveillance'!K34</f>
        <v>0</v>
      </c>
      <c r="E92" s="210">
        <f>'Review, Research &amp; Surveillance'!L34</f>
        <v>0</v>
      </c>
      <c r="F92" s="210">
        <f>'Review, Research &amp; Surveillance'!M34</f>
        <v>0</v>
      </c>
      <c r="G92" s="210">
        <f>'Review, Research &amp; Surveillance'!N34</f>
        <v>0</v>
      </c>
      <c r="H92" s="210">
        <f>'Review, Research &amp; Surveillance'!O34</f>
        <v>0</v>
      </c>
      <c r="I92" s="210">
        <f>'Review, Research &amp; Surveillance'!P34</f>
        <v>0</v>
      </c>
      <c r="J92" s="663"/>
      <c r="K92" s="663"/>
    </row>
    <row r="93" spans="1:11">
      <c r="A93" s="210" t="str">
        <f>'Review, Research &amp; Surveillance'!A35</f>
        <v>10.3.1.6</v>
      </c>
      <c r="B93" s="210"/>
      <c r="C93" s="210" t="str">
        <f>'Review, Research &amp; Surveillance'!C35</f>
        <v>Any other (please specify)</v>
      </c>
      <c r="D93" s="210">
        <f>'Review, Research &amp; Surveillance'!K35</f>
        <v>0</v>
      </c>
      <c r="E93" s="210">
        <f>'Review, Research &amp; Surveillance'!L35</f>
        <v>0</v>
      </c>
      <c r="F93" s="210">
        <f>'Review, Research &amp; Surveillance'!M35</f>
        <v>0</v>
      </c>
      <c r="G93" s="210">
        <f>'Review, Research &amp; Surveillance'!N35</f>
        <v>0</v>
      </c>
      <c r="H93" s="210">
        <f>'Review, Research &amp; Surveillance'!O35</f>
        <v>0</v>
      </c>
      <c r="I93" s="210">
        <f>'Review, Research &amp; Surveillance'!P35</f>
        <v>0</v>
      </c>
      <c r="J93" s="663"/>
      <c r="K93" s="663"/>
    </row>
    <row r="94" spans="1:11">
      <c r="A94" s="235">
        <v>10.4</v>
      </c>
      <c r="B94" s="235"/>
      <c r="C94" s="8" t="s">
        <v>32</v>
      </c>
      <c r="D94" s="237"/>
      <c r="E94" s="237"/>
      <c r="F94" s="237"/>
      <c r="G94" s="237"/>
      <c r="H94" s="294">
        <f>H95</f>
        <v>0</v>
      </c>
      <c r="I94" s="237"/>
      <c r="J94" s="926"/>
      <c r="K94" s="927">
        <f>K95</f>
        <v>0</v>
      </c>
    </row>
    <row r="95" spans="1:11">
      <c r="A95" s="210" t="str">
        <f>'Review, Research &amp; Surveillance'!A47</f>
        <v>10.4.6</v>
      </c>
      <c r="B95" s="210" t="str">
        <f>'Review, Research &amp; Surveillance'!B47</f>
        <v>F.1.4.f.iii</v>
      </c>
      <c r="C95" s="210" t="str">
        <f>'Review, Research &amp; Surveillance'!C47</f>
        <v>ICT Cost</v>
      </c>
      <c r="D95" s="293">
        <f>'Review, Research &amp; Surveillance'!K47</f>
        <v>0</v>
      </c>
      <c r="E95" s="293">
        <f>'Review, Research &amp; Surveillance'!L47</f>
        <v>0</v>
      </c>
      <c r="F95" s="293">
        <f>'Review, Research &amp; Surveillance'!M47</f>
        <v>0</v>
      </c>
      <c r="G95" s="293">
        <f>'Review, Research &amp; Surveillance'!N47</f>
        <v>0</v>
      </c>
      <c r="H95" s="293">
        <f>'Review, Research &amp; Surveillance'!O47</f>
        <v>0</v>
      </c>
      <c r="I95" s="293">
        <f>'Review, Research &amp; Surveillance'!P47</f>
        <v>0</v>
      </c>
      <c r="J95" s="663"/>
      <c r="K95" s="663"/>
    </row>
    <row r="96" spans="1:11">
      <c r="A96" s="229">
        <v>11</v>
      </c>
      <c r="B96" s="229"/>
      <c r="C96" s="229" t="s">
        <v>1552</v>
      </c>
      <c r="D96" s="231"/>
      <c r="E96" s="231"/>
      <c r="F96" s="231"/>
      <c r="G96" s="231"/>
      <c r="H96" s="245">
        <f>H97</f>
        <v>0</v>
      </c>
      <c r="I96" s="231"/>
      <c r="J96" s="910"/>
      <c r="K96" s="884">
        <f>K97</f>
        <v>0</v>
      </c>
    </row>
    <row r="97" spans="1:11">
      <c r="A97" s="7">
        <v>11.15</v>
      </c>
      <c r="B97" s="7"/>
      <c r="C97" s="8" t="s">
        <v>1604</v>
      </c>
      <c r="D97" s="80"/>
      <c r="E97" s="80"/>
      <c r="F97" s="80"/>
      <c r="G97" s="80"/>
      <c r="H97" s="8">
        <f>SUM(H98:H105)</f>
        <v>0</v>
      </c>
      <c r="I97" s="80"/>
      <c r="J97" s="750"/>
      <c r="K97" s="672">
        <f>SUM(K98:K105)</f>
        <v>0</v>
      </c>
    </row>
    <row r="98" spans="1:11">
      <c r="A98" s="210" t="str">
        <f>'IEC-BCC Annex'!A50</f>
        <v>11.15.1</v>
      </c>
      <c r="B98" s="210" t="str">
        <f>'IEC-BCC Annex'!B50</f>
        <v>B.10.6.9.a</v>
      </c>
      <c r="C98" s="210" t="str">
        <f>'IEC-BCC Annex'!C50</f>
        <v>IEC/BCC for Malaria</v>
      </c>
      <c r="D98" s="210">
        <f>'IEC-BCC Annex'!K50</f>
        <v>0</v>
      </c>
      <c r="E98" s="210">
        <f>'IEC-BCC Annex'!L50</f>
        <v>0</v>
      </c>
      <c r="F98" s="210">
        <f>'IEC-BCC Annex'!M50</f>
        <v>0</v>
      </c>
      <c r="G98" s="210">
        <f>'IEC-BCC Annex'!N50</f>
        <v>0</v>
      </c>
      <c r="H98" s="210">
        <f>'IEC-BCC Annex'!O50</f>
        <v>0</v>
      </c>
      <c r="I98" s="210">
        <f>'IEC-BCC Annex'!P50</f>
        <v>0</v>
      </c>
      <c r="J98" s="663"/>
      <c r="K98" s="663"/>
    </row>
    <row r="99" spans="1:11" ht="22.5">
      <c r="A99" s="210" t="str">
        <f>'IEC-BCC Annex'!A51</f>
        <v>11.15.2</v>
      </c>
      <c r="B99" s="210" t="str">
        <f>'IEC-BCC Annex'!B51</f>
        <v>B.10.6.9.b</v>
      </c>
      <c r="C99" s="210" t="str">
        <f>'IEC-BCC Annex'!C51</f>
        <v>IEC/BCC for Social mobilization (Dengue and Chikungunya)</v>
      </c>
      <c r="D99" s="210">
        <f>'IEC-BCC Annex'!K51</f>
        <v>0</v>
      </c>
      <c r="E99" s="210">
        <f>'IEC-BCC Annex'!L51</f>
        <v>0</v>
      </c>
      <c r="F99" s="210">
        <f>'IEC-BCC Annex'!M51</f>
        <v>0</v>
      </c>
      <c r="G99" s="210">
        <f>'IEC-BCC Annex'!N51</f>
        <v>0</v>
      </c>
      <c r="H99" s="210">
        <f>'IEC-BCC Annex'!O51</f>
        <v>0</v>
      </c>
      <c r="I99" s="210">
        <f>'IEC-BCC Annex'!P51</f>
        <v>0</v>
      </c>
      <c r="J99" s="663"/>
      <c r="K99" s="663"/>
    </row>
    <row r="100" spans="1:11">
      <c r="A100" s="210" t="str">
        <f>'IEC-BCC Annex'!A52</f>
        <v>11.15.3</v>
      </c>
      <c r="B100" s="210" t="str">
        <f>'IEC-BCC Annex'!B52</f>
        <v>B.10.6.9.c</v>
      </c>
      <c r="C100" s="210" t="str">
        <f>'IEC-BCC Annex'!C52</f>
        <v>IEC/BCC specific to J.E. in endemic areas</v>
      </c>
      <c r="D100" s="210">
        <f>'IEC-BCC Annex'!K52</f>
        <v>0</v>
      </c>
      <c r="E100" s="210">
        <f>'IEC-BCC Annex'!L52</f>
        <v>0</v>
      </c>
      <c r="F100" s="210">
        <f>'IEC-BCC Annex'!M52</f>
        <v>0</v>
      </c>
      <c r="G100" s="210">
        <f>'IEC-BCC Annex'!N52</f>
        <v>0</v>
      </c>
      <c r="H100" s="210">
        <f>'IEC-BCC Annex'!O52</f>
        <v>0</v>
      </c>
      <c r="I100" s="210">
        <f>'IEC-BCC Annex'!P52</f>
        <v>0</v>
      </c>
      <c r="J100" s="663"/>
      <c r="K100" s="663"/>
    </row>
    <row r="101" spans="1:11" ht="56.25">
      <c r="A101" s="210" t="str">
        <f>'IEC-BCC Annex'!A53</f>
        <v>11.15.4</v>
      </c>
      <c r="B101" s="210" t="str">
        <f>'IEC-BCC Annex'!B53</f>
        <v>B.10.6.9.d</v>
      </c>
      <c r="C101" s="210" t="str">
        <f>'IEC-BCC Annex'!C53</f>
        <v>Specific IEC/BCC for Lymphatic Filariasis at State, District, PHC, Sub-centre and village level including VHSC/GKs for community mobilization efforts to realize the desired drug compliance of 85% during MDA</v>
      </c>
      <c r="D101" s="210">
        <f>'IEC-BCC Annex'!K53</f>
        <v>0</v>
      </c>
      <c r="E101" s="210">
        <f>'IEC-BCC Annex'!L53</f>
        <v>0</v>
      </c>
      <c r="F101" s="210">
        <f>'IEC-BCC Annex'!M53</f>
        <v>0</v>
      </c>
      <c r="G101" s="210">
        <f>'IEC-BCC Annex'!N53</f>
        <v>0</v>
      </c>
      <c r="H101" s="210">
        <f>'IEC-BCC Annex'!O53</f>
        <v>0</v>
      </c>
      <c r="I101" s="210">
        <f>'IEC-BCC Annex'!P53</f>
        <v>0</v>
      </c>
      <c r="J101" s="663"/>
      <c r="K101" s="663"/>
    </row>
    <row r="102" spans="1:11">
      <c r="A102" s="210" t="str">
        <f>'IEC-BCC Annex'!A54</f>
        <v>11.15.5</v>
      </c>
      <c r="B102" s="210" t="str">
        <f>'IEC-BCC Annex'!B54</f>
        <v>B.10.6.9.e</v>
      </c>
      <c r="C102" s="210" t="str">
        <f>'IEC-BCC Annex'!C54</f>
        <v>IEC/BCC/Advocacy for Kala-azar</v>
      </c>
      <c r="D102" s="210">
        <f>'IEC-BCC Annex'!K54</f>
        <v>0</v>
      </c>
      <c r="E102" s="210">
        <f>'IEC-BCC Annex'!L54</f>
        <v>0</v>
      </c>
      <c r="F102" s="210">
        <f>'IEC-BCC Annex'!M54</f>
        <v>0</v>
      </c>
      <c r="G102" s="210">
        <f>'IEC-BCC Annex'!N54</f>
        <v>0</v>
      </c>
      <c r="H102" s="210">
        <f>'IEC-BCC Annex'!O54</f>
        <v>0</v>
      </c>
      <c r="I102" s="210">
        <f>'IEC-BCC Annex'!P54</f>
        <v>0</v>
      </c>
      <c r="J102" s="663"/>
      <c r="K102" s="663"/>
    </row>
    <row r="103" spans="1:11">
      <c r="A103" s="210" t="str">
        <f>'IEC-BCC Annex'!A55</f>
        <v>11.15.6</v>
      </c>
      <c r="B103" s="210" t="str">
        <f>'IEC-BCC Annex'!B55</f>
        <v>B.10.6.9.f</v>
      </c>
      <c r="C103" s="210" t="str">
        <f>'IEC-BCC Annex'!C55</f>
        <v>IEC/BCC activities as per the GFATM project</v>
      </c>
      <c r="D103" s="210">
        <f>'IEC-BCC Annex'!K55</f>
        <v>0</v>
      </c>
      <c r="E103" s="210">
        <f>'IEC-BCC Annex'!L55</f>
        <v>0</v>
      </c>
      <c r="F103" s="210">
        <f>'IEC-BCC Annex'!M55</f>
        <v>0</v>
      </c>
      <c r="G103" s="210">
        <f>'IEC-BCC Annex'!N55</f>
        <v>0</v>
      </c>
      <c r="H103" s="210">
        <f>'IEC-BCC Annex'!O55</f>
        <v>0</v>
      </c>
      <c r="I103" s="210">
        <f>'IEC-BCC Annex'!P55</f>
        <v>0</v>
      </c>
      <c r="J103" s="663"/>
      <c r="K103" s="663"/>
    </row>
    <row r="104" spans="1:11">
      <c r="A104" s="210" t="str">
        <f>'IEC-BCC Annex'!A56</f>
        <v>11.15.7</v>
      </c>
      <c r="B104" s="210"/>
      <c r="C104" s="210" t="str">
        <f>'IEC-BCC Annex'!C56</f>
        <v>IEC/ BCC activities under MVCR</v>
      </c>
      <c r="D104" s="210">
        <f>'IEC-BCC Annex'!K56</f>
        <v>0</v>
      </c>
      <c r="E104" s="210">
        <f>'IEC-BCC Annex'!L56</f>
        <v>0</v>
      </c>
      <c r="F104" s="210">
        <f>'IEC-BCC Annex'!M56</f>
        <v>0</v>
      </c>
      <c r="G104" s="210">
        <f>'IEC-BCC Annex'!N56</f>
        <v>0</v>
      </c>
      <c r="H104" s="210">
        <f>'IEC-BCC Annex'!O56</f>
        <v>0</v>
      </c>
      <c r="I104" s="210">
        <f>'IEC-BCC Annex'!P56</f>
        <v>0</v>
      </c>
      <c r="J104" s="663"/>
      <c r="K104" s="663"/>
    </row>
    <row r="105" spans="1:11" ht="22.5">
      <c r="A105" s="210" t="str">
        <f>'IEC-BCC Annex'!A57</f>
        <v>11.15.8</v>
      </c>
      <c r="B105" s="210"/>
      <c r="C105" s="210" t="str">
        <f>'IEC-BCC Annex'!C57</f>
        <v>Any other IEC/BCC activities (please specify)</v>
      </c>
      <c r="D105" s="210">
        <f>'IEC-BCC Annex'!K57</f>
        <v>0</v>
      </c>
      <c r="E105" s="210">
        <f>'IEC-BCC Annex'!L57</f>
        <v>0</v>
      </c>
      <c r="F105" s="210">
        <f>'IEC-BCC Annex'!M57</f>
        <v>0</v>
      </c>
      <c r="G105" s="210">
        <f>'IEC-BCC Annex'!N57</f>
        <v>0</v>
      </c>
      <c r="H105" s="210">
        <f>'IEC-BCC Annex'!O57</f>
        <v>0</v>
      </c>
      <c r="I105" s="210">
        <f>'IEC-BCC Annex'!P57</f>
        <v>0</v>
      </c>
      <c r="J105" s="663"/>
      <c r="K105" s="663"/>
    </row>
    <row r="106" spans="1:11">
      <c r="A106" s="229">
        <v>12</v>
      </c>
      <c r="B106" s="229"/>
      <c r="C106" s="229" t="s">
        <v>34</v>
      </c>
      <c r="D106" s="229"/>
      <c r="E106" s="229"/>
      <c r="F106" s="229"/>
      <c r="G106" s="229"/>
      <c r="H106" s="245">
        <f>H107</f>
        <v>0</v>
      </c>
      <c r="I106" s="229"/>
      <c r="J106" s="883"/>
      <c r="K106" s="884">
        <f>K107</f>
        <v>0</v>
      </c>
    </row>
    <row r="107" spans="1:11">
      <c r="A107" s="7">
        <v>12.11</v>
      </c>
      <c r="B107" s="7"/>
      <c r="C107" s="8" t="s">
        <v>1758</v>
      </c>
      <c r="D107" s="8"/>
      <c r="E107" s="8"/>
      <c r="F107" s="8"/>
      <c r="G107" s="8"/>
      <c r="H107" s="8">
        <f>SUM(H108:H110)</f>
        <v>0</v>
      </c>
      <c r="I107" s="8"/>
      <c r="J107" s="672"/>
      <c r="K107" s="672">
        <f>SUM(K108:K110)</f>
        <v>0</v>
      </c>
    </row>
    <row r="108" spans="1:11" ht="22.5">
      <c r="A108" s="210" t="str">
        <f>'Printing Annex'!A64</f>
        <v>12.11.1</v>
      </c>
      <c r="B108" s="210" t="str">
        <f>'Printing Annex'!B64</f>
        <v>F.1.4.a</v>
      </c>
      <c r="C108" s="210" t="str">
        <f>'Printing Annex'!C64</f>
        <v>Printing of forms/registers for Lymphatic Filariasis</v>
      </c>
      <c r="D108" s="210">
        <f>'Printing Annex'!K64</f>
        <v>0</v>
      </c>
      <c r="E108" s="210">
        <f>'Printing Annex'!L64</f>
        <v>0</v>
      </c>
      <c r="F108" s="210">
        <f>'Printing Annex'!M64</f>
        <v>0</v>
      </c>
      <c r="G108" s="210">
        <f>'Printing Annex'!N64</f>
        <v>0</v>
      </c>
      <c r="H108" s="210">
        <f>'Printing Annex'!O64</f>
        <v>0</v>
      </c>
      <c r="I108" s="210">
        <f>'Printing Annex'!P64</f>
        <v>0</v>
      </c>
      <c r="J108" s="663"/>
      <c r="K108" s="663"/>
    </row>
    <row r="109" spans="1:11" ht="22.5">
      <c r="A109" s="210" t="str">
        <f>'Printing Annex'!A65</f>
        <v>12.11.2</v>
      </c>
      <c r="B109" s="210" t="str">
        <f>'Printing Annex'!B65</f>
        <v>F.2.1.g</v>
      </c>
      <c r="C109" s="210" t="str">
        <f>'Printing Annex'!C65</f>
        <v>Communication Material and Publications (CMP) - GFATM</v>
      </c>
      <c r="D109" s="210">
        <f>'Printing Annex'!K65</f>
        <v>0</v>
      </c>
      <c r="E109" s="210">
        <f>'Printing Annex'!L65</f>
        <v>0</v>
      </c>
      <c r="F109" s="210">
        <f>'Printing Annex'!M65</f>
        <v>0</v>
      </c>
      <c r="G109" s="210">
        <f>'Printing Annex'!N65</f>
        <v>0</v>
      </c>
      <c r="H109" s="210">
        <f>'Printing Annex'!O65</f>
        <v>0</v>
      </c>
      <c r="I109" s="210">
        <f>'Printing Annex'!P65</f>
        <v>0</v>
      </c>
      <c r="J109" s="663"/>
      <c r="K109" s="663"/>
    </row>
    <row r="110" spans="1:11">
      <c r="A110" s="210" t="str">
        <f>'Printing Annex'!A66</f>
        <v>12.11.3</v>
      </c>
      <c r="B110" s="210"/>
      <c r="C110" s="210" t="str">
        <f>'Printing Annex'!C66</f>
        <v>Any other (please specify)</v>
      </c>
      <c r="D110" s="210">
        <f>'Printing Annex'!K66</f>
        <v>0</v>
      </c>
      <c r="E110" s="210">
        <f>'Printing Annex'!L66</f>
        <v>0</v>
      </c>
      <c r="F110" s="210">
        <f>'Printing Annex'!M66</f>
        <v>0</v>
      </c>
      <c r="G110" s="210">
        <f>'Printing Annex'!N66</f>
        <v>0</v>
      </c>
      <c r="H110" s="210">
        <f>'Printing Annex'!O66</f>
        <v>0</v>
      </c>
      <c r="I110" s="210">
        <f>'Printing Annex'!P66</f>
        <v>0</v>
      </c>
      <c r="J110" s="663"/>
      <c r="K110" s="663"/>
    </row>
    <row r="111" spans="1:11">
      <c r="A111" s="229">
        <v>14</v>
      </c>
      <c r="B111" s="229"/>
      <c r="C111" s="229" t="s">
        <v>1426</v>
      </c>
      <c r="D111" s="231"/>
      <c r="E111" s="231"/>
      <c r="F111" s="231"/>
      <c r="G111" s="231"/>
      <c r="H111" s="245">
        <f>H112</f>
        <v>0</v>
      </c>
      <c r="I111" s="231"/>
      <c r="J111" s="910"/>
      <c r="K111" s="884">
        <f>K112</f>
        <v>0</v>
      </c>
    </row>
    <row r="112" spans="1:11">
      <c r="A112" s="235">
        <v>14.2</v>
      </c>
      <c r="B112" s="235"/>
      <c r="C112" s="8" t="s">
        <v>37</v>
      </c>
      <c r="D112" s="80"/>
      <c r="E112" s="80"/>
      <c r="F112" s="80"/>
      <c r="G112" s="80"/>
      <c r="H112" s="8">
        <f>H113</f>
        <v>0</v>
      </c>
      <c r="I112" s="80"/>
      <c r="J112" s="750"/>
      <c r="K112" s="672">
        <f>K113</f>
        <v>0</v>
      </c>
    </row>
    <row r="113" spans="1:11" ht="22.5">
      <c r="A113" s="210" t="str">
        <f>'Drug warehouse &amp; Logistic Annex'!A19</f>
        <v>14.2.9</v>
      </c>
      <c r="B113" s="210" t="str">
        <f>'Drug warehouse &amp; Logistic Annex'!B19</f>
        <v>F.2.1.d</v>
      </c>
      <c r="C113" s="210" t="str">
        <f>'Drug warehouse &amp; Logistic Annex'!C19</f>
        <v>Supply Chain Management cost under GFATM</v>
      </c>
      <c r="D113" s="210">
        <f>'Drug warehouse &amp; Logistic Annex'!K19</f>
        <v>0</v>
      </c>
      <c r="E113" s="210">
        <f>'Drug warehouse &amp; Logistic Annex'!L19</f>
        <v>0</v>
      </c>
      <c r="F113" s="210">
        <f>'Drug warehouse &amp; Logistic Annex'!M19</f>
        <v>0</v>
      </c>
      <c r="G113" s="210">
        <f>'Drug warehouse &amp; Logistic Annex'!N19</f>
        <v>0</v>
      </c>
      <c r="H113" s="210">
        <f>'Drug warehouse &amp; Logistic Annex'!O19</f>
        <v>0</v>
      </c>
      <c r="I113" s="210">
        <f>'Drug warehouse &amp; Logistic Annex'!P19</f>
        <v>0</v>
      </c>
      <c r="J113" s="663"/>
      <c r="K113" s="663"/>
    </row>
    <row r="114" spans="1:11">
      <c r="A114" s="229">
        <v>15</v>
      </c>
      <c r="B114" s="229"/>
      <c r="C114" s="229" t="s">
        <v>38</v>
      </c>
      <c r="D114" s="231"/>
      <c r="E114" s="231"/>
      <c r="F114" s="231"/>
      <c r="G114" s="231"/>
      <c r="H114" s="245">
        <f>H115</f>
        <v>0</v>
      </c>
      <c r="I114" s="231"/>
      <c r="J114" s="910"/>
      <c r="K114" s="884">
        <f>K115</f>
        <v>0</v>
      </c>
    </row>
    <row r="115" spans="1:11">
      <c r="A115" s="232">
        <v>15.3</v>
      </c>
      <c r="B115" s="232"/>
      <c r="C115" s="7" t="s">
        <v>1480</v>
      </c>
      <c r="D115" s="188"/>
      <c r="E115" s="188"/>
      <c r="F115" s="188"/>
      <c r="G115" s="188"/>
      <c r="H115" s="128">
        <f>SUM(H116:H117)</f>
        <v>0</v>
      </c>
      <c r="I115" s="188"/>
      <c r="J115" s="901"/>
      <c r="K115" s="716">
        <f>SUM(K116:K117)</f>
        <v>0</v>
      </c>
    </row>
    <row r="116" spans="1:11">
      <c r="A116" s="210" t="str">
        <f>'PPP Annex'!A10</f>
        <v>15.3.1</v>
      </c>
      <c r="B116" s="210" t="str">
        <f>'PPP Annex'!B10</f>
        <v>F.1.1.e</v>
      </c>
      <c r="C116" s="210" t="str">
        <f>'PPP Annex'!C10</f>
        <v xml:space="preserve">PPP / NGO and Intersectoral Convergence </v>
      </c>
      <c r="D116" s="210">
        <f>'PPP Annex'!K10</f>
        <v>0</v>
      </c>
      <c r="E116" s="210">
        <f>'PPP Annex'!L10</f>
        <v>0</v>
      </c>
      <c r="F116" s="210">
        <f>'PPP Annex'!M10</f>
        <v>0</v>
      </c>
      <c r="G116" s="210">
        <f>'PPP Annex'!N10</f>
        <v>0</v>
      </c>
      <c r="H116" s="210">
        <f>'PPP Annex'!O10</f>
        <v>0</v>
      </c>
      <c r="I116" s="210">
        <f>'PPP Annex'!P10</f>
        <v>0</v>
      </c>
      <c r="J116" s="663"/>
      <c r="K116" s="663"/>
    </row>
    <row r="117" spans="1:11">
      <c r="A117" s="210" t="str">
        <f>'PPP Annex'!A11</f>
        <v>15.3.2</v>
      </c>
      <c r="B117" s="210" t="str">
        <f>'PPP Annex'!B11</f>
        <v>F.1.2.g</v>
      </c>
      <c r="C117" s="210" t="str">
        <f>'PPP Annex'!C11</f>
        <v>Inter-sectoral convergence</v>
      </c>
      <c r="D117" s="210">
        <f>'PPP Annex'!K11</f>
        <v>0</v>
      </c>
      <c r="E117" s="210">
        <f>'PPP Annex'!L11</f>
        <v>0</v>
      </c>
      <c r="F117" s="210">
        <f>'PPP Annex'!M11</f>
        <v>0</v>
      </c>
      <c r="G117" s="210">
        <f>'PPP Annex'!N11</f>
        <v>0</v>
      </c>
      <c r="H117" s="210">
        <f>'PPP Annex'!O11</f>
        <v>0</v>
      </c>
      <c r="I117" s="210">
        <f>'PPP Annex'!P11</f>
        <v>0</v>
      </c>
      <c r="J117" s="663"/>
      <c r="K117" s="663"/>
    </row>
    <row r="118" spans="1:11" s="213" customFormat="1" ht="12.75">
      <c r="A118" s="215"/>
      <c r="B118" s="215"/>
      <c r="C118" s="284" t="s">
        <v>2525</v>
      </c>
      <c r="D118" s="214"/>
      <c r="E118" s="214"/>
      <c r="F118" s="214"/>
      <c r="G118" s="214"/>
      <c r="H118" s="291">
        <f>H114+H111+H106+H96+H74+H63+H31+H26+H12+H9+H3</f>
        <v>0</v>
      </c>
      <c r="I118" s="214"/>
      <c r="J118" s="913"/>
      <c r="K118" s="914">
        <f>K114+K111+K106+K96+K74+K63+K31+K26+K12+K9+K3</f>
        <v>0</v>
      </c>
    </row>
  </sheetData>
  <sheetProtection formatCells="0" formatColumns="0" formatRows="0" autoFilter="0"/>
  <mergeCells count="1">
    <mergeCell ref="A1:K1"/>
  </mergeCells>
  <pageMargins left="0.7" right="0.7" top="0.75" bottom="0.75" header="0.3" footer="0.3"/>
  <pageSetup orientation="portrait" horizontalDpi="4294967295" verticalDpi="4294967295" r:id="rId1"/>
</worksheet>
</file>

<file path=xl/worksheets/sheet36.xml><?xml version="1.0" encoding="utf-8"?>
<worksheet xmlns="http://schemas.openxmlformats.org/spreadsheetml/2006/main" xmlns:r="http://schemas.openxmlformats.org/officeDocument/2006/relationships">
  <sheetPr codeName="Sheet33"/>
  <dimension ref="A1:K46"/>
  <sheetViews>
    <sheetView zoomScale="80" zoomScaleNormal="80" workbookViewId="0">
      <pane ySplit="2" topLeftCell="A25" activePane="bottomLeft" state="frozen"/>
      <selection activeCell="C19" sqref="C19"/>
      <selection pane="bottomLeft" activeCell="J53" sqref="J53"/>
    </sheetView>
  </sheetViews>
  <sheetFormatPr defaultColWidth="11.140625" defaultRowHeight="12.75"/>
  <cols>
    <col min="1" max="2" width="11.140625" style="367"/>
    <col min="3" max="3" width="46.85546875" style="255" customWidth="1"/>
    <col min="4" max="10" width="11.140625" style="367"/>
    <col min="11" max="11" width="14.85546875" style="367" customWidth="1"/>
    <col min="12" max="16384" width="11.140625" style="367"/>
  </cols>
  <sheetData>
    <row r="1" spans="1:11" ht="14.25">
      <c r="A1" s="1699" t="s">
        <v>2463</v>
      </c>
      <c r="B1" s="1699"/>
      <c r="C1" s="1699"/>
      <c r="D1" s="1699"/>
      <c r="E1" s="1699"/>
      <c r="F1" s="1699"/>
      <c r="G1" s="1699"/>
      <c r="H1" s="1699"/>
      <c r="I1" s="1699"/>
      <c r="J1" s="1699"/>
      <c r="K1" s="1699"/>
    </row>
    <row r="2" spans="1:11" s="376" customFormat="1" ht="33.75">
      <c r="A2" s="108" t="s">
        <v>59</v>
      </c>
      <c r="B2" s="109" t="s">
        <v>60</v>
      </c>
      <c r="C2" s="109" t="s">
        <v>61</v>
      </c>
      <c r="D2" s="109" t="s">
        <v>65</v>
      </c>
      <c r="E2" s="109" t="s">
        <v>66</v>
      </c>
      <c r="F2" s="109" t="s">
        <v>67</v>
      </c>
      <c r="G2" s="109" t="s">
        <v>68</v>
      </c>
      <c r="H2" s="109" t="s">
        <v>69</v>
      </c>
      <c r="I2" s="109" t="s">
        <v>70</v>
      </c>
      <c r="J2" s="202" t="s">
        <v>3017</v>
      </c>
      <c r="K2" s="202" t="s">
        <v>3018</v>
      </c>
    </row>
    <row r="3" spans="1:11">
      <c r="A3" s="218">
        <v>1</v>
      </c>
      <c r="B3" s="218"/>
      <c r="C3" s="203" t="s">
        <v>8</v>
      </c>
      <c r="D3" s="218"/>
      <c r="E3" s="218"/>
      <c r="F3" s="218"/>
      <c r="G3" s="218"/>
      <c r="H3" s="292">
        <f>H4+H9</f>
        <v>0</v>
      </c>
      <c r="I3" s="218"/>
      <c r="J3" s="915"/>
      <c r="K3" s="916">
        <f>K4+K9</f>
        <v>0</v>
      </c>
    </row>
    <row r="4" spans="1:11">
      <c r="A4" s="205">
        <f>'SD Facility Based Annex'!A4</f>
        <v>1.1000000000000001</v>
      </c>
      <c r="B4" s="205"/>
      <c r="C4" s="205" t="str">
        <f>'SD Facility Based Annex'!C4</f>
        <v>Service Delivery</v>
      </c>
      <c r="D4" s="206"/>
      <c r="E4" s="206"/>
      <c r="F4" s="206"/>
      <c r="G4" s="207"/>
      <c r="H4" s="207">
        <f>H5</f>
        <v>0</v>
      </c>
      <c r="I4" s="206"/>
      <c r="J4" s="933"/>
      <c r="K4" s="933">
        <f>K5</f>
        <v>0</v>
      </c>
    </row>
    <row r="5" spans="1:11">
      <c r="A5" s="208" t="str">
        <f>'SD Facility Based Annex'!A28</f>
        <v>1.1.5</v>
      </c>
      <c r="B5" s="208"/>
      <c r="C5" s="208" t="str">
        <f>'SD Facility Based Annex'!C28</f>
        <v>Strengthening DCP Services</v>
      </c>
      <c r="D5" s="208"/>
      <c r="E5" s="84"/>
      <c r="F5" s="84"/>
      <c r="G5" s="85"/>
      <c r="H5" s="85">
        <f>SUM(H6:H8)</f>
        <v>0</v>
      </c>
      <c r="I5" s="85"/>
      <c r="J5" s="660"/>
      <c r="K5" s="660">
        <f>SUM(K6:K8)</f>
        <v>0</v>
      </c>
    </row>
    <row r="6" spans="1:11" ht="22.5">
      <c r="A6" s="209" t="str">
        <f>+'SD Facility Based Annex'!A32</f>
        <v>1.1.5.4</v>
      </c>
      <c r="B6" s="209" t="str">
        <f>+'SD Facility Based Annex'!B32</f>
        <v>G.1.1</v>
      </c>
      <c r="C6" s="210" t="str">
        <f>+'SD Facility Based Annex'!C32</f>
        <v>Case detection &amp; Management: Specific -plan for High Endemic Districts</v>
      </c>
      <c r="D6" s="209">
        <f>+'SD Facility Based Annex'!K32</f>
        <v>0</v>
      </c>
      <c r="E6" s="209">
        <f>+'SD Facility Based Annex'!L32</f>
        <v>0</v>
      </c>
      <c r="F6" s="209">
        <f>+'SD Facility Based Annex'!M32</f>
        <v>0</v>
      </c>
      <c r="G6" s="209">
        <f>+'SD Facility Based Annex'!N32</f>
        <v>0</v>
      </c>
      <c r="H6" s="209">
        <f>+'SD Facility Based Annex'!O32</f>
        <v>0</v>
      </c>
      <c r="I6" s="209">
        <f>+'SD Facility Based Annex'!P32</f>
        <v>0</v>
      </c>
      <c r="J6" s="872"/>
      <c r="K6" s="872"/>
    </row>
    <row r="7" spans="1:11" ht="22.5">
      <c r="A7" s="209" t="str">
        <f>+'SD Facility Based Annex'!A33</f>
        <v>1.1.5.5</v>
      </c>
      <c r="B7" s="209" t="str">
        <f>+'SD Facility Based Annex'!B33</f>
        <v xml:space="preserve">G.1.2 </v>
      </c>
      <c r="C7" s="210" t="str">
        <f>+'SD Facility Based Annex'!C33</f>
        <v>Case detection &amp; Management: Services in Urban Areas</v>
      </c>
      <c r="D7" s="209">
        <f>+'SD Facility Based Annex'!K33</f>
        <v>0</v>
      </c>
      <c r="E7" s="209">
        <f>+'SD Facility Based Annex'!L33</f>
        <v>0</v>
      </c>
      <c r="F7" s="209">
        <f>+'SD Facility Based Annex'!M33</f>
        <v>0</v>
      </c>
      <c r="G7" s="209">
        <f>+'SD Facility Based Annex'!N33</f>
        <v>0</v>
      </c>
      <c r="H7" s="209">
        <f>+'SD Facility Based Annex'!O33</f>
        <v>0</v>
      </c>
      <c r="I7" s="209">
        <f>+'SD Facility Based Annex'!P33</f>
        <v>0</v>
      </c>
      <c r="J7" s="872"/>
      <c r="K7" s="872"/>
    </row>
    <row r="8" spans="1:11">
      <c r="A8" s="209" t="str">
        <f>+'SD Facility Based Annex'!A34</f>
        <v>1.1.5.6</v>
      </c>
      <c r="B8" s="209" t="str">
        <f>+'SD Facility Based Annex'!B34</f>
        <v>G.2.4</v>
      </c>
      <c r="C8" s="210" t="str">
        <f>+'SD Facility Based Annex'!C34</f>
        <v>Support to govt. institutions for RCS</v>
      </c>
      <c r="D8" s="209">
        <f>+'SD Facility Based Annex'!K34</f>
        <v>0</v>
      </c>
      <c r="E8" s="209">
        <f>+'SD Facility Based Annex'!L34</f>
        <v>0</v>
      </c>
      <c r="F8" s="209">
        <f>+'SD Facility Based Annex'!M34</f>
        <v>0</v>
      </c>
      <c r="G8" s="209">
        <f>+'SD Facility Based Annex'!N34</f>
        <v>0</v>
      </c>
      <c r="H8" s="209">
        <f>+'SD Facility Based Annex'!O34</f>
        <v>0</v>
      </c>
      <c r="I8" s="209">
        <f>+'SD Facility Based Annex'!P34</f>
        <v>0</v>
      </c>
      <c r="J8" s="872"/>
      <c r="K8" s="872"/>
    </row>
    <row r="9" spans="1:11">
      <c r="A9" s="205">
        <f>'SD Facility Based Annex'!A52</f>
        <v>1.2</v>
      </c>
      <c r="B9" s="205"/>
      <c r="C9" s="205" t="str">
        <f>'SD Facility Based Annex'!C52</f>
        <v>Beneficiary Compensation/ Allowances</v>
      </c>
      <c r="D9" s="205"/>
      <c r="E9" s="205"/>
      <c r="F9" s="205"/>
      <c r="G9" s="205"/>
      <c r="H9" s="397">
        <f>H10</f>
        <v>0</v>
      </c>
      <c r="I9" s="205"/>
      <c r="J9" s="937"/>
      <c r="K9" s="938">
        <f>K10</f>
        <v>0</v>
      </c>
    </row>
    <row r="10" spans="1:11">
      <c r="A10" s="208" t="str">
        <f>'SD Facility Based Annex'!A70</f>
        <v>1.2.3</v>
      </c>
      <c r="B10" s="208"/>
      <c r="C10" s="208" t="str">
        <f>'SD Facility Based Annex'!C70</f>
        <v>Others (including PMSMA, any other)</v>
      </c>
      <c r="D10" s="208"/>
      <c r="E10" s="208"/>
      <c r="F10" s="208"/>
      <c r="G10" s="208"/>
      <c r="H10" s="398">
        <f>H11</f>
        <v>0</v>
      </c>
      <c r="I10" s="208"/>
      <c r="J10" s="661"/>
      <c r="K10" s="939">
        <f>K11</f>
        <v>0</v>
      </c>
    </row>
    <row r="11" spans="1:11">
      <c r="A11" s="209" t="str">
        <f>+'SD Facility Based Annex'!A71</f>
        <v>1.2.3.1</v>
      </c>
      <c r="B11" s="209" t="str">
        <f>+'SD Facility Based Annex'!B71</f>
        <v>G.2.3</v>
      </c>
      <c r="C11" s="210" t="str">
        <f>+'SD Facility Based Annex'!C71</f>
        <v>Welfare  allowance to patients for RCS</v>
      </c>
      <c r="D11" s="209">
        <f>+'SD Facility Based Annex'!K71</f>
        <v>0</v>
      </c>
      <c r="E11" s="209">
        <f>+'SD Facility Based Annex'!L71</f>
        <v>0</v>
      </c>
      <c r="F11" s="209">
        <f>+'SD Facility Based Annex'!M71</f>
        <v>0</v>
      </c>
      <c r="G11" s="209">
        <f>+'SD Facility Based Annex'!N71</f>
        <v>0</v>
      </c>
      <c r="H11" s="209">
        <f>+'SD Facility Based Annex'!O71</f>
        <v>0</v>
      </c>
      <c r="I11" s="209">
        <f>+'SD Facility Based Annex'!P71</f>
        <v>0</v>
      </c>
      <c r="J11" s="872"/>
      <c r="K11" s="872"/>
    </row>
    <row r="12" spans="1:11">
      <c r="A12" s="5">
        <v>2</v>
      </c>
      <c r="B12" s="5"/>
      <c r="C12" s="5" t="s">
        <v>10</v>
      </c>
      <c r="D12" s="5"/>
      <c r="E12" s="5"/>
      <c r="F12" s="5"/>
      <c r="G12" s="5"/>
      <c r="H12" s="6">
        <f>H13</f>
        <v>0</v>
      </c>
      <c r="I12" s="5"/>
      <c r="J12" s="671"/>
      <c r="K12" s="753">
        <f>K13</f>
        <v>0</v>
      </c>
    </row>
    <row r="13" spans="1:11">
      <c r="A13" s="7">
        <f>'SD Community Based Annex'!A27</f>
        <v>2.2999999999999998</v>
      </c>
      <c r="B13" s="7"/>
      <c r="C13" s="7" t="str">
        <f>'SD Community Based Annex'!C27</f>
        <v xml:space="preserve">Outreach activities </v>
      </c>
      <c r="D13" s="8"/>
      <c r="E13" s="8"/>
      <c r="F13" s="8"/>
      <c r="G13" s="8"/>
      <c r="H13" s="8">
        <f>H14</f>
        <v>0</v>
      </c>
      <c r="I13" s="8"/>
      <c r="J13" s="672"/>
      <c r="K13" s="672">
        <f>K14</f>
        <v>0</v>
      </c>
    </row>
    <row r="14" spans="1:11" ht="22.5">
      <c r="A14" s="208" t="str">
        <f>'SD Community Based Annex'!A41</f>
        <v>2.3.2</v>
      </c>
      <c r="B14" s="208"/>
      <c r="C14" s="208" t="str">
        <f>'SD Community Based Annex'!C41</f>
        <v>Outreach activities for controlling DCPs &amp; NCDs</v>
      </c>
      <c r="D14" s="208"/>
      <c r="E14" s="208"/>
      <c r="F14" s="208"/>
      <c r="G14" s="208"/>
      <c r="H14" s="398">
        <f>H15</f>
        <v>0</v>
      </c>
      <c r="I14" s="208"/>
      <c r="J14" s="661"/>
      <c r="K14" s="939">
        <f>K15</f>
        <v>0</v>
      </c>
    </row>
    <row r="15" spans="1:11">
      <c r="A15" s="209" t="str">
        <f>+'SD Community Based Annex'!A43</f>
        <v>2.3.2.2</v>
      </c>
      <c r="B15" s="209" t="str">
        <f>+'SD Community Based Annex'!B43</f>
        <v>G.2.5</v>
      </c>
      <c r="C15" s="210" t="str">
        <f>+'SD Community Based Annex'!C43</f>
        <v>DPMR: At camps</v>
      </c>
      <c r="D15" s="209">
        <f>+'SD Community Based Annex'!K43</f>
        <v>0</v>
      </c>
      <c r="E15" s="209">
        <f>+'SD Community Based Annex'!L43</f>
        <v>0</v>
      </c>
      <c r="F15" s="209">
        <f>+'SD Community Based Annex'!M43</f>
        <v>0</v>
      </c>
      <c r="G15" s="209">
        <f>+'SD Community Based Annex'!N43</f>
        <v>0</v>
      </c>
      <c r="H15" s="209">
        <f>+'SD Community Based Annex'!O43</f>
        <v>0</v>
      </c>
      <c r="I15" s="209">
        <f>+'SD Community Based Annex'!P43</f>
        <v>0</v>
      </c>
      <c r="J15" s="872"/>
      <c r="K15" s="872"/>
    </row>
    <row r="16" spans="1:11">
      <c r="A16" s="110">
        <v>6</v>
      </c>
      <c r="B16" s="110"/>
      <c r="C16" s="110" t="s">
        <v>22</v>
      </c>
      <c r="D16" s="110"/>
      <c r="E16" s="110"/>
      <c r="F16" s="110"/>
      <c r="G16" s="110"/>
      <c r="H16" s="111">
        <f>H17+H26</f>
        <v>0</v>
      </c>
      <c r="I16" s="110"/>
      <c r="J16" s="734"/>
      <c r="K16" s="802">
        <f>K17+K26</f>
        <v>0</v>
      </c>
    </row>
    <row r="17" spans="1:11">
      <c r="A17" s="7">
        <f>+'Procurement Annex'!A4</f>
        <v>6.1</v>
      </c>
      <c r="B17" s="7"/>
      <c r="C17" s="7" t="str">
        <f>+'Procurement Annex'!C4</f>
        <v>Procurement of Equipment</v>
      </c>
      <c r="D17" s="7"/>
      <c r="E17" s="7"/>
      <c r="F17" s="7"/>
      <c r="G17" s="128"/>
      <c r="H17" s="128">
        <f>H18+H21</f>
        <v>0</v>
      </c>
      <c r="I17" s="7"/>
      <c r="J17" s="716"/>
      <c r="K17" s="716">
        <f>K18+K21</f>
        <v>0</v>
      </c>
    </row>
    <row r="18" spans="1:11">
      <c r="A18" s="132" t="str">
        <f>+'Procurement Annex'!A5</f>
        <v>6.1.1</v>
      </c>
      <c r="B18" s="132"/>
      <c r="C18" s="132" t="str">
        <f>+'Procurement Annex'!C5</f>
        <v>Procurement of Bio-medical Equipment</v>
      </c>
      <c r="D18" s="85"/>
      <c r="E18" s="85"/>
      <c r="F18" s="85"/>
      <c r="G18" s="85"/>
      <c r="H18" s="85">
        <f>H19</f>
        <v>0</v>
      </c>
      <c r="I18" s="85"/>
      <c r="J18" s="660"/>
      <c r="K18" s="660">
        <f>K19</f>
        <v>0</v>
      </c>
    </row>
    <row r="19" spans="1:11">
      <c r="A19" s="10" t="str">
        <f>+'Procurement Annex'!A64</f>
        <v>6.1.1.17</v>
      </c>
      <c r="B19" s="10"/>
      <c r="C19" s="10" t="str">
        <f>+'Procurement Annex'!C64</f>
        <v>Procurement of bio-medical Equipment: NLEP</v>
      </c>
      <c r="D19" s="10"/>
      <c r="E19" s="10"/>
      <c r="F19" s="10"/>
      <c r="G19" s="10"/>
      <c r="H19" s="10">
        <f>H20</f>
        <v>0</v>
      </c>
      <c r="I19" s="10"/>
      <c r="J19" s="735"/>
      <c r="K19" s="735">
        <f>K20</f>
        <v>0</v>
      </c>
    </row>
    <row r="20" spans="1:11">
      <c r="A20" s="209" t="str">
        <f>+'Procurement Annex'!A65</f>
        <v>6.1.1.17.a</v>
      </c>
      <c r="B20" s="209" t="str">
        <f>+'Procurement Annex'!B65</f>
        <v>G.1.4</v>
      </c>
      <c r="C20" s="210" t="str">
        <f>+'Procurement Annex'!C65</f>
        <v>Equipments</v>
      </c>
      <c r="D20" s="209">
        <f>+'Procurement Annex'!K65</f>
        <v>0</v>
      </c>
      <c r="E20" s="209">
        <f>+'Procurement Annex'!L65</f>
        <v>0</v>
      </c>
      <c r="F20" s="209">
        <f>+'Procurement Annex'!M65</f>
        <v>0</v>
      </c>
      <c r="G20" s="209">
        <f>+'Procurement Annex'!N65</f>
        <v>0</v>
      </c>
      <c r="H20" s="209">
        <f>+'Procurement Annex'!O65</f>
        <v>0</v>
      </c>
      <c r="I20" s="209">
        <f>+'Procurement Annex'!P65</f>
        <v>0</v>
      </c>
      <c r="J20" s="872"/>
      <c r="K20" s="872"/>
    </row>
    <row r="21" spans="1:11">
      <c r="A21" s="132" t="str">
        <f>+'Procurement Annex'!A99</f>
        <v>6.1.2</v>
      </c>
      <c r="B21" s="132"/>
      <c r="C21" s="132" t="str">
        <f>+'Procurement Annex'!C99</f>
        <v xml:space="preserve">Procurement of Other Equipment </v>
      </c>
      <c r="D21" s="85"/>
      <c r="E21" s="85"/>
      <c r="F21" s="85"/>
      <c r="G21" s="85"/>
      <c r="H21" s="85">
        <f>H22</f>
        <v>0</v>
      </c>
      <c r="I21" s="85"/>
      <c r="J21" s="660"/>
      <c r="K21" s="660">
        <f>K22</f>
        <v>0</v>
      </c>
    </row>
    <row r="22" spans="1:11">
      <c r="A22" s="10" t="str">
        <f>+'Procurement Annex'!A111</f>
        <v>6.1.2.3</v>
      </c>
      <c r="B22" s="10"/>
      <c r="C22" s="10" t="str">
        <f>+'Procurement Annex'!C111</f>
        <v>Procurement of other equipment: NLEP</v>
      </c>
      <c r="D22" s="10"/>
      <c r="E22" s="10"/>
      <c r="F22" s="10"/>
      <c r="G22" s="10"/>
      <c r="H22" s="10">
        <f>SUM(H23:H25)</f>
        <v>0</v>
      </c>
      <c r="I22" s="10"/>
      <c r="J22" s="735"/>
      <c r="K22" s="735">
        <f>SUM(K23:K25)</f>
        <v>0</v>
      </c>
    </row>
    <row r="23" spans="1:11">
      <c r="A23" s="209" t="str">
        <f>+'Procurement Annex'!A112</f>
        <v>6.1.2.3.a</v>
      </c>
      <c r="B23" s="209" t="str">
        <f>+'Procurement Annex'!B112</f>
        <v>G.2.1</v>
      </c>
      <c r="C23" s="210" t="str">
        <f>+'Procurement Annex'!C112</f>
        <v>MCR</v>
      </c>
      <c r="D23" s="209">
        <f>+'Procurement Annex'!K112</f>
        <v>0</v>
      </c>
      <c r="E23" s="209">
        <f>+'Procurement Annex'!L112</f>
        <v>0</v>
      </c>
      <c r="F23" s="209">
        <f>+'Procurement Annex'!M112</f>
        <v>0</v>
      </c>
      <c r="G23" s="209">
        <f>+'Procurement Annex'!N112</f>
        <v>0</v>
      </c>
      <c r="H23" s="209">
        <f>+'Procurement Annex'!O112</f>
        <v>0</v>
      </c>
      <c r="I23" s="209">
        <f>+'Procurement Annex'!P112</f>
        <v>0</v>
      </c>
      <c r="J23" s="872"/>
      <c r="K23" s="872"/>
    </row>
    <row r="24" spans="1:11">
      <c r="A24" s="209" t="str">
        <f>+'Procurement Annex'!A113</f>
        <v>6.1.2.3.b</v>
      </c>
      <c r="B24" s="209" t="str">
        <f>+'Procurement Annex'!B113</f>
        <v>G.2.2</v>
      </c>
      <c r="C24" s="210" t="str">
        <f>+'Procurement Annex'!C113</f>
        <v>Aids/Appliance</v>
      </c>
      <c r="D24" s="209">
        <f>+'Procurement Annex'!K113</f>
        <v>0</v>
      </c>
      <c r="E24" s="209">
        <f>+'Procurement Annex'!L113</f>
        <v>0</v>
      </c>
      <c r="F24" s="209">
        <f>+'Procurement Annex'!M113</f>
        <v>0</v>
      </c>
      <c r="G24" s="209">
        <f>+'Procurement Annex'!N113</f>
        <v>0</v>
      </c>
      <c r="H24" s="209">
        <f>+'Procurement Annex'!O113</f>
        <v>0</v>
      </c>
      <c r="I24" s="209">
        <f>+'Procurement Annex'!P113</f>
        <v>0</v>
      </c>
      <c r="J24" s="872"/>
      <c r="K24" s="872"/>
    </row>
    <row r="25" spans="1:11">
      <c r="A25" s="209" t="str">
        <f>+'Procurement Annex'!A114</f>
        <v>6.1.2.3.c</v>
      </c>
      <c r="B25" s="209"/>
      <c r="C25" s="210" t="str">
        <f>+'Procurement Annex'!C114</f>
        <v>Any other equipment (please specify)</v>
      </c>
      <c r="D25" s="209">
        <f>+'Procurement Annex'!K114</f>
        <v>0</v>
      </c>
      <c r="E25" s="209">
        <f>+'Procurement Annex'!L114</f>
        <v>0</v>
      </c>
      <c r="F25" s="209">
        <f>+'Procurement Annex'!M114</f>
        <v>0</v>
      </c>
      <c r="G25" s="209">
        <f>+'Procurement Annex'!N114</f>
        <v>0</v>
      </c>
      <c r="H25" s="209">
        <f>+'Procurement Annex'!O114</f>
        <v>0</v>
      </c>
      <c r="I25" s="209">
        <f>+'Procurement Annex'!P114</f>
        <v>0</v>
      </c>
      <c r="J25" s="872"/>
      <c r="K25" s="872"/>
    </row>
    <row r="26" spans="1:11">
      <c r="A26" s="7">
        <f>+'Procurement Annex'!A134</f>
        <v>6.2</v>
      </c>
      <c r="B26" s="7"/>
      <c r="C26" s="7" t="str">
        <f>+'Procurement Annex'!C134</f>
        <v xml:space="preserve">Procurement of Drugs and supplies </v>
      </c>
      <c r="D26" s="7"/>
      <c r="E26" s="7"/>
      <c r="F26" s="7"/>
      <c r="G26" s="7"/>
      <c r="H26" s="128">
        <f>H27</f>
        <v>0</v>
      </c>
      <c r="I26" s="7"/>
      <c r="J26" s="714"/>
      <c r="K26" s="716">
        <f>K27</f>
        <v>0</v>
      </c>
    </row>
    <row r="27" spans="1:11">
      <c r="A27" s="132" t="str">
        <f>+'Procurement Annex'!A212</f>
        <v>6.2.13</v>
      </c>
      <c r="B27" s="132"/>
      <c r="C27" s="132" t="str">
        <f>+'Procurement Annex'!C212</f>
        <v>Drugs &amp; supplies for NLEP</v>
      </c>
      <c r="D27" s="132"/>
      <c r="E27" s="85"/>
      <c r="F27" s="85"/>
      <c r="G27" s="85"/>
      <c r="H27" s="85">
        <f>SUM(H28:H29)</f>
        <v>0</v>
      </c>
      <c r="I27" s="85"/>
      <c r="J27" s="660"/>
      <c r="K27" s="660">
        <f>SUM(K28:K29)</f>
        <v>0</v>
      </c>
    </row>
    <row r="28" spans="1:11">
      <c r="A28" s="209" t="str">
        <f>+'Procurement Annex'!A213</f>
        <v>6.2.13.1</v>
      </c>
      <c r="B28" s="209" t="str">
        <f>+'Procurement Annex'!B213</f>
        <v>G.1.4</v>
      </c>
      <c r="C28" s="210" t="str">
        <f>+'Procurement Annex'!C213</f>
        <v>Supportive drugs, lab. Reagents</v>
      </c>
      <c r="D28" s="209">
        <f>+'Procurement Annex'!K213</f>
        <v>0</v>
      </c>
      <c r="E28" s="209">
        <f>+'Procurement Annex'!L213</f>
        <v>0</v>
      </c>
      <c r="F28" s="209">
        <f>+'Procurement Annex'!M213</f>
        <v>0</v>
      </c>
      <c r="G28" s="209">
        <f>+'Procurement Annex'!N213</f>
        <v>0</v>
      </c>
      <c r="H28" s="209">
        <f>+'Procurement Annex'!O213</f>
        <v>0</v>
      </c>
      <c r="I28" s="209">
        <f>+'Procurement Annex'!P213</f>
        <v>0</v>
      </c>
      <c r="J28" s="872"/>
      <c r="K28" s="872"/>
    </row>
    <row r="29" spans="1:11">
      <c r="A29" s="209" t="str">
        <f>+'Procurement Annex'!A214</f>
        <v>6.2.13.2</v>
      </c>
      <c r="B29" s="209"/>
      <c r="C29" s="210" t="str">
        <f>+'Procurement Annex'!C214</f>
        <v>Any other drugs &amp; supplies (please specify)</v>
      </c>
      <c r="D29" s="209">
        <f>+'Procurement Annex'!K214</f>
        <v>0</v>
      </c>
      <c r="E29" s="209">
        <f>+'Procurement Annex'!L214</f>
        <v>0</v>
      </c>
      <c r="F29" s="209">
        <f>+'Procurement Annex'!M214</f>
        <v>0</v>
      </c>
      <c r="G29" s="209">
        <f>+'Procurement Annex'!N214</f>
        <v>0</v>
      </c>
      <c r="H29" s="209">
        <f>+'Procurement Annex'!O214</f>
        <v>0</v>
      </c>
      <c r="I29" s="209">
        <f>+'Procurement Annex'!P214</f>
        <v>0</v>
      </c>
      <c r="J29" s="872"/>
      <c r="K29" s="872"/>
    </row>
    <row r="30" spans="1:11">
      <c r="A30" s="5">
        <v>9</v>
      </c>
      <c r="B30" s="5"/>
      <c r="C30" s="5" t="s">
        <v>849</v>
      </c>
      <c r="D30" s="5"/>
      <c r="E30" s="5"/>
      <c r="F30" s="5"/>
      <c r="G30" s="5"/>
      <c r="H30" s="6">
        <f>H31</f>
        <v>0</v>
      </c>
      <c r="I30" s="5"/>
      <c r="J30" s="671"/>
      <c r="K30" s="753">
        <f>K31</f>
        <v>0</v>
      </c>
    </row>
    <row r="31" spans="1:11">
      <c r="A31" s="73">
        <v>9.5</v>
      </c>
      <c r="B31" s="73"/>
      <c r="C31" s="8" t="s">
        <v>877</v>
      </c>
      <c r="D31" s="49"/>
      <c r="E31" s="49"/>
      <c r="F31" s="49"/>
      <c r="G31" s="49"/>
      <c r="H31" s="50">
        <f>H32</f>
        <v>0</v>
      </c>
      <c r="I31" s="49"/>
      <c r="J31" s="721"/>
      <c r="K31" s="725">
        <f>K32</f>
        <v>0</v>
      </c>
    </row>
    <row r="32" spans="1:11">
      <c r="A32" s="90" t="s">
        <v>1201</v>
      </c>
      <c r="B32" s="90"/>
      <c r="C32" s="85" t="s">
        <v>1202</v>
      </c>
      <c r="D32" s="87"/>
      <c r="E32" s="87"/>
      <c r="F32" s="87"/>
      <c r="G32" s="83"/>
      <c r="H32" s="83">
        <f>H33+H34</f>
        <v>0</v>
      </c>
      <c r="I32" s="87"/>
      <c r="J32" s="679"/>
      <c r="K32" s="679">
        <f>K33+K34</f>
        <v>0</v>
      </c>
    </row>
    <row r="33" spans="1:11">
      <c r="A33" s="209" t="str">
        <f>+'Training Annex'!A165</f>
        <v>9.5.13.1</v>
      </c>
      <c r="B33" s="209" t="str">
        <f>+'Training Annex'!B165</f>
        <v>G.3.1</v>
      </c>
      <c r="C33" s="210" t="str">
        <f>+'Training Annex'!C165</f>
        <v>Capacity building under NLEP</v>
      </c>
      <c r="D33" s="209">
        <f>+'Training Annex'!K165</f>
        <v>0</v>
      </c>
      <c r="E33" s="209">
        <f>+'Training Annex'!L165</f>
        <v>0</v>
      </c>
      <c r="F33" s="209">
        <f>+'Training Annex'!M165</f>
        <v>0</v>
      </c>
      <c r="G33" s="209">
        <f>+'Training Annex'!N165</f>
        <v>0</v>
      </c>
      <c r="H33" s="209">
        <f>+'Training Annex'!O165</f>
        <v>0</v>
      </c>
      <c r="I33" s="209">
        <f>+'Training Annex'!P165</f>
        <v>0</v>
      </c>
      <c r="J33" s="872"/>
      <c r="K33" s="872"/>
    </row>
    <row r="34" spans="1:11">
      <c r="A34" s="209" t="str">
        <f>+'Training Annex'!A166</f>
        <v>9.5.13.2</v>
      </c>
      <c r="B34" s="209"/>
      <c r="C34" s="210" t="str">
        <f>+'Training Annex'!C166</f>
        <v>Any other (please specify)</v>
      </c>
      <c r="D34" s="209">
        <f>+'Training Annex'!K166</f>
        <v>0</v>
      </c>
      <c r="E34" s="209">
        <f>+'Training Annex'!L166</f>
        <v>0</v>
      </c>
      <c r="F34" s="209">
        <f>+'Training Annex'!M166</f>
        <v>0</v>
      </c>
      <c r="G34" s="209">
        <f>+'Training Annex'!N166</f>
        <v>0</v>
      </c>
      <c r="H34" s="209">
        <f>+'Training Annex'!O166</f>
        <v>0</v>
      </c>
      <c r="I34" s="209">
        <f>+'Training Annex'!P166</f>
        <v>0</v>
      </c>
      <c r="J34" s="872"/>
      <c r="K34" s="872"/>
    </row>
    <row r="35" spans="1:11">
      <c r="A35" s="110">
        <v>11</v>
      </c>
      <c r="B35" s="110"/>
      <c r="C35" s="110" t="s">
        <v>1552</v>
      </c>
      <c r="D35" s="110"/>
      <c r="E35" s="110"/>
      <c r="F35" s="110"/>
      <c r="G35" s="110"/>
      <c r="H35" s="111">
        <f>H36</f>
        <v>0</v>
      </c>
      <c r="I35" s="110"/>
      <c r="J35" s="734"/>
      <c r="K35" s="802">
        <f>K36</f>
        <v>0</v>
      </c>
    </row>
    <row r="36" spans="1:11">
      <c r="A36" s="7">
        <v>11.12</v>
      </c>
      <c r="B36" s="7"/>
      <c r="C36" s="8" t="s">
        <v>1618</v>
      </c>
      <c r="D36" s="8"/>
      <c r="E36" s="8"/>
      <c r="F36" s="8"/>
      <c r="G36" s="8"/>
      <c r="H36" s="8">
        <f>H37+H38</f>
        <v>0</v>
      </c>
      <c r="I36" s="8"/>
      <c r="J36" s="672"/>
      <c r="K36" s="672">
        <f>K37+K38</f>
        <v>0</v>
      </c>
    </row>
    <row r="37" spans="1:11" ht="22.5">
      <c r="A37" s="209" t="str">
        <f>+'IEC-BCC Annex'!A59</f>
        <v>11.16.1</v>
      </c>
      <c r="B37" s="209" t="str">
        <f>+'IEC-BCC Annex'!B59</f>
        <v>B.10.6.10</v>
      </c>
      <c r="C37" s="210" t="str">
        <f>+'IEC-BCC Annex'!C59</f>
        <v>IEC/BCC: Mass media, Outdoor media, Rural media, Advocacy media for NLEP</v>
      </c>
      <c r="D37" s="209">
        <f>+'IEC-BCC Annex'!K59</f>
        <v>0</v>
      </c>
      <c r="E37" s="209">
        <f>+'IEC-BCC Annex'!L59</f>
        <v>0</v>
      </c>
      <c r="F37" s="209">
        <f>+'IEC-BCC Annex'!M59</f>
        <v>0</v>
      </c>
      <c r="G37" s="209">
        <f>+'IEC-BCC Annex'!N59</f>
        <v>0</v>
      </c>
      <c r="H37" s="209">
        <f>+'IEC-BCC Annex'!O59</f>
        <v>0</v>
      </c>
      <c r="I37" s="209">
        <f>+'IEC-BCC Annex'!P59</f>
        <v>0</v>
      </c>
      <c r="J37" s="872"/>
      <c r="K37" s="872"/>
    </row>
    <row r="38" spans="1:11">
      <c r="A38" s="209" t="str">
        <f>+'IEC-BCC Annex'!A60</f>
        <v>11.16.2</v>
      </c>
      <c r="B38" s="209"/>
      <c r="C38" s="210" t="str">
        <f>+'IEC-BCC Annex'!C60</f>
        <v>Any other IEC/BCC activities (please specify)</v>
      </c>
      <c r="D38" s="209">
        <f>+'IEC-BCC Annex'!K60</f>
        <v>0</v>
      </c>
      <c r="E38" s="209">
        <f>+'IEC-BCC Annex'!L60</f>
        <v>0</v>
      </c>
      <c r="F38" s="209">
        <f>+'IEC-BCC Annex'!M60</f>
        <v>0</v>
      </c>
      <c r="G38" s="209">
        <f>+'IEC-BCC Annex'!N60</f>
        <v>0</v>
      </c>
      <c r="H38" s="209">
        <f>+'IEC-BCC Annex'!O60</f>
        <v>0</v>
      </c>
      <c r="I38" s="209">
        <f>+'IEC-BCC Annex'!P60</f>
        <v>0</v>
      </c>
      <c r="J38" s="872"/>
      <c r="K38" s="872"/>
    </row>
    <row r="39" spans="1:11">
      <c r="A39" s="110">
        <v>12</v>
      </c>
      <c r="B39" s="110"/>
      <c r="C39" s="110" t="s">
        <v>34</v>
      </c>
      <c r="D39" s="110"/>
      <c r="E39" s="110"/>
      <c r="F39" s="110"/>
      <c r="G39" s="110"/>
      <c r="H39" s="111">
        <f>H40</f>
        <v>0</v>
      </c>
      <c r="I39" s="110"/>
      <c r="J39" s="734"/>
      <c r="K39" s="802">
        <f>K40</f>
        <v>0</v>
      </c>
    </row>
    <row r="40" spans="1:11">
      <c r="A40" s="7">
        <v>12.12</v>
      </c>
      <c r="B40" s="7"/>
      <c r="C40" s="8" t="s">
        <v>1768</v>
      </c>
      <c r="D40" s="8"/>
      <c r="E40" s="8"/>
      <c r="F40" s="8"/>
      <c r="G40" s="8"/>
      <c r="H40" s="8">
        <f>H41</f>
        <v>0</v>
      </c>
      <c r="I40" s="8"/>
      <c r="J40" s="672"/>
      <c r="K40" s="672">
        <f>K41</f>
        <v>0</v>
      </c>
    </row>
    <row r="41" spans="1:11">
      <c r="A41" s="209" t="str">
        <f>+'Printing Annex'!A68</f>
        <v>12.12.1</v>
      </c>
      <c r="B41" s="209" t="str">
        <f>+'Printing Annex'!B68</f>
        <v>G.1.4</v>
      </c>
      <c r="C41" s="210" t="str">
        <f>+'Printing Annex'!C68</f>
        <v>Printing works</v>
      </c>
      <c r="D41" s="209">
        <f>+'Printing Annex'!K68</f>
        <v>0</v>
      </c>
      <c r="E41" s="209">
        <f>+'Printing Annex'!L68</f>
        <v>0</v>
      </c>
      <c r="F41" s="209">
        <f>+'Printing Annex'!M68</f>
        <v>0</v>
      </c>
      <c r="G41" s="209">
        <f>+'Printing Annex'!N68</f>
        <v>0</v>
      </c>
      <c r="H41" s="209">
        <f>+'Printing Annex'!O68</f>
        <v>0</v>
      </c>
      <c r="I41" s="209">
        <f>+'Printing Annex'!P68</f>
        <v>0</v>
      </c>
      <c r="J41" s="872"/>
      <c r="K41" s="872"/>
    </row>
    <row r="42" spans="1:11">
      <c r="A42" s="110">
        <v>15</v>
      </c>
      <c r="B42" s="110"/>
      <c r="C42" s="110" t="s">
        <v>38</v>
      </c>
      <c r="D42" s="110"/>
      <c r="E42" s="110"/>
      <c r="F42" s="110"/>
      <c r="G42" s="110"/>
      <c r="H42" s="111">
        <f>H43</f>
        <v>0</v>
      </c>
      <c r="I42" s="110"/>
      <c r="J42" s="734"/>
      <c r="K42" s="802">
        <f>K43</f>
        <v>0</v>
      </c>
    </row>
    <row r="43" spans="1:11">
      <c r="A43" s="112">
        <v>15.4</v>
      </c>
      <c r="B43" s="112"/>
      <c r="C43" s="7" t="s">
        <v>1489</v>
      </c>
      <c r="D43" s="395"/>
      <c r="E43" s="395"/>
      <c r="F43" s="395"/>
      <c r="G43" s="396"/>
      <c r="H43" s="396">
        <f>SUM(H44:H45)</f>
        <v>0</v>
      </c>
      <c r="I43" s="395"/>
      <c r="J43" s="940"/>
      <c r="K43" s="940">
        <f>SUM(K44:K45)</f>
        <v>0</v>
      </c>
    </row>
    <row r="44" spans="1:11">
      <c r="A44" s="209" t="str">
        <f>+'PPP Annex'!A13</f>
        <v>15.4.1</v>
      </c>
      <c r="B44" s="209" t="str">
        <f>+'PPP Annex'!B13</f>
        <v>G.1.5</v>
      </c>
      <c r="C44" s="210" t="str">
        <f>+'PPP Annex'!C13</f>
        <v>NGO -  Scheme</v>
      </c>
      <c r="D44" s="209">
        <f>+'PPP Annex'!K13</f>
        <v>0</v>
      </c>
      <c r="E44" s="209">
        <f>+'PPP Annex'!L13</f>
        <v>0</v>
      </c>
      <c r="F44" s="209">
        <f>+'PPP Annex'!M13</f>
        <v>0</v>
      </c>
      <c r="G44" s="209">
        <f>+'PPP Annex'!N13</f>
        <v>0</v>
      </c>
      <c r="H44" s="209">
        <f>+'PPP Annex'!O13</f>
        <v>0</v>
      </c>
      <c r="I44" s="209">
        <f>+'PPP Annex'!P13</f>
        <v>0</v>
      </c>
      <c r="J44" s="872"/>
      <c r="K44" s="872"/>
    </row>
    <row r="45" spans="1:11">
      <c r="A45" s="209" t="str">
        <f>+'PPP Annex'!A14</f>
        <v>15.4.2</v>
      </c>
      <c r="B45" s="209"/>
      <c r="C45" s="210" t="str">
        <f>+'PPP Annex'!C14</f>
        <v>Any other (please specify)</v>
      </c>
      <c r="D45" s="209">
        <f>+'PPP Annex'!K14</f>
        <v>0</v>
      </c>
      <c r="E45" s="209">
        <f>+'PPP Annex'!L14</f>
        <v>0</v>
      </c>
      <c r="F45" s="209">
        <f>+'PPP Annex'!M14</f>
        <v>0</v>
      </c>
      <c r="G45" s="209">
        <f>+'PPP Annex'!N14</f>
        <v>0</v>
      </c>
      <c r="H45" s="209">
        <f>+'PPP Annex'!O14</f>
        <v>0</v>
      </c>
      <c r="I45" s="209">
        <f>+'PPP Annex'!P14</f>
        <v>0</v>
      </c>
      <c r="J45" s="872"/>
      <c r="K45" s="872"/>
    </row>
    <row r="46" spans="1:11" s="376" customFormat="1">
      <c r="A46" s="215"/>
      <c r="B46" s="215"/>
      <c r="C46" s="284" t="s">
        <v>2525</v>
      </c>
      <c r="D46" s="365"/>
      <c r="E46" s="365"/>
      <c r="F46" s="365"/>
      <c r="G46" s="365"/>
      <c r="H46" s="377">
        <f>H42+H39+H35+H30+H16+H12+H3</f>
        <v>0</v>
      </c>
      <c r="I46" s="365"/>
      <c r="J46" s="871"/>
      <c r="K46" s="904">
        <f>K42+K39+K35+K30+K16+K12+K3</f>
        <v>0</v>
      </c>
    </row>
  </sheetData>
  <sheetProtection formatCells="0" formatColumns="0" formatRows="0" autoFilter="0"/>
  <autoFilter ref="A2:N2"/>
  <mergeCells count="1">
    <mergeCell ref="A1:K1"/>
  </mergeCells>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Sheet34"/>
  <dimension ref="A1:K64"/>
  <sheetViews>
    <sheetView zoomScale="80" zoomScaleNormal="80" workbookViewId="0">
      <pane ySplit="2" topLeftCell="A28" activePane="bottomLeft" state="frozen"/>
      <selection activeCell="C19" sqref="C19"/>
      <selection pane="bottomLeft" activeCell="E56" sqref="E56"/>
    </sheetView>
  </sheetViews>
  <sheetFormatPr defaultColWidth="9.140625" defaultRowHeight="12.75"/>
  <cols>
    <col min="1" max="1" width="10.85546875" style="275" bestFit="1" customWidth="1"/>
    <col min="2" max="2" width="9.140625" style="275"/>
    <col min="3" max="3" width="46.85546875" style="376" bestFit="1" customWidth="1"/>
    <col min="4" max="4" width="11.140625" style="376" customWidth="1"/>
    <col min="5" max="6" width="9.85546875" style="376" bestFit="1" customWidth="1"/>
    <col min="7" max="7" width="8.140625" style="376" bestFit="1" customWidth="1"/>
    <col min="8" max="8" width="12.140625" style="376" bestFit="1" customWidth="1"/>
    <col min="9" max="9" width="9.5703125" style="376" bestFit="1" customWidth="1"/>
    <col min="10" max="10" width="9.140625" style="376"/>
    <col min="11" max="11" width="13" style="376" customWidth="1"/>
    <col min="12" max="16384" width="9.140625" style="376"/>
  </cols>
  <sheetData>
    <row r="1" spans="1:11" ht="14.25">
      <c r="A1" s="1698" t="s">
        <v>2520</v>
      </c>
      <c r="B1" s="1699"/>
      <c r="C1" s="1699"/>
      <c r="D1" s="1699"/>
      <c r="E1" s="1699"/>
      <c r="F1" s="1699"/>
      <c r="G1" s="1699"/>
      <c r="H1" s="1699"/>
      <c r="I1" s="1699"/>
      <c r="J1" s="1699"/>
      <c r="K1" s="1699"/>
    </row>
    <row r="2" spans="1:11" ht="33.75">
      <c r="A2" s="108" t="s">
        <v>59</v>
      </c>
      <c r="B2" s="109" t="s">
        <v>60</v>
      </c>
      <c r="C2" s="109" t="s">
        <v>61</v>
      </c>
      <c r="D2" s="109" t="s">
        <v>65</v>
      </c>
      <c r="E2" s="109" t="s">
        <v>66</v>
      </c>
      <c r="F2" s="109" t="s">
        <v>67</v>
      </c>
      <c r="G2" s="109" t="s">
        <v>68</v>
      </c>
      <c r="H2" s="109" t="s">
        <v>69</v>
      </c>
      <c r="I2" s="109" t="s">
        <v>70</v>
      </c>
      <c r="J2" s="202" t="s">
        <v>3017</v>
      </c>
      <c r="K2" s="202" t="s">
        <v>3018</v>
      </c>
    </row>
    <row r="3" spans="1:11">
      <c r="A3" s="203">
        <v>1</v>
      </c>
      <c r="B3" s="203"/>
      <c r="C3" s="203" t="s">
        <v>8</v>
      </c>
      <c r="D3" s="203"/>
      <c r="E3" s="203"/>
      <c r="F3" s="203"/>
      <c r="G3" s="203"/>
      <c r="H3" s="357">
        <f>H4</f>
        <v>0</v>
      </c>
      <c r="I3" s="203"/>
      <c r="J3" s="657"/>
      <c r="K3" s="941">
        <f>K4</f>
        <v>0</v>
      </c>
    </row>
    <row r="4" spans="1:11">
      <c r="A4" s="268">
        <f>'SD Facility Based Annex'!A73</f>
        <v>1.3</v>
      </c>
      <c r="B4" s="268"/>
      <c r="C4" s="7" t="str">
        <f>'SD Facility Based Annex'!C73</f>
        <v>Operating Expenses</v>
      </c>
      <c r="D4" s="7"/>
      <c r="E4" s="7"/>
      <c r="F4" s="7"/>
      <c r="G4" s="188"/>
      <c r="H4" s="356">
        <f>H5</f>
        <v>0</v>
      </c>
      <c r="I4" s="269"/>
      <c r="J4" s="901"/>
      <c r="K4" s="706">
        <f>K5</f>
        <v>0</v>
      </c>
    </row>
    <row r="5" spans="1:11" ht="33.75">
      <c r="A5" s="208" t="str">
        <f>'SD Facility Based Annex'!A74</f>
        <v>1.3.1</v>
      </c>
      <c r="B5" s="208"/>
      <c r="C5" s="208" t="str">
        <f>'SD Facility Based Annex'!C74</f>
        <v>Operating expenses for Facilities (e.g. operating cost rent, electricity, stationary, internet, office expense etc.)</v>
      </c>
      <c r="D5" s="85"/>
      <c r="E5" s="401"/>
      <c r="F5" s="401"/>
      <c r="G5" s="84"/>
      <c r="H5" s="85">
        <f>H6</f>
        <v>0</v>
      </c>
      <c r="I5" s="85"/>
      <c r="J5" s="662"/>
      <c r="K5" s="660">
        <f>K6</f>
        <v>0</v>
      </c>
    </row>
    <row r="6" spans="1:11" ht="22.5">
      <c r="A6" s="355" t="str">
        <f>'SD Facility Based Annex'!A86</f>
        <v>1.3.1.12</v>
      </c>
      <c r="B6" s="355" t="str">
        <f>'SD Facility Based Annex'!B86</f>
        <v>H.5</v>
      </c>
      <c r="C6" s="355" t="str">
        <f>'SD Facility Based Annex'!C86</f>
        <v>Maintenance of office equipment for DTC, DRTB centre and Labs (under RNTCP)</v>
      </c>
      <c r="D6" s="402">
        <f>'SD Facility Based Annex'!K86</f>
        <v>0</v>
      </c>
      <c r="E6" s="402">
        <f>'SD Facility Based Annex'!L86</f>
        <v>0</v>
      </c>
      <c r="F6" s="402">
        <f>'SD Facility Based Annex'!M86</f>
        <v>0</v>
      </c>
      <c r="G6" s="402">
        <f>'SD Facility Based Annex'!N86</f>
        <v>0</v>
      </c>
      <c r="H6" s="402">
        <f>'SD Facility Based Annex'!O86</f>
        <v>0</v>
      </c>
      <c r="I6" s="402">
        <f>'SD Facility Based Annex'!P86</f>
        <v>0</v>
      </c>
      <c r="J6" s="942"/>
      <c r="K6" s="942"/>
    </row>
    <row r="7" spans="1:11">
      <c r="A7" s="5">
        <v>3</v>
      </c>
      <c r="B7" s="5"/>
      <c r="C7" s="5" t="s">
        <v>14</v>
      </c>
      <c r="D7" s="403"/>
      <c r="E7" s="403"/>
      <c r="F7" s="403"/>
      <c r="G7" s="403"/>
      <c r="H7" s="403">
        <f>H8</f>
        <v>0</v>
      </c>
      <c r="I7" s="403"/>
      <c r="J7" s="943"/>
      <c r="K7" s="943">
        <f>K8</f>
        <v>0</v>
      </c>
    </row>
    <row r="8" spans="1:11">
      <c r="A8" s="7">
        <f>'Community Intervention Annex'!A69</f>
        <v>3.2</v>
      </c>
      <c r="B8" s="7"/>
      <c r="C8" s="7" t="str">
        <f>'Community Intervention Annex'!C69</f>
        <v>Other Community Interventions</v>
      </c>
      <c r="D8" s="8"/>
      <c r="E8" s="8"/>
      <c r="F8" s="8"/>
      <c r="G8" s="8"/>
      <c r="H8" s="8">
        <f>H9</f>
        <v>0</v>
      </c>
      <c r="I8" s="8"/>
      <c r="J8" s="672"/>
      <c r="K8" s="672">
        <f>K9</f>
        <v>0</v>
      </c>
    </row>
    <row r="9" spans="1:11">
      <c r="A9" s="355" t="str">
        <f>'Community Intervention Annex'!A72</f>
        <v>3.2.3</v>
      </c>
      <c r="B9" s="355" t="str">
        <f>'Community Intervention Annex'!B72</f>
        <v>H.3</v>
      </c>
      <c r="C9" s="355" t="str">
        <f>'Community Intervention Annex'!C72</f>
        <v>Honorarium/Counselling Charges for RNTCP</v>
      </c>
      <c r="D9" s="402">
        <f>'Community Intervention Annex'!K72</f>
        <v>0</v>
      </c>
      <c r="E9" s="402">
        <f>'Community Intervention Annex'!L72</f>
        <v>0</v>
      </c>
      <c r="F9" s="402">
        <f>'Community Intervention Annex'!M72</f>
        <v>0</v>
      </c>
      <c r="G9" s="402">
        <f>'Community Intervention Annex'!N72</f>
        <v>0</v>
      </c>
      <c r="H9" s="402">
        <f>'Community Intervention Annex'!O72</f>
        <v>0</v>
      </c>
      <c r="I9" s="402">
        <f>'Community Intervention Annex'!P72</f>
        <v>0</v>
      </c>
      <c r="J9" s="942"/>
      <c r="K9" s="942"/>
    </row>
    <row r="10" spans="1:11">
      <c r="A10" s="229">
        <v>5</v>
      </c>
      <c r="B10" s="229"/>
      <c r="C10" s="229" t="s">
        <v>18</v>
      </c>
      <c r="D10" s="404"/>
      <c r="E10" s="404"/>
      <c r="F10" s="404"/>
      <c r="G10" s="404"/>
      <c r="H10" s="404">
        <f>H11</f>
        <v>0</v>
      </c>
      <c r="I10" s="404"/>
      <c r="J10" s="944"/>
      <c r="K10" s="944">
        <f>K11</f>
        <v>0</v>
      </c>
    </row>
    <row r="11" spans="1:11">
      <c r="A11" s="7">
        <f>'Infrastructure Annex'!A76</f>
        <v>5.3</v>
      </c>
      <c r="B11" s="7"/>
      <c r="C11" s="7" t="str">
        <f>'Infrastructure Annex'!C76</f>
        <v>Other construction/ Civil works</v>
      </c>
      <c r="D11" s="8"/>
      <c r="E11" s="8"/>
      <c r="F11" s="8"/>
      <c r="G11" s="8"/>
      <c r="H11" s="8">
        <f>H12</f>
        <v>0</v>
      </c>
      <c r="I11" s="8"/>
      <c r="J11" s="672"/>
      <c r="K11" s="672">
        <f>K12</f>
        <v>0</v>
      </c>
    </row>
    <row r="12" spans="1:11">
      <c r="A12" s="260" t="str">
        <f>'Infrastructure Annex'!A90</f>
        <v>5.3.14</v>
      </c>
      <c r="B12" s="260"/>
      <c r="C12" s="260" t="str">
        <f>'Infrastructure Annex'!C90</f>
        <v>Civil Works under RNTCP</v>
      </c>
      <c r="D12" s="405">
        <f>'Infrastructure Annex'!K90</f>
        <v>0</v>
      </c>
      <c r="E12" s="405">
        <f>'Infrastructure Annex'!L90</f>
        <v>0</v>
      </c>
      <c r="F12" s="405">
        <f>'Infrastructure Annex'!M90</f>
        <v>0</v>
      </c>
      <c r="G12" s="405">
        <f>'Infrastructure Annex'!N90</f>
        <v>0</v>
      </c>
      <c r="H12" s="405">
        <f>'Infrastructure Annex'!O90</f>
        <v>0</v>
      </c>
      <c r="I12" s="405">
        <f>'Infrastructure Annex'!P90</f>
        <v>0</v>
      </c>
      <c r="J12" s="945"/>
      <c r="K12" s="945"/>
    </row>
    <row r="13" spans="1:11">
      <c r="A13" s="229">
        <v>6</v>
      </c>
      <c r="B13" s="229"/>
      <c r="C13" s="261" t="s">
        <v>22</v>
      </c>
      <c r="D13" s="404"/>
      <c r="E13" s="404"/>
      <c r="F13" s="404"/>
      <c r="G13" s="404"/>
      <c r="H13" s="404">
        <f>H14+H21+H26</f>
        <v>0</v>
      </c>
      <c r="I13" s="404"/>
      <c r="J13" s="944"/>
      <c r="K13" s="944">
        <f>K14+K21+K26</f>
        <v>0</v>
      </c>
    </row>
    <row r="14" spans="1:11">
      <c r="A14" s="7">
        <f>'Procurement Annex'!A4</f>
        <v>6.1</v>
      </c>
      <c r="B14" s="7"/>
      <c r="C14" s="7" t="str">
        <f>'Procurement Annex'!C4</f>
        <v>Procurement of Equipment</v>
      </c>
      <c r="D14" s="8"/>
      <c r="E14" s="8"/>
      <c r="F14" s="8"/>
      <c r="G14" s="8"/>
      <c r="H14" s="8">
        <f>H15+H18</f>
        <v>0</v>
      </c>
      <c r="I14" s="8"/>
      <c r="J14" s="672"/>
      <c r="K14" s="672">
        <f>K15+K18</f>
        <v>0</v>
      </c>
    </row>
    <row r="15" spans="1:11">
      <c r="A15" s="94" t="str">
        <f>'Procurement Annex'!A5</f>
        <v>6.1.1</v>
      </c>
      <c r="B15" s="94"/>
      <c r="C15" s="94" t="str">
        <f>'Procurement Annex'!C5</f>
        <v>Procurement of Bio-medical Equipment</v>
      </c>
      <c r="D15" s="85"/>
      <c r="E15" s="85"/>
      <c r="F15" s="85"/>
      <c r="G15" s="85"/>
      <c r="H15" s="85">
        <f>H16</f>
        <v>0</v>
      </c>
      <c r="I15" s="85"/>
      <c r="J15" s="660"/>
      <c r="K15" s="660">
        <f>K16</f>
        <v>0</v>
      </c>
    </row>
    <row r="16" spans="1:11">
      <c r="A16" s="262" t="str">
        <f>'Procurement Annex'!A66</f>
        <v>6.1.1.18</v>
      </c>
      <c r="B16" s="262"/>
      <c r="C16" s="262" t="str">
        <f>'Procurement Annex'!C66</f>
        <v>Procurement of bio-medical Equipment: RNTCP</v>
      </c>
      <c r="D16" s="10"/>
      <c r="E16" s="10"/>
      <c r="F16" s="10"/>
      <c r="G16" s="10"/>
      <c r="H16" s="10">
        <f>H17</f>
        <v>0</v>
      </c>
      <c r="I16" s="10"/>
      <c r="J16" s="735"/>
      <c r="K16" s="735">
        <f>K17</f>
        <v>0</v>
      </c>
    </row>
    <row r="17" spans="1:11">
      <c r="A17" s="224" t="str">
        <f>'Procurement Annex'!A67</f>
        <v>6.1.1.18.a</v>
      </c>
      <c r="B17" s="224" t="str">
        <f>'Procurement Annex'!B67</f>
        <v>H.17</v>
      </c>
      <c r="C17" s="209" t="str">
        <f>'Procurement Annex'!C67</f>
        <v>Procurement of Equipment</v>
      </c>
      <c r="D17" s="209">
        <f>'Procurement Annex'!K67</f>
        <v>0</v>
      </c>
      <c r="E17" s="209">
        <f>'Procurement Annex'!L67</f>
        <v>0</v>
      </c>
      <c r="F17" s="209">
        <f>'Procurement Annex'!M67</f>
        <v>0</v>
      </c>
      <c r="G17" s="209">
        <f>'Procurement Annex'!N67</f>
        <v>0</v>
      </c>
      <c r="H17" s="209">
        <f>'Procurement Annex'!O67</f>
        <v>0</v>
      </c>
      <c r="I17" s="209">
        <f>'Procurement Annex'!P67</f>
        <v>0</v>
      </c>
      <c r="J17" s="872"/>
      <c r="K17" s="872"/>
    </row>
    <row r="18" spans="1:11">
      <c r="A18" s="94" t="str">
        <f>'Procurement Annex'!A124</f>
        <v>6.1.3</v>
      </c>
      <c r="B18" s="94"/>
      <c r="C18" s="94" t="str">
        <f>'Procurement Annex'!C124</f>
        <v>Equipment maintenance</v>
      </c>
      <c r="D18" s="85"/>
      <c r="E18" s="85"/>
      <c r="F18" s="85"/>
      <c r="G18" s="85"/>
      <c r="H18" s="85">
        <f>H19</f>
        <v>0</v>
      </c>
      <c r="I18" s="85"/>
      <c r="J18" s="660"/>
      <c r="K18" s="660">
        <f>K19</f>
        <v>0</v>
      </c>
    </row>
    <row r="19" spans="1:11">
      <c r="A19" s="262" t="str">
        <f>'Procurement Annex'!A125</f>
        <v>6.1.3.1</v>
      </c>
      <c r="B19" s="262"/>
      <c r="C19" s="262" t="str">
        <f>'Procurement Annex'!C125</f>
        <v>Maintenance of bio-medical equipment</v>
      </c>
      <c r="D19" s="10"/>
      <c r="E19" s="10"/>
      <c r="F19" s="10"/>
      <c r="G19" s="10"/>
      <c r="H19" s="10">
        <f>H20</f>
        <v>0</v>
      </c>
      <c r="I19" s="10"/>
      <c r="J19" s="735"/>
      <c r="K19" s="735">
        <f>K20</f>
        <v>0</v>
      </c>
    </row>
    <row r="20" spans="1:11">
      <c r="A20" s="224" t="str">
        <f>'Procurement Annex'!A128</f>
        <v>6.1.3.1.c</v>
      </c>
      <c r="B20" s="224" t="str">
        <f>'Procurement Annex'!B128</f>
        <v>H.5</v>
      </c>
      <c r="C20" s="209" t="str">
        <f>'Procurement Annex'!C128</f>
        <v>Equipment Maintenance</v>
      </c>
      <c r="D20" s="209">
        <f>'Procurement Annex'!K128</f>
        <v>0</v>
      </c>
      <c r="E20" s="209">
        <f>'Procurement Annex'!L128</f>
        <v>0</v>
      </c>
      <c r="F20" s="209">
        <f>'Procurement Annex'!M128</f>
        <v>0</v>
      </c>
      <c r="G20" s="209">
        <f>'Procurement Annex'!N128</f>
        <v>0</v>
      </c>
      <c r="H20" s="209">
        <f>'Procurement Annex'!O128</f>
        <v>0</v>
      </c>
      <c r="I20" s="209">
        <f>'Procurement Annex'!P128</f>
        <v>0</v>
      </c>
      <c r="J20" s="872"/>
      <c r="K20" s="872"/>
    </row>
    <row r="21" spans="1:11">
      <c r="A21" s="7">
        <f>'Procurement Annex'!A134</f>
        <v>6.2</v>
      </c>
      <c r="B21" s="7"/>
      <c r="C21" s="7" t="str">
        <f>'Procurement Annex'!C134</f>
        <v xml:space="preserve">Procurement of Drugs and supplies </v>
      </c>
      <c r="D21" s="8"/>
      <c r="E21" s="8"/>
      <c r="F21" s="8"/>
      <c r="G21" s="8"/>
      <c r="H21" s="8">
        <f>H22</f>
        <v>0</v>
      </c>
      <c r="I21" s="8"/>
      <c r="J21" s="672"/>
      <c r="K21" s="672">
        <f>K22</f>
        <v>0</v>
      </c>
    </row>
    <row r="22" spans="1:11">
      <c r="A22" s="94" t="str">
        <f>'Procurement Annex'!A215</f>
        <v>6.2.14</v>
      </c>
      <c r="B22" s="94"/>
      <c r="C22" s="94" t="str">
        <f>'Procurement Annex'!C215</f>
        <v>Drugs &amp; supplies for RNTCP</v>
      </c>
      <c r="D22" s="85"/>
      <c r="E22" s="85"/>
      <c r="F22" s="85"/>
      <c r="G22" s="85"/>
      <c r="H22" s="85">
        <f>SUM(H23:H25)</f>
        <v>0</v>
      </c>
      <c r="I22" s="85"/>
      <c r="J22" s="660"/>
      <c r="K22" s="660">
        <f>SUM(K23:K25)</f>
        <v>0</v>
      </c>
    </row>
    <row r="23" spans="1:11">
      <c r="A23" s="224" t="str">
        <f>'Procurement Annex'!A216</f>
        <v>6.2.14.1</v>
      </c>
      <c r="B23" s="224" t="str">
        <f>'Procurement Annex'!B216</f>
        <v>H.2</v>
      </c>
      <c r="C23" s="209" t="str">
        <f>'Procurement Annex'!C216</f>
        <v>Laboratory Materials</v>
      </c>
      <c r="D23" s="209">
        <f>'Procurement Annex'!K216</f>
        <v>0</v>
      </c>
      <c r="E23" s="209">
        <f>'Procurement Annex'!L216</f>
        <v>0</v>
      </c>
      <c r="F23" s="209">
        <f>'Procurement Annex'!M216</f>
        <v>0</v>
      </c>
      <c r="G23" s="209">
        <f>'Procurement Annex'!N216</f>
        <v>0</v>
      </c>
      <c r="H23" s="209">
        <f>'Procurement Annex'!O216</f>
        <v>0</v>
      </c>
      <c r="I23" s="209">
        <f>'Procurement Annex'!P216</f>
        <v>0</v>
      </c>
      <c r="J23" s="872"/>
      <c r="K23" s="872"/>
    </row>
    <row r="24" spans="1:11">
      <c r="A24" s="224" t="str">
        <f>'Procurement Annex'!A217</f>
        <v>6.2.14.2</v>
      </c>
      <c r="B24" s="224" t="str">
        <f>'Procurement Annex'!B217</f>
        <v>H.15</v>
      </c>
      <c r="C24" s="209" t="str">
        <f>'Procurement Annex'!C217</f>
        <v>Procurement of Drugs</v>
      </c>
      <c r="D24" s="209">
        <f>'Procurement Annex'!K217</f>
        <v>0</v>
      </c>
      <c r="E24" s="209">
        <f>'Procurement Annex'!L217</f>
        <v>0</v>
      </c>
      <c r="F24" s="209">
        <f>'Procurement Annex'!M217</f>
        <v>0</v>
      </c>
      <c r="G24" s="209">
        <f>'Procurement Annex'!N217</f>
        <v>0</v>
      </c>
      <c r="H24" s="209">
        <f>'Procurement Annex'!O217</f>
        <v>0</v>
      </c>
      <c r="I24" s="209">
        <f>'Procurement Annex'!P217</f>
        <v>0</v>
      </c>
      <c r="J24" s="872"/>
      <c r="K24" s="872"/>
    </row>
    <row r="25" spans="1:11">
      <c r="A25" s="224" t="str">
        <f>'Procurement Annex'!A218</f>
        <v>6.2.14.3</v>
      </c>
      <c r="B25" s="224"/>
      <c r="C25" s="209" t="str">
        <f>'Procurement Annex'!C218</f>
        <v>Any other drugs &amp; supplies (please specify)</v>
      </c>
      <c r="D25" s="209">
        <f>'Procurement Annex'!K218</f>
        <v>0</v>
      </c>
      <c r="E25" s="209">
        <f>'Procurement Annex'!L218</f>
        <v>0</v>
      </c>
      <c r="F25" s="209">
        <f>'Procurement Annex'!M218</f>
        <v>0</v>
      </c>
      <c r="G25" s="209">
        <f>'Procurement Annex'!N218</f>
        <v>0</v>
      </c>
      <c r="H25" s="209">
        <f>'Procurement Annex'!O218</f>
        <v>0</v>
      </c>
      <c r="I25" s="209">
        <f>'Procurement Annex'!P218</f>
        <v>0</v>
      </c>
      <c r="J25" s="872"/>
      <c r="K25" s="872"/>
    </row>
    <row r="26" spans="1:11">
      <c r="A26" s="7">
        <v>6.3</v>
      </c>
      <c r="B26" s="7"/>
      <c r="C26" s="220" t="s">
        <v>49</v>
      </c>
      <c r="D26" s="8"/>
      <c r="E26" s="8"/>
      <c r="F26" s="8"/>
      <c r="G26" s="8"/>
      <c r="H26" s="8">
        <f>SUM(H27:H29)</f>
        <v>0</v>
      </c>
      <c r="I26" s="8"/>
      <c r="J26" s="672"/>
      <c r="K26" s="672">
        <f>SUM(K27:K29)</f>
        <v>0</v>
      </c>
    </row>
    <row r="27" spans="1:11">
      <c r="A27" s="224" t="str">
        <f>'Procurement Annex'!A261</f>
        <v>6.5.1</v>
      </c>
      <c r="B27" s="224" t="str">
        <f>'Procurement Annex'!B261</f>
        <v>H.16</v>
      </c>
      <c r="C27" s="209" t="str">
        <f>'Procurement Annex'!C261</f>
        <v>Procurement of Vehicles</v>
      </c>
      <c r="D27" s="209">
        <f>'Procurement Annex'!K261</f>
        <v>0</v>
      </c>
      <c r="E27" s="209">
        <f>'Procurement Annex'!L261</f>
        <v>0</v>
      </c>
      <c r="F27" s="209">
        <f>'Procurement Annex'!M261</f>
        <v>0</v>
      </c>
      <c r="G27" s="209">
        <f>'Procurement Annex'!N261</f>
        <v>0</v>
      </c>
      <c r="H27" s="209">
        <f>'Procurement Annex'!O261</f>
        <v>0</v>
      </c>
      <c r="I27" s="209">
        <f>'Procurement Annex'!P261</f>
        <v>0</v>
      </c>
      <c r="J27" s="872"/>
      <c r="K27" s="872"/>
    </row>
    <row r="28" spans="1:11">
      <c r="A28" s="224" t="str">
        <f>'Procurement Annex'!A262</f>
        <v>6.5.2</v>
      </c>
      <c r="B28" s="224" t="str">
        <f>'Procurement Annex'!B262</f>
        <v>H.11</v>
      </c>
      <c r="C28" s="224" t="str">
        <f>'Procurement Annex'!C262</f>
        <v>Procurement of sleeves and drug boxes</v>
      </c>
      <c r="D28" s="209">
        <f>'Procurement Annex'!K262</f>
        <v>0</v>
      </c>
      <c r="E28" s="209">
        <f>'Procurement Annex'!L262</f>
        <v>0</v>
      </c>
      <c r="F28" s="209">
        <f>'Procurement Annex'!M262</f>
        <v>0</v>
      </c>
      <c r="G28" s="209">
        <f>'Procurement Annex'!N262</f>
        <v>0</v>
      </c>
      <c r="H28" s="209">
        <f>'Procurement Annex'!O262</f>
        <v>0</v>
      </c>
      <c r="I28" s="209">
        <f>'Procurement Annex'!P262</f>
        <v>0</v>
      </c>
      <c r="J28" s="872"/>
      <c r="K28" s="872"/>
    </row>
    <row r="29" spans="1:11">
      <c r="A29" s="224" t="str">
        <f>'Procurement Annex'!A263</f>
        <v>6.5.3</v>
      </c>
      <c r="B29" s="224"/>
      <c r="C29" s="224" t="str">
        <f>'Procurement Annex'!C263</f>
        <v>Any other (please specify)</v>
      </c>
      <c r="D29" s="209">
        <f>'Procurement Annex'!K263</f>
        <v>0</v>
      </c>
      <c r="E29" s="209">
        <f>'Procurement Annex'!L263</f>
        <v>0</v>
      </c>
      <c r="F29" s="209">
        <f>'Procurement Annex'!M263</f>
        <v>0</v>
      </c>
      <c r="G29" s="209">
        <f>'Procurement Annex'!N263</f>
        <v>0</v>
      </c>
      <c r="H29" s="209">
        <f>'Procurement Annex'!O263</f>
        <v>0</v>
      </c>
      <c r="I29" s="209">
        <f>'Procurement Annex'!P263</f>
        <v>0</v>
      </c>
      <c r="J29" s="872"/>
      <c r="K29" s="872"/>
    </row>
    <row r="30" spans="1:11">
      <c r="A30" s="229">
        <v>7</v>
      </c>
      <c r="B30" s="229"/>
      <c r="C30" s="261" t="s">
        <v>24</v>
      </c>
      <c r="D30" s="404"/>
      <c r="E30" s="404"/>
      <c r="F30" s="404"/>
      <c r="G30" s="404"/>
      <c r="H30" s="404">
        <f>H31</f>
        <v>0</v>
      </c>
      <c r="I30" s="404"/>
      <c r="J30" s="944"/>
      <c r="K30" s="944">
        <f>K31</f>
        <v>0</v>
      </c>
    </row>
    <row r="31" spans="1:11">
      <c r="A31" s="235">
        <f>'Referral Transport Annex'!A20</f>
        <v>7.5</v>
      </c>
      <c r="B31" s="235"/>
      <c r="C31" s="263" t="str">
        <f>'Referral Transport Annex'!C20</f>
        <v>Patient Support &amp; Transportation Charges</v>
      </c>
      <c r="D31" s="294">
        <f>'Referral Transport Annex'!K20</f>
        <v>0</v>
      </c>
      <c r="E31" s="294">
        <f>'Referral Transport Annex'!L20</f>
        <v>0</v>
      </c>
      <c r="F31" s="294">
        <f>'Referral Transport Annex'!M20</f>
        <v>0</v>
      </c>
      <c r="G31" s="294">
        <f>'Referral Transport Annex'!N20</f>
        <v>0</v>
      </c>
      <c r="H31" s="294">
        <f>'Referral Transport Annex'!O20</f>
        <v>0</v>
      </c>
      <c r="I31" s="294">
        <f>'Referral Transport Annex'!P20</f>
        <v>0</v>
      </c>
      <c r="J31" s="927"/>
      <c r="K31" s="927"/>
    </row>
    <row r="32" spans="1:11">
      <c r="A32" s="229">
        <v>9</v>
      </c>
      <c r="B32" s="229"/>
      <c r="C32" s="261" t="s">
        <v>849</v>
      </c>
      <c r="D32" s="404"/>
      <c r="E32" s="404"/>
      <c r="F32" s="404"/>
      <c r="G32" s="404"/>
      <c r="H32" s="404">
        <f>H33</f>
        <v>0</v>
      </c>
      <c r="I32" s="404"/>
      <c r="J32" s="944"/>
      <c r="K32" s="944">
        <f>K33</f>
        <v>0</v>
      </c>
    </row>
    <row r="33" spans="1:11">
      <c r="A33" s="7">
        <v>9.5</v>
      </c>
      <c r="B33" s="7"/>
      <c r="C33" s="244" t="s">
        <v>877</v>
      </c>
      <c r="D33" s="8"/>
      <c r="E33" s="8"/>
      <c r="F33" s="8"/>
      <c r="G33" s="8"/>
      <c r="H33" s="8">
        <f>H34</f>
        <v>0</v>
      </c>
      <c r="I33" s="8"/>
      <c r="J33" s="672"/>
      <c r="K33" s="672">
        <f>K34</f>
        <v>0</v>
      </c>
    </row>
    <row r="34" spans="1:11">
      <c r="A34" s="233" t="str">
        <f>'Training Annex'!A167</f>
        <v>9.5.14</v>
      </c>
      <c r="B34" s="233"/>
      <c r="C34" s="264" t="str">
        <f>'Training Annex'!C167</f>
        <v>Trainings under RNTCP</v>
      </c>
      <c r="D34" s="246"/>
      <c r="E34" s="246"/>
      <c r="F34" s="246"/>
      <c r="G34" s="246"/>
      <c r="H34" s="246">
        <f>SUM(H35:H37)</f>
        <v>0</v>
      </c>
      <c r="I34" s="246"/>
      <c r="J34" s="946"/>
      <c r="K34" s="946">
        <f>SUM(K35:K37)</f>
        <v>0</v>
      </c>
    </row>
    <row r="35" spans="1:11">
      <c r="A35" s="224" t="str">
        <f>'Training Annex'!A168</f>
        <v>9.5.14.1</v>
      </c>
      <c r="B35" s="224" t="str">
        <f>'Training Annex'!B168</f>
        <v>H.6</v>
      </c>
      <c r="C35" s="209" t="str">
        <f>'Training Annex'!C168</f>
        <v>Trainings under RNTCP</v>
      </c>
      <c r="D35" s="209">
        <f>'Training Annex'!K168</f>
        <v>0</v>
      </c>
      <c r="E35" s="209">
        <f>'Training Annex'!L168</f>
        <v>0</v>
      </c>
      <c r="F35" s="209">
        <f>'Training Annex'!M168</f>
        <v>0</v>
      </c>
      <c r="G35" s="209">
        <f>'Training Annex'!N168</f>
        <v>0</v>
      </c>
      <c r="H35" s="209">
        <f>'Training Annex'!O168</f>
        <v>0</v>
      </c>
      <c r="I35" s="209">
        <f>'Training Annex'!P168</f>
        <v>0</v>
      </c>
      <c r="J35" s="872"/>
      <c r="K35" s="872"/>
    </row>
    <row r="36" spans="1:11">
      <c r="A36" s="224" t="str">
        <f>'Training Annex'!A169</f>
        <v>9.5.14.2</v>
      </c>
      <c r="B36" s="224" t="str">
        <f>'Training Annex'!B169</f>
        <v>H.10</v>
      </c>
      <c r="C36" s="209" t="str">
        <f>'Training Annex'!C169</f>
        <v>CME (Medical Colleges)</v>
      </c>
      <c r="D36" s="209">
        <f>'Training Annex'!K169</f>
        <v>0</v>
      </c>
      <c r="E36" s="209">
        <f>'Training Annex'!L169</f>
        <v>0</v>
      </c>
      <c r="F36" s="209">
        <f>'Training Annex'!M169</f>
        <v>0</v>
      </c>
      <c r="G36" s="209">
        <f>'Training Annex'!N169</f>
        <v>0</v>
      </c>
      <c r="H36" s="209">
        <f>'Training Annex'!O169</f>
        <v>0</v>
      </c>
      <c r="I36" s="209">
        <f>'Training Annex'!P169</f>
        <v>0</v>
      </c>
      <c r="J36" s="872"/>
      <c r="K36" s="872"/>
    </row>
    <row r="37" spans="1:11">
      <c r="A37" s="224" t="str">
        <f>'Training Annex'!A170</f>
        <v>9.5.14.3</v>
      </c>
      <c r="B37" s="224"/>
      <c r="C37" s="209" t="str">
        <f>'Training Annex'!C170</f>
        <v>Any other (please specify)</v>
      </c>
      <c r="D37" s="209">
        <f>'Training Annex'!K170</f>
        <v>0</v>
      </c>
      <c r="E37" s="209">
        <f>'Training Annex'!L170</f>
        <v>0</v>
      </c>
      <c r="F37" s="209">
        <f>'Training Annex'!M170</f>
        <v>0</v>
      </c>
      <c r="G37" s="209">
        <f>'Training Annex'!N170</f>
        <v>0</v>
      </c>
      <c r="H37" s="209">
        <f>'Training Annex'!O170</f>
        <v>0</v>
      </c>
      <c r="I37" s="209">
        <f>'Training Annex'!P170</f>
        <v>0</v>
      </c>
      <c r="J37" s="872"/>
      <c r="K37" s="872"/>
    </row>
    <row r="38" spans="1:11">
      <c r="A38" s="229">
        <v>10</v>
      </c>
      <c r="B38" s="229"/>
      <c r="C38" s="261" t="s">
        <v>1321</v>
      </c>
      <c r="D38" s="404"/>
      <c r="E38" s="404"/>
      <c r="F38" s="404"/>
      <c r="G38" s="404"/>
      <c r="H38" s="404">
        <f>H39</f>
        <v>0</v>
      </c>
      <c r="I38" s="404"/>
      <c r="J38" s="944"/>
      <c r="K38" s="944">
        <f>K39</f>
        <v>0</v>
      </c>
    </row>
    <row r="39" spans="1:11">
      <c r="A39" s="7">
        <v>10.199999999999999</v>
      </c>
      <c r="B39" s="7"/>
      <c r="C39" s="244" t="s">
        <v>30</v>
      </c>
      <c r="D39" s="8"/>
      <c r="E39" s="8"/>
      <c r="F39" s="8"/>
      <c r="G39" s="8"/>
      <c r="H39" s="289">
        <f>H40+H41</f>
        <v>0</v>
      </c>
      <c r="I39" s="8"/>
      <c r="J39" s="672"/>
      <c r="K39" s="903">
        <f>K40+K41</f>
        <v>0</v>
      </c>
    </row>
    <row r="40" spans="1:11">
      <c r="A40" s="285" t="str">
        <f>'Review, Research &amp; Surveillance'!A21</f>
        <v>10.2.8</v>
      </c>
      <c r="B40" s="285" t="str">
        <f>'Review, Research &amp; Surveillance'!B21</f>
        <v>H.14</v>
      </c>
      <c r="C40" s="412" t="str">
        <f>'Review, Research &amp; Surveillance'!C21</f>
        <v>Research &amp; Studies &amp; Consultancy</v>
      </c>
      <c r="D40" s="399">
        <f>'Review, Research &amp; Surveillance'!K21</f>
        <v>0</v>
      </c>
      <c r="E40" s="399">
        <f>'Review, Research &amp; Surveillance'!L21</f>
        <v>0</v>
      </c>
      <c r="F40" s="399">
        <f>'Review, Research &amp; Surveillance'!M21</f>
        <v>0</v>
      </c>
      <c r="G40" s="399">
        <f>'Review, Research &amp; Surveillance'!N21</f>
        <v>0</v>
      </c>
      <c r="H40" s="399">
        <f>'Review, Research &amp; Surveillance'!O21</f>
        <v>0</v>
      </c>
      <c r="I40" s="399">
        <f>'Review, Research &amp; Surveillance'!P21</f>
        <v>0</v>
      </c>
      <c r="J40" s="880"/>
      <c r="K40" s="880"/>
    </row>
    <row r="41" spans="1:11">
      <c r="A41" s="285" t="str">
        <f>'Review, Research &amp; Surveillance'!A22</f>
        <v>10.2.9</v>
      </c>
      <c r="B41" s="285" t="str">
        <f>'Review, Research &amp; Surveillance'!B22</f>
        <v>H.10</v>
      </c>
      <c r="C41" s="285" t="str">
        <f>'Review, Research &amp; Surveillance'!C22</f>
        <v>Research for medical colleges</v>
      </c>
      <c r="D41" s="413">
        <f>'Review, Research &amp; Surveillance'!K22</f>
        <v>0</v>
      </c>
      <c r="E41" s="413">
        <f>'Review, Research &amp; Surveillance'!L22</f>
        <v>0</v>
      </c>
      <c r="F41" s="413">
        <f>'Review, Research &amp; Surveillance'!M22</f>
        <v>0</v>
      </c>
      <c r="G41" s="413">
        <f>'Review, Research &amp; Surveillance'!N22</f>
        <v>0</v>
      </c>
      <c r="H41" s="413">
        <f>'Review, Research &amp; Surveillance'!O22</f>
        <v>0</v>
      </c>
      <c r="I41" s="413">
        <f>'Review, Research &amp; Surveillance'!P22</f>
        <v>0</v>
      </c>
      <c r="J41" s="877"/>
      <c r="K41" s="877"/>
    </row>
    <row r="42" spans="1:11">
      <c r="A42" s="229">
        <v>11</v>
      </c>
      <c r="B42" s="229"/>
      <c r="C42" s="261" t="s">
        <v>1552</v>
      </c>
      <c r="D42" s="404"/>
      <c r="E42" s="404"/>
      <c r="F42" s="404"/>
      <c r="G42" s="404"/>
      <c r="H42" s="404">
        <f>H43</f>
        <v>0</v>
      </c>
      <c r="I42" s="404"/>
      <c r="J42" s="944"/>
      <c r="K42" s="944">
        <f>K43</f>
        <v>0</v>
      </c>
    </row>
    <row r="43" spans="1:11">
      <c r="A43" s="7">
        <f>'IEC-BCC Annex'!A61</f>
        <v>11.17</v>
      </c>
      <c r="B43" s="7"/>
      <c r="C43" s="244" t="str">
        <f>'IEC-BCC Annex'!C61</f>
        <v>IEC/BCC activities under RNTCP</v>
      </c>
      <c r="D43" s="8"/>
      <c r="E43" s="8"/>
      <c r="F43" s="8"/>
      <c r="G43" s="8"/>
      <c r="H43" s="8">
        <f>H44+H45</f>
        <v>0</v>
      </c>
      <c r="I43" s="8"/>
      <c r="J43" s="672"/>
      <c r="K43" s="672">
        <f>K44+K45</f>
        <v>0</v>
      </c>
    </row>
    <row r="44" spans="1:11">
      <c r="A44" s="224" t="str">
        <f>'IEC-BCC Annex'!A62</f>
        <v>11.17.1</v>
      </c>
      <c r="B44" s="224" t="str">
        <f>'IEC-BCC Annex'!B62</f>
        <v>H.4</v>
      </c>
      <c r="C44" s="209" t="str">
        <f>'IEC-BCC Annex'!C62</f>
        <v>ACSM (State &amp; district)</v>
      </c>
      <c r="D44" s="209">
        <f>'IEC-BCC Annex'!K62</f>
        <v>0</v>
      </c>
      <c r="E44" s="209">
        <f>'IEC-BCC Annex'!L62</f>
        <v>0</v>
      </c>
      <c r="F44" s="209">
        <f>'IEC-BCC Annex'!M62</f>
        <v>0</v>
      </c>
      <c r="G44" s="209">
        <f>'IEC-BCC Annex'!N62</f>
        <v>0</v>
      </c>
      <c r="H44" s="209">
        <f>'IEC-BCC Annex'!O62</f>
        <v>0</v>
      </c>
      <c r="I44" s="209">
        <f>'IEC-BCC Annex'!P62</f>
        <v>0</v>
      </c>
      <c r="J44" s="872"/>
      <c r="K44" s="872"/>
    </row>
    <row r="45" spans="1:11">
      <c r="A45" s="224" t="str">
        <f>'IEC-BCC Annex'!A63</f>
        <v>11.17.2</v>
      </c>
      <c r="B45" s="224"/>
      <c r="C45" s="209" t="str">
        <f>'IEC-BCC Annex'!C63</f>
        <v>Any other IEC/BCC activities (please specify)</v>
      </c>
      <c r="D45" s="209">
        <f>'IEC-BCC Annex'!K63</f>
        <v>0</v>
      </c>
      <c r="E45" s="209">
        <f>'IEC-BCC Annex'!L63</f>
        <v>0</v>
      </c>
      <c r="F45" s="209">
        <f>'IEC-BCC Annex'!M63</f>
        <v>0</v>
      </c>
      <c r="G45" s="209">
        <f>'IEC-BCC Annex'!N63</f>
        <v>0</v>
      </c>
      <c r="H45" s="209">
        <f>'IEC-BCC Annex'!O63</f>
        <v>0</v>
      </c>
      <c r="I45" s="209">
        <f>'IEC-BCC Annex'!P63</f>
        <v>0</v>
      </c>
      <c r="J45" s="872"/>
      <c r="K45" s="872"/>
    </row>
    <row r="46" spans="1:11">
      <c r="A46" s="229">
        <v>12</v>
      </c>
      <c r="B46" s="229"/>
      <c r="C46" s="261" t="s">
        <v>34</v>
      </c>
      <c r="D46" s="404"/>
      <c r="E46" s="404"/>
      <c r="F46" s="404"/>
      <c r="G46" s="404"/>
      <c r="H46" s="404">
        <f>H47</f>
        <v>0</v>
      </c>
      <c r="I46" s="404"/>
      <c r="J46" s="944"/>
      <c r="K46" s="944">
        <f>K47</f>
        <v>0</v>
      </c>
    </row>
    <row r="47" spans="1:11">
      <c r="A47" s="7">
        <f>'Printing Annex'!A69</f>
        <v>12.13</v>
      </c>
      <c r="B47" s="7"/>
      <c r="C47" s="244" t="str">
        <f>'Printing Annex'!C69</f>
        <v>Printing activities under RNTCP</v>
      </c>
      <c r="D47" s="8"/>
      <c r="E47" s="8"/>
      <c r="F47" s="8"/>
      <c r="G47" s="8"/>
      <c r="H47" s="8">
        <f>SUM(H48:H49)</f>
        <v>0</v>
      </c>
      <c r="I47" s="8"/>
      <c r="J47" s="672"/>
      <c r="K47" s="672">
        <f>SUM(K48:K49)</f>
        <v>0</v>
      </c>
    </row>
    <row r="48" spans="1:11">
      <c r="A48" s="224" t="str">
        <f>'Printing Annex'!A70</f>
        <v>12.13.1</v>
      </c>
      <c r="B48" s="224" t="str">
        <f>'Printing Annex'!B70</f>
        <v>H.4</v>
      </c>
      <c r="C48" s="209" t="str">
        <f>'Printing Annex'!C70</f>
        <v>Printing (ACSM)</v>
      </c>
      <c r="D48" s="209">
        <f>'Printing Annex'!K70</f>
        <v>0</v>
      </c>
      <c r="E48" s="209">
        <f>'Printing Annex'!L70</f>
        <v>0</v>
      </c>
      <c r="F48" s="209">
        <f>'Printing Annex'!M70</f>
        <v>0</v>
      </c>
      <c r="G48" s="209">
        <f>'Printing Annex'!N70</f>
        <v>0</v>
      </c>
      <c r="H48" s="209">
        <f>'Printing Annex'!O70</f>
        <v>0</v>
      </c>
      <c r="I48" s="209">
        <f>'Printing Annex'!P70</f>
        <v>0</v>
      </c>
      <c r="J48" s="872"/>
      <c r="K48" s="872"/>
    </row>
    <row r="49" spans="1:11">
      <c r="A49" s="224" t="str">
        <f>'Printing Annex'!A71</f>
        <v>12.13.2</v>
      </c>
      <c r="B49" s="224" t="str">
        <f>'Printing Annex'!B71</f>
        <v>H.13</v>
      </c>
      <c r="C49" s="209" t="str">
        <f>'Printing Annex'!C71</f>
        <v>Printing</v>
      </c>
      <c r="D49" s="209">
        <f>'Printing Annex'!K71</f>
        <v>0</v>
      </c>
      <c r="E49" s="209">
        <f>'Printing Annex'!L71</f>
        <v>0</v>
      </c>
      <c r="F49" s="209">
        <f>'Printing Annex'!M71</f>
        <v>0</v>
      </c>
      <c r="G49" s="209">
        <f>'Printing Annex'!N71</f>
        <v>0</v>
      </c>
      <c r="H49" s="209">
        <f>'Printing Annex'!O71</f>
        <v>0</v>
      </c>
      <c r="I49" s="209">
        <f>'Printing Annex'!P71</f>
        <v>0</v>
      </c>
      <c r="J49" s="872"/>
      <c r="K49" s="872"/>
    </row>
    <row r="50" spans="1:11">
      <c r="A50" s="5">
        <v>14</v>
      </c>
      <c r="B50" s="5"/>
      <c r="C50" s="5" t="s">
        <v>1426</v>
      </c>
      <c r="D50" s="403"/>
      <c r="E50" s="403"/>
      <c r="F50" s="403"/>
      <c r="G50" s="403"/>
      <c r="H50" s="403">
        <f>H51+H54</f>
        <v>0</v>
      </c>
      <c r="I50" s="403"/>
      <c r="J50" s="943"/>
      <c r="K50" s="943">
        <f>K51</f>
        <v>0</v>
      </c>
    </row>
    <row r="51" spans="1:11">
      <c r="A51" s="73">
        <v>14.1</v>
      </c>
      <c r="B51" s="73"/>
      <c r="C51" s="8" t="s">
        <v>1428</v>
      </c>
      <c r="D51" s="8"/>
      <c r="E51" s="49"/>
      <c r="F51" s="49"/>
      <c r="G51" s="49"/>
      <c r="H51" s="50">
        <f>H52</f>
        <v>0</v>
      </c>
      <c r="I51" s="49"/>
      <c r="J51" s="721"/>
      <c r="K51" s="725">
        <f>K52</f>
        <v>0</v>
      </c>
    </row>
    <row r="52" spans="1:11">
      <c r="A52" s="90" t="s">
        <v>1429</v>
      </c>
      <c r="B52" s="90"/>
      <c r="C52" s="85" t="s">
        <v>1431</v>
      </c>
      <c r="D52" s="85"/>
      <c r="E52" s="87"/>
      <c r="F52" s="87"/>
      <c r="G52" s="87"/>
      <c r="H52" s="83">
        <f>H53</f>
        <v>0</v>
      </c>
      <c r="I52" s="87"/>
      <c r="J52" s="673"/>
      <c r="K52" s="679">
        <f>K53</f>
        <v>0</v>
      </c>
    </row>
    <row r="53" spans="1:11" ht="22.5">
      <c r="A53" s="224" t="str">
        <f>'Drug warehouse &amp; Logistic Annex'!A7</f>
        <v>14.1.1.2</v>
      </c>
      <c r="B53" s="279" t="str">
        <f>'Drug warehouse &amp; Logistic Annex'!B7</f>
        <v>B.30.1.7/H.12</v>
      </c>
      <c r="C53" s="224" t="str">
        <f>'Drug warehouse &amp; Logistic Annex'!C7</f>
        <v>Human resources for RNTCP drug store</v>
      </c>
      <c r="D53" s="209">
        <f>'Drug warehouse &amp; Logistic Annex'!K7</f>
        <v>0</v>
      </c>
      <c r="E53" s="209">
        <f>'Drug warehouse &amp; Logistic Annex'!L7</f>
        <v>0</v>
      </c>
      <c r="F53" s="209">
        <f>'Drug warehouse &amp; Logistic Annex'!M7</f>
        <v>0</v>
      </c>
      <c r="G53" s="209">
        <f>'Drug warehouse &amp; Logistic Annex'!N7</f>
        <v>0</v>
      </c>
      <c r="H53" s="209">
        <f>'Drug warehouse &amp; Logistic Annex'!O7</f>
        <v>0</v>
      </c>
      <c r="I53" s="209">
        <f>'Drug warehouse &amp; Logistic Annex'!P7</f>
        <v>0</v>
      </c>
      <c r="J53" s="872"/>
      <c r="K53" s="872"/>
    </row>
    <row r="54" spans="1:11">
      <c r="A54" s="73">
        <v>14.2</v>
      </c>
      <c r="B54" s="80"/>
      <c r="C54" s="8" t="s">
        <v>3190</v>
      </c>
      <c r="D54" s="8"/>
      <c r="E54" s="8"/>
      <c r="F54" s="8"/>
      <c r="G54" s="8"/>
      <c r="H54" s="8">
        <f>SUM(H55:H57)</f>
        <v>0</v>
      </c>
      <c r="I54" s="8"/>
      <c r="J54" s="672"/>
      <c r="K54" s="672">
        <f>SUM(K55:K57)</f>
        <v>0</v>
      </c>
    </row>
    <row r="55" spans="1:11">
      <c r="A55" s="224" t="str">
        <f>'Drug warehouse &amp; Logistic Annex'!A20</f>
        <v>14.2.10</v>
      </c>
      <c r="B55" s="224" t="str">
        <f>'Drug warehouse &amp; Logistic Annex'!B20</f>
        <v>H.7</v>
      </c>
      <c r="C55" s="224" t="str">
        <f>'Drug warehouse &amp; Logistic Annex'!C20</f>
        <v>Vehicle Operation (POL &amp; Maintenance)</v>
      </c>
      <c r="D55" s="209">
        <f>'Drug warehouse &amp; Logistic Annex'!K20</f>
        <v>0</v>
      </c>
      <c r="E55" s="209">
        <f>'Drug warehouse &amp; Logistic Annex'!L20</f>
        <v>0</v>
      </c>
      <c r="F55" s="209">
        <f>'Drug warehouse &amp; Logistic Annex'!M20</f>
        <v>0</v>
      </c>
      <c r="G55" s="209">
        <f>'Drug warehouse &amp; Logistic Annex'!N20</f>
        <v>0</v>
      </c>
      <c r="H55" s="209">
        <f>'Drug warehouse &amp; Logistic Annex'!O20</f>
        <v>0</v>
      </c>
      <c r="I55" s="209">
        <f>'Drug warehouse &amp; Logistic Annex'!P20</f>
        <v>0</v>
      </c>
      <c r="J55" s="872"/>
      <c r="K55" s="872"/>
    </row>
    <row r="56" spans="1:11">
      <c r="A56" s="224" t="str">
        <f>'Drug warehouse &amp; Logistic Annex'!A21</f>
        <v>14.2.11</v>
      </c>
      <c r="B56" s="224" t="str">
        <f>'Drug warehouse &amp; Logistic Annex'!B21</f>
        <v>H.8</v>
      </c>
      <c r="C56" s="224" t="str">
        <f>'Drug warehouse &amp; Logistic Annex'!C21</f>
        <v>Vehicle hiring</v>
      </c>
      <c r="D56" s="209">
        <f>'Drug warehouse &amp; Logistic Annex'!K21</f>
        <v>0</v>
      </c>
      <c r="E56" s="209">
        <f>'Drug warehouse &amp; Logistic Annex'!L21</f>
        <v>0</v>
      </c>
      <c r="F56" s="209">
        <f>'Drug warehouse &amp; Logistic Annex'!M21</f>
        <v>0</v>
      </c>
      <c r="G56" s="209">
        <f>'Drug warehouse &amp; Logistic Annex'!N21</f>
        <v>0</v>
      </c>
      <c r="H56" s="209">
        <f>'Drug warehouse &amp; Logistic Annex'!O21</f>
        <v>0</v>
      </c>
      <c r="I56" s="209">
        <f>'Drug warehouse &amp; Logistic Annex'!P21</f>
        <v>0</v>
      </c>
      <c r="J56" s="872"/>
      <c r="K56" s="872"/>
    </row>
    <row r="57" spans="1:11">
      <c r="A57" s="224" t="str">
        <f>'Drug warehouse &amp; Logistic Annex'!A22</f>
        <v>14.2.12</v>
      </c>
      <c r="B57" s="224" t="str">
        <f>'Drug warehouse &amp; Logistic Annex'!B22</f>
        <v>H.11</v>
      </c>
      <c r="C57" s="224" t="str">
        <f>'Drug warehouse &amp; Logistic Annex'!C22</f>
        <v>Drug transportation charges</v>
      </c>
      <c r="D57" s="209">
        <f>'Drug warehouse &amp; Logistic Annex'!K22</f>
        <v>0</v>
      </c>
      <c r="E57" s="209">
        <f>'Drug warehouse &amp; Logistic Annex'!L22</f>
        <v>0</v>
      </c>
      <c r="F57" s="209">
        <f>'Drug warehouse &amp; Logistic Annex'!M22</f>
        <v>0</v>
      </c>
      <c r="G57" s="209">
        <f>'Drug warehouse &amp; Logistic Annex'!N22</f>
        <v>0</v>
      </c>
      <c r="H57" s="209">
        <f>'Drug warehouse &amp; Logistic Annex'!O22</f>
        <v>0</v>
      </c>
      <c r="I57" s="209">
        <f>'Drug warehouse &amp; Logistic Annex'!P22</f>
        <v>0</v>
      </c>
      <c r="J57" s="872"/>
      <c r="K57" s="872"/>
    </row>
    <row r="58" spans="1:11">
      <c r="A58" s="229">
        <v>15</v>
      </c>
      <c r="B58" s="229"/>
      <c r="C58" s="261" t="s">
        <v>38</v>
      </c>
      <c r="D58" s="404"/>
      <c r="E58" s="404"/>
      <c r="F58" s="404"/>
      <c r="G58" s="404"/>
      <c r="H58" s="404">
        <f>H59</f>
        <v>0</v>
      </c>
      <c r="I58" s="404"/>
      <c r="J58" s="944"/>
      <c r="K58" s="944">
        <f>K59</f>
        <v>0</v>
      </c>
    </row>
    <row r="59" spans="1:11">
      <c r="A59" s="7">
        <f>'PPP Annex'!A15</f>
        <v>15.5</v>
      </c>
      <c r="B59" s="7"/>
      <c r="C59" s="220" t="str">
        <f>'PPP Annex'!C15</f>
        <v>PPP under RNTCP</v>
      </c>
      <c r="D59" s="8"/>
      <c r="E59" s="8"/>
      <c r="F59" s="8"/>
      <c r="G59" s="8"/>
      <c r="H59" s="8">
        <f>H60</f>
        <v>0</v>
      </c>
      <c r="I59" s="8"/>
      <c r="J59" s="672"/>
      <c r="K59" s="672">
        <f>K60</f>
        <v>0</v>
      </c>
    </row>
    <row r="60" spans="1:11">
      <c r="A60" s="224" t="str">
        <f>'PPP Annex'!A16</f>
        <v>15.5.1</v>
      </c>
      <c r="B60" s="224" t="str">
        <f>'PPP Annex'!B16</f>
        <v>H.9</v>
      </c>
      <c r="C60" s="224" t="str">
        <f>'PPP Annex'!C16</f>
        <v xml:space="preserve">Public Private Mix (PP/NGO Support) </v>
      </c>
      <c r="D60" s="209">
        <f>'PPP Annex'!K16</f>
        <v>0</v>
      </c>
      <c r="E60" s="209">
        <f>'PPP Annex'!L16</f>
        <v>0</v>
      </c>
      <c r="F60" s="209">
        <f>'PPP Annex'!M16</f>
        <v>0</v>
      </c>
      <c r="G60" s="209">
        <f>'PPP Annex'!N16</f>
        <v>0</v>
      </c>
      <c r="H60" s="209">
        <f>'PPP Annex'!O16</f>
        <v>0</v>
      </c>
      <c r="I60" s="209">
        <f>'PPP Annex'!P16</f>
        <v>0</v>
      </c>
      <c r="J60" s="872"/>
      <c r="K60" s="872"/>
    </row>
    <row r="61" spans="1:11">
      <c r="A61" s="224" t="str">
        <f>'PPP Annex'!A17</f>
        <v>15.5.2</v>
      </c>
      <c r="B61" s="224"/>
      <c r="C61" s="224" t="str">
        <f>'PPP Annex'!C17</f>
        <v>Public Private Support Agency (PPSA)</v>
      </c>
      <c r="D61" s="209">
        <f>'PPP Annex'!K17</f>
        <v>0</v>
      </c>
      <c r="E61" s="209">
        <f>'PPP Annex'!L17</f>
        <v>0</v>
      </c>
      <c r="F61" s="209">
        <f>'PPP Annex'!M17</f>
        <v>0</v>
      </c>
      <c r="G61" s="209">
        <f>'PPP Annex'!N17</f>
        <v>0</v>
      </c>
      <c r="H61" s="209">
        <f>'PPP Annex'!O17</f>
        <v>0</v>
      </c>
      <c r="I61" s="209">
        <f>'PPP Annex'!P17</f>
        <v>0</v>
      </c>
      <c r="J61" s="872"/>
      <c r="K61" s="872"/>
    </row>
    <row r="62" spans="1:11">
      <c r="A62" s="215"/>
      <c r="B62" s="215"/>
      <c r="C62" s="284" t="s">
        <v>2525</v>
      </c>
      <c r="D62" s="365"/>
      <c r="E62" s="365"/>
      <c r="F62" s="365"/>
      <c r="G62" s="365"/>
      <c r="H62" s="377">
        <f>H58+H50+H46+H42+H38+H32+H30+H13+H10+H7+H3</f>
        <v>0</v>
      </c>
      <c r="I62" s="365"/>
      <c r="J62" s="871"/>
      <c r="K62" s="904">
        <f>K58+K50+K46+K42+K38+K32+K30+K13+K10+K7+K3</f>
        <v>0</v>
      </c>
    </row>
    <row r="64" spans="1:11">
      <c r="A64" s="376"/>
      <c r="B64" s="376"/>
    </row>
  </sheetData>
  <sheetProtection formatCells="0" formatColumns="0" formatRows="0" autoFilter="0"/>
  <mergeCells count="1">
    <mergeCell ref="A1:K1"/>
  </mergeCells>
  <pageMargins left="0.7" right="0.7" top="0.75" bottom="0.75" header="0.3" footer="0.3"/>
  <pageSetup orientation="portrait" horizontalDpi="4294967295" verticalDpi="4294967295" r:id="rId1"/>
</worksheet>
</file>

<file path=xl/worksheets/sheet38.xml><?xml version="1.0" encoding="utf-8"?>
<worksheet xmlns="http://schemas.openxmlformats.org/spreadsheetml/2006/main" xmlns:r="http://schemas.openxmlformats.org/officeDocument/2006/relationships">
  <sheetPr codeName="Sheet35"/>
  <dimension ref="A1:K57"/>
  <sheetViews>
    <sheetView zoomScale="80" zoomScaleNormal="80" workbookViewId="0">
      <pane ySplit="2" topLeftCell="A41" activePane="bottomLeft" state="frozen"/>
      <selection activeCell="C19" sqref="C19"/>
      <selection pane="bottomLeft" activeCell="H51" sqref="H51"/>
    </sheetView>
  </sheetViews>
  <sheetFormatPr defaultColWidth="10.42578125" defaultRowHeight="12.75"/>
  <cols>
    <col min="1" max="2" width="10.42578125" style="280"/>
    <col min="3" max="3" width="40" style="1" customWidth="1"/>
    <col min="4" max="10" width="10.42578125" style="1"/>
    <col min="11" max="11" width="13.140625" style="1" customWidth="1"/>
    <col min="12" max="16384" width="10.42578125" style="1"/>
  </cols>
  <sheetData>
    <row r="1" spans="1:11" ht="14.25">
      <c r="A1" s="1699" t="s">
        <v>2512</v>
      </c>
      <c r="B1" s="1699"/>
      <c r="C1" s="1699"/>
      <c r="D1" s="1699"/>
      <c r="E1" s="1699"/>
      <c r="F1" s="1699"/>
      <c r="G1" s="1699"/>
      <c r="H1" s="1699"/>
      <c r="I1" s="1699"/>
      <c r="J1" s="1699"/>
      <c r="K1" s="1699"/>
    </row>
    <row r="2" spans="1:11" s="213" customFormat="1" ht="33.75">
      <c r="A2" s="108" t="s">
        <v>59</v>
      </c>
      <c r="B2" s="109" t="s">
        <v>60</v>
      </c>
      <c r="C2" s="109" t="s">
        <v>61</v>
      </c>
      <c r="D2" s="109" t="s">
        <v>65</v>
      </c>
      <c r="E2" s="109" t="s">
        <v>66</v>
      </c>
      <c r="F2" s="109" t="s">
        <v>67</v>
      </c>
      <c r="G2" s="109" t="s">
        <v>68</v>
      </c>
      <c r="H2" s="109" t="s">
        <v>69</v>
      </c>
      <c r="I2" s="109" t="s">
        <v>70</v>
      </c>
      <c r="J2" s="202" t="s">
        <v>3017</v>
      </c>
      <c r="K2" s="202" t="s">
        <v>3018</v>
      </c>
    </row>
    <row r="3" spans="1:11">
      <c r="A3" s="229">
        <v>2</v>
      </c>
      <c r="B3" s="229"/>
      <c r="C3" s="229" t="s">
        <v>10</v>
      </c>
      <c r="D3" s="231"/>
      <c r="E3" s="231"/>
      <c r="F3" s="231"/>
      <c r="G3" s="231"/>
      <c r="H3" s="245">
        <f>H4+H7</f>
        <v>0</v>
      </c>
      <c r="I3" s="231"/>
      <c r="J3" s="910"/>
      <c r="K3" s="884">
        <f>K4+K7</f>
        <v>0</v>
      </c>
    </row>
    <row r="4" spans="1:11">
      <c r="A4" s="7">
        <f>'SD Community Based Annex'!A4</f>
        <v>2.1</v>
      </c>
      <c r="B4" s="7"/>
      <c r="C4" s="7" t="str">
        <f>'SD Community Based Annex'!C4</f>
        <v>Mobile Units</v>
      </c>
      <c r="D4" s="80"/>
      <c r="E4" s="80"/>
      <c r="F4" s="80"/>
      <c r="G4" s="80"/>
      <c r="H4" s="8">
        <f>H5</f>
        <v>0</v>
      </c>
      <c r="I4" s="80"/>
      <c r="J4" s="750"/>
      <c r="K4" s="672">
        <f>K5</f>
        <v>0</v>
      </c>
    </row>
    <row r="5" spans="1:11">
      <c r="A5" s="233" t="str">
        <f>'SD Community Based Annex'!A11</f>
        <v>2.1.3</v>
      </c>
      <c r="B5" s="233"/>
      <c r="C5" s="233" t="str">
        <f>'SD Community Based Annex'!C11</f>
        <v>Other Mobile Units</v>
      </c>
      <c r="D5" s="233"/>
      <c r="E5" s="233"/>
      <c r="F5" s="233"/>
      <c r="G5" s="233"/>
      <c r="H5" s="85">
        <f>H6</f>
        <v>0</v>
      </c>
      <c r="I5" s="233"/>
      <c r="J5" s="908"/>
      <c r="K5" s="660">
        <f>K6</f>
        <v>0</v>
      </c>
    </row>
    <row r="6" spans="1:11">
      <c r="A6" s="279" t="str">
        <f>'SD Community Based Annex'!A13</f>
        <v>2.1.3.2</v>
      </c>
      <c r="B6" s="279" t="str">
        <f>'SD Community Based Annex'!B13</f>
        <v>I.2.8</v>
      </c>
      <c r="C6" s="210" t="str">
        <f>'SD Community Based Annex'!C13</f>
        <v xml:space="preserve">Grant in aid for Mobile Ophthalmic Units </v>
      </c>
      <c r="D6" s="210">
        <f>'SD Community Based Annex'!K13</f>
        <v>0</v>
      </c>
      <c r="E6" s="210">
        <f>'SD Community Based Annex'!L13</f>
        <v>0</v>
      </c>
      <c r="F6" s="210">
        <f>'SD Community Based Annex'!M13</f>
        <v>0</v>
      </c>
      <c r="G6" s="210">
        <f>'SD Community Based Annex'!N13</f>
        <v>0</v>
      </c>
      <c r="H6" s="210">
        <f>'SD Community Based Annex'!O13</f>
        <v>0</v>
      </c>
      <c r="I6" s="210">
        <f>'SD Community Based Annex'!P13</f>
        <v>0</v>
      </c>
      <c r="J6" s="663"/>
      <c r="K6" s="663"/>
    </row>
    <row r="7" spans="1:11">
      <c r="A7" s="7">
        <f>'SD Community Based Annex'!A27</f>
        <v>2.2999999999999998</v>
      </c>
      <c r="B7" s="7"/>
      <c r="C7" s="7" t="str">
        <f>'SD Community Based Annex'!C27</f>
        <v xml:space="preserve">Outreach activities </v>
      </c>
      <c r="D7" s="80"/>
      <c r="E7" s="80"/>
      <c r="F7" s="80"/>
      <c r="G7" s="80"/>
      <c r="H7" s="8">
        <f>H8+H10</f>
        <v>0</v>
      </c>
      <c r="I7" s="80"/>
      <c r="J7" s="750"/>
      <c r="K7" s="672">
        <f>K8+K10</f>
        <v>0</v>
      </c>
    </row>
    <row r="8" spans="1:11" s="436" customFormat="1" ht="22.5">
      <c r="A8" s="233" t="str">
        <f>'SD Community Based Annex'!A41</f>
        <v>2.3.2</v>
      </c>
      <c r="B8" s="233"/>
      <c r="C8" s="233" t="str">
        <f>'SD Community Based Annex'!C41</f>
        <v>Outreach activities for controlling DCPs &amp; NCDs</v>
      </c>
      <c r="D8" s="233"/>
      <c r="E8" s="233"/>
      <c r="F8" s="233"/>
      <c r="G8" s="233"/>
      <c r="H8" s="85">
        <f>H9</f>
        <v>0</v>
      </c>
      <c r="I8" s="233"/>
      <c r="J8" s="908"/>
      <c r="K8" s="660">
        <f>K9</f>
        <v>0</v>
      </c>
    </row>
    <row r="9" spans="1:11" s="436" customFormat="1" ht="22.5">
      <c r="A9" s="31" t="str">
        <f>'SD Community Based Annex'!A45</f>
        <v>2.3.2.4</v>
      </c>
      <c r="B9" s="31" t="str">
        <f>'SD Community Based Annex'!B45</f>
        <v>I.1.5</v>
      </c>
      <c r="C9" s="31" t="str">
        <f>'SD Community Based Annex'!C45</f>
        <v>Recurring grant for collection of eye balls by eye banks and eye donation centres</v>
      </c>
      <c r="D9" s="418">
        <f>'SD Community Based Annex'!K45</f>
        <v>0</v>
      </c>
      <c r="E9" s="418">
        <f>'SD Community Based Annex'!L45</f>
        <v>0</v>
      </c>
      <c r="F9" s="418">
        <f>'SD Community Based Annex'!M45</f>
        <v>0</v>
      </c>
      <c r="G9" s="418">
        <f>'SD Community Based Annex'!N45</f>
        <v>0</v>
      </c>
      <c r="H9" s="418">
        <f>'SD Community Based Annex'!O45</f>
        <v>0</v>
      </c>
      <c r="I9" s="418">
        <f>'SD Community Based Annex'!P45</f>
        <v>0</v>
      </c>
      <c r="J9" s="32"/>
      <c r="K9" s="732"/>
    </row>
    <row r="10" spans="1:11">
      <c r="A10" s="233" t="str">
        <f>'SD Community Based Annex'!A47</f>
        <v>2.3.3</v>
      </c>
      <c r="B10" s="233"/>
      <c r="C10" s="233" t="str">
        <f>'SD Community Based Annex'!C47</f>
        <v>Outreach activities at School level</v>
      </c>
      <c r="D10" s="84"/>
      <c r="E10" s="84"/>
      <c r="F10" s="84"/>
      <c r="G10" s="84"/>
      <c r="H10" s="85">
        <f>SUM(H11:H12)</f>
        <v>0</v>
      </c>
      <c r="I10" s="84"/>
      <c r="J10" s="662"/>
      <c r="K10" s="660">
        <f>SUM(K11:K12)</f>
        <v>0</v>
      </c>
    </row>
    <row r="11" spans="1:11" ht="22.5">
      <c r="A11" s="279" t="str">
        <f>'SD Community Based Annex'!A49</f>
        <v>2.3.3.2</v>
      </c>
      <c r="B11" s="279" t="str">
        <f>'SD Community Based Annex'!B49</f>
        <v>I.1.3</v>
      </c>
      <c r="C11" s="210" t="str">
        <f>'SD Community Based Annex'!C49</f>
        <v>Screening and free spectacles to school children  @ Rs.275/- per case</v>
      </c>
      <c r="D11" s="210">
        <f>'SD Community Based Annex'!K49</f>
        <v>0</v>
      </c>
      <c r="E11" s="210">
        <f>'SD Community Based Annex'!L49</f>
        <v>0</v>
      </c>
      <c r="F11" s="210">
        <f>'SD Community Based Annex'!M49</f>
        <v>0</v>
      </c>
      <c r="G11" s="210">
        <f>'SD Community Based Annex'!N49</f>
        <v>0</v>
      </c>
      <c r="H11" s="210">
        <f>'SD Community Based Annex'!O49</f>
        <v>0</v>
      </c>
      <c r="I11" s="210">
        <f>'SD Community Based Annex'!P49</f>
        <v>0</v>
      </c>
      <c r="J11" s="663"/>
      <c r="K11" s="663"/>
    </row>
    <row r="12" spans="1:11" ht="33.75">
      <c r="A12" s="279" t="str">
        <f>'SD Community Based Annex'!A50</f>
        <v>2.3.3.3</v>
      </c>
      <c r="B12" s="279" t="str">
        <f>'SD Community Based Annex'!B50</f>
        <v>I.1.4</v>
      </c>
      <c r="C12" s="210" t="str">
        <f>'SD Community Based Annex'!C50</f>
        <v>Screening and free spectacles for near work to Old Person (New component) @Rs.100/- per case</v>
      </c>
      <c r="D12" s="210">
        <f>'SD Community Based Annex'!K50</f>
        <v>0</v>
      </c>
      <c r="E12" s="210">
        <f>'SD Community Based Annex'!L50</f>
        <v>0</v>
      </c>
      <c r="F12" s="210">
        <f>'SD Community Based Annex'!M50</f>
        <v>0</v>
      </c>
      <c r="G12" s="210">
        <f>'SD Community Based Annex'!N50</f>
        <v>0</v>
      </c>
      <c r="H12" s="210">
        <f>'SD Community Based Annex'!O50</f>
        <v>0</v>
      </c>
      <c r="I12" s="210">
        <f>'SD Community Based Annex'!P50</f>
        <v>0</v>
      </c>
      <c r="J12" s="663"/>
      <c r="K12" s="663"/>
    </row>
    <row r="13" spans="1:11">
      <c r="A13" s="229">
        <v>5</v>
      </c>
      <c r="B13" s="229"/>
      <c r="C13" s="229" t="s">
        <v>18</v>
      </c>
      <c r="D13" s="229"/>
      <c r="E13" s="229"/>
      <c r="F13" s="229"/>
      <c r="G13" s="229"/>
      <c r="H13" s="245">
        <f>H14</f>
        <v>0</v>
      </c>
      <c r="I13" s="229"/>
      <c r="J13" s="883"/>
      <c r="K13" s="884">
        <f>K14</f>
        <v>0</v>
      </c>
    </row>
    <row r="14" spans="1:11" s="213" customFormat="1">
      <c r="A14" s="235">
        <f>'Infrastructure Annex'!A4</f>
        <v>5.0999999999999996</v>
      </c>
      <c r="B14" s="235"/>
      <c r="C14" s="235" t="str">
        <f>'Infrastructure Annex'!C4</f>
        <v>Upgradation of existing facilities</v>
      </c>
      <c r="D14" s="80"/>
      <c r="E14" s="80"/>
      <c r="F14" s="80"/>
      <c r="G14" s="80"/>
      <c r="H14" s="8">
        <f>H15</f>
        <v>0</v>
      </c>
      <c r="I14" s="80"/>
      <c r="J14" s="750"/>
      <c r="K14" s="672">
        <f>K15</f>
        <v>0</v>
      </c>
    </row>
    <row r="15" spans="1:11" s="213" customFormat="1" ht="22.5">
      <c r="A15" s="233" t="str">
        <f>'Infrastructure Annex'!A5</f>
        <v>5.1.1</v>
      </c>
      <c r="B15" s="233"/>
      <c r="C15" s="233" t="str">
        <f>'Infrastructure Annex'!C5</f>
        <v xml:space="preserve">Upgradation of CHCs, PHCs, Dist. Hospitals and other Institutions </v>
      </c>
      <c r="D15" s="84"/>
      <c r="E15" s="84"/>
      <c r="F15" s="84"/>
      <c r="G15" s="84"/>
      <c r="H15" s="85">
        <f>H16</f>
        <v>0</v>
      </c>
      <c r="I15" s="84"/>
      <c r="J15" s="662"/>
      <c r="K15" s="660">
        <f>K16</f>
        <v>0</v>
      </c>
    </row>
    <row r="16" spans="1:11" s="213" customFormat="1" ht="22.5">
      <c r="A16" s="437" t="str">
        <f>'Infrastructure Annex'!A6</f>
        <v>5.1.1.1</v>
      </c>
      <c r="B16" s="437"/>
      <c r="C16" s="437" t="str">
        <f>'Infrastructure Annex'!C6</f>
        <v>Additional Building/ Major Upgradation of existing Structure</v>
      </c>
      <c r="D16" s="420"/>
      <c r="E16" s="420"/>
      <c r="F16" s="420"/>
      <c r="G16" s="420"/>
      <c r="H16" s="421">
        <f>H17</f>
        <v>0</v>
      </c>
      <c r="I16" s="420"/>
      <c r="J16" s="919"/>
      <c r="K16" s="920">
        <f>K17</f>
        <v>0</v>
      </c>
    </row>
    <row r="17" spans="1:11" s="213" customFormat="1" ht="33.75">
      <c r="A17" s="279" t="str">
        <f>'Infrastructure Annex'!A14</f>
        <v>5.1.1.1.h</v>
      </c>
      <c r="B17" s="279" t="str">
        <f>'Infrastructure Annex'!B14</f>
        <v>I.2.7</v>
      </c>
      <c r="C17" s="210" t="str">
        <f>'Infrastructure Annex'!C14</f>
        <v>Grant-in-aid for construction of Eye Wards and Eye OTS (renamed as  dedicated eye unit)</v>
      </c>
      <c r="D17" s="210">
        <f>'Infrastructure Annex'!K14</f>
        <v>0</v>
      </c>
      <c r="E17" s="210">
        <f>'Infrastructure Annex'!L14</f>
        <v>0</v>
      </c>
      <c r="F17" s="210">
        <f>'Infrastructure Annex'!M14</f>
        <v>0</v>
      </c>
      <c r="G17" s="210">
        <f>'Infrastructure Annex'!N14</f>
        <v>0</v>
      </c>
      <c r="H17" s="210">
        <f>'Infrastructure Annex'!O14</f>
        <v>0</v>
      </c>
      <c r="I17" s="210">
        <f>'Infrastructure Annex'!P14</f>
        <v>0</v>
      </c>
      <c r="J17" s="663"/>
      <c r="K17" s="663"/>
    </row>
    <row r="18" spans="1:11">
      <c r="A18" s="229">
        <v>6</v>
      </c>
      <c r="B18" s="229"/>
      <c r="C18" s="229" t="s">
        <v>22</v>
      </c>
      <c r="D18" s="231"/>
      <c r="E18" s="231"/>
      <c r="F18" s="231"/>
      <c r="G18" s="231"/>
      <c r="H18" s="245">
        <f>H19+H30</f>
        <v>0</v>
      </c>
      <c r="I18" s="231"/>
      <c r="J18" s="910"/>
      <c r="K18" s="884">
        <f>K19+K30</f>
        <v>0</v>
      </c>
    </row>
    <row r="19" spans="1:11">
      <c r="A19" s="7">
        <f>'Procurement Annex'!A4</f>
        <v>6.1</v>
      </c>
      <c r="B19" s="7"/>
      <c r="C19" s="7" t="str">
        <f>'Procurement Annex'!C4</f>
        <v>Procurement of Equipment</v>
      </c>
      <c r="D19" s="188"/>
      <c r="E19" s="188"/>
      <c r="F19" s="188"/>
      <c r="G19" s="188"/>
      <c r="H19" s="128">
        <f>H20+H27</f>
        <v>0</v>
      </c>
      <c r="I19" s="188"/>
      <c r="J19" s="901"/>
      <c r="K19" s="716">
        <f>K20+K27</f>
        <v>0</v>
      </c>
    </row>
    <row r="20" spans="1:11">
      <c r="A20" s="233" t="str">
        <f>'Procurement Annex'!A5</f>
        <v>6.1.1</v>
      </c>
      <c r="B20" s="233"/>
      <c r="C20" s="233" t="str">
        <f>'Procurement Annex'!C5</f>
        <v>Procurement of Bio-medical Equipment</v>
      </c>
      <c r="D20" s="233"/>
      <c r="E20" s="233"/>
      <c r="F20" s="233"/>
      <c r="G20" s="233"/>
      <c r="H20" s="298">
        <f>H21</f>
        <v>0</v>
      </c>
      <c r="I20" s="298"/>
      <c r="J20" s="909"/>
      <c r="K20" s="909">
        <f>K21</f>
        <v>0</v>
      </c>
    </row>
    <row r="21" spans="1:11" ht="22.5">
      <c r="A21" s="437" t="str">
        <f>'Procurement Annex'!A68</f>
        <v>6.1.1.19</v>
      </c>
      <c r="B21" s="437"/>
      <c r="C21" s="437" t="str">
        <f>'Procurement Annex'!C68</f>
        <v>Procurement of bio-medical Equipment: NPCB</v>
      </c>
      <c r="D21" s="437"/>
      <c r="E21" s="437"/>
      <c r="F21" s="437"/>
      <c r="G21" s="437"/>
      <c r="H21" s="442">
        <f>SUM(H22:H26)</f>
        <v>0</v>
      </c>
      <c r="I21" s="442"/>
      <c r="J21" s="947"/>
      <c r="K21" s="947">
        <f>SUM(K22:K26)</f>
        <v>0</v>
      </c>
    </row>
    <row r="22" spans="1:11">
      <c r="A22" s="279" t="str">
        <f>'Procurement Annex'!A69</f>
        <v>6.1.1.19.a</v>
      </c>
      <c r="B22" s="279" t="str">
        <f>'Procurement Annex'!B69</f>
        <v>I.2.1.</v>
      </c>
      <c r="C22" s="279" t="str">
        <f>'Procurement Annex'!C69</f>
        <v>Grant-in-aid for District Hospitals</v>
      </c>
      <c r="D22" s="441">
        <f>'Procurement Annex'!K69</f>
        <v>0</v>
      </c>
      <c r="E22" s="441">
        <f>'Procurement Annex'!L69</f>
        <v>0</v>
      </c>
      <c r="F22" s="441">
        <f>'Procurement Annex'!M69</f>
        <v>0</v>
      </c>
      <c r="G22" s="441">
        <f>'Procurement Annex'!N69</f>
        <v>0</v>
      </c>
      <c r="H22" s="441">
        <f>'Procurement Annex'!O69</f>
        <v>0</v>
      </c>
      <c r="I22" s="441">
        <f>'Procurement Annex'!P69</f>
        <v>0</v>
      </c>
      <c r="J22" s="663"/>
      <c r="K22" s="663"/>
    </row>
    <row r="23" spans="1:11" s="436" customFormat="1">
      <c r="A23" s="279" t="str">
        <f>'Procurement Annex'!A70</f>
        <v>6.1.1.19.b</v>
      </c>
      <c r="B23" s="279" t="str">
        <f>'Procurement Annex'!B70</f>
        <v>I.2.2.</v>
      </c>
      <c r="C23" s="279" t="str">
        <f>'Procurement Annex'!C70</f>
        <v>Grant-in-aid for Sub Divisional Hospitals</v>
      </c>
      <c r="D23" s="441">
        <f>'Procurement Annex'!K70</f>
        <v>0</v>
      </c>
      <c r="E23" s="441">
        <f>'Procurement Annex'!L70</f>
        <v>0</v>
      </c>
      <c r="F23" s="441">
        <f>'Procurement Annex'!M70</f>
        <v>0</v>
      </c>
      <c r="G23" s="441">
        <f>'Procurement Annex'!N70</f>
        <v>0</v>
      </c>
      <c r="H23" s="441">
        <f>'Procurement Annex'!O70</f>
        <v>0</v>
      </c>
      <c r="I23" s="441">
        <f>'Procurement Annex'!P70</f>
        <v>0</v>
      </c>
      <c r="J23" s="799"/>
      <c r="K23" s="803"/>
    </row>
    <row r="24" spans="1:11" s="436" customFormat="1" ht="22.5">
      <c r="A24" s="279" t="str">
        <f>'Procurement Annex'!A71</f>
        <v>6.1.1.19.c</v>
      </c>
      <c r="B24" s="279" t="str">
        <f>'Procurement Annex'!B71</f>
        <v>I.2.3</v>
      </c>
      <c r="C24" s="279" t="str">
        <f>'Procurement Annex'!C71</f>
        <v xml:space="preserve">Grant-in-aid for Vision Centre (PHC) (Govt. + NGO) </v>
      </c>
      <c r="D24" s="441">
        <f>'Procurement Annex'!K71</f>
        <v>0</v>
      </c>
      <c r="E24" s="441">
        <f>'Procurement Annex'!L71</f>
        <v>0</v>
      </c>
      <c r="F24" s="441">
        <f>'Procurement Annex'!M71</f>
        <v>0</v>
      </c>
      <c r="G24" s="441">
        <f>'Procurement Annex'!N71</f>
        <v>0</v>
      </c>
      <c r="H24" s="441">
        <f>'Procurement Annex'!O71</f>
        <v>0</v>
      </c>
      <c r="I24" s="441">
        <f>'Procurement Annex'!P71</f>
        <v>0</v>
      </c>
      <c r="J24" s="799"/>
      <c r="K24" s="803"/>
    </row>
    <row r="25" spans="1:11" s="436" customFormat="1">
      <c r="A25" s="279" t="str">
        <f>'Procurement Annex'!A72</f>
        <v>6.1.1.19.d</v>
      </c>
      <c r="B25" s="279" t="str">
        <f>'Procurement Annex'!B72</f>
        <v>I.2.4</v>
      </c>
      <c r="C25" s="279" t="str">
        <f>'Procurement Annex'!C72</f>
        <v>Grant-in-aid for Eye Bank</v>
      </c>
      <c r="D25" s="441">
        <f>'Procurement Annex'!K72</f>
        <v>0</v>
      </c>
      <c r="E25" s="441">
        <f>'Procurement Annex'!L72</f>
        <v>0</v>
      </c>
      <c r="F25" s="441">
        <f>'Procurement Annex'!M72</f>
        <v>0</v>
      </c>
      <c r="G25" s="441">
        <f>'Procurement Annex'!N72</f>
        <v>0</v>
      </c>
      <c r="H25" s="441">
        <f>'Procurement Annex'!O72</f>
        <v>0</v>
      </c>
      <c r="I25" s="441">
        <f>'Procurement Annex'!P72</f>
        <v>0</v>
      </c>
      <c r="J25" s="799"/>
      <c r="K25" s="803"/>
    </row>
    <row r="26" spans="1:11" s="436" customFormat="1" ht="22.5">
      <c r="A26" s="279" t="str">
        <f>'Procurement Annex'!A73</f>
        <v>6.1.1.19.e</v>
      </c>
      <c r="B26" s="279" t="str">
        <f>'Procurement Annex'!B73</f>
        <v>I.2.5</v>
      </c>
      <c r="C26" s="279" t="str">
        <f>'Procurement Annex'!C73</f>
        <v>Grant-in-aid for Eye Donation Centre (New)</v>
      </c>
      <c r="D26" s="441">
        <f>'Procurement Annex'!K73</f>
        <v>0</v>
      </c>
      <c r="E26" s="441">
        <f>'Procurement Annex'!L73</f>
        <v>0</v>
      </c>
      <c r="F26" s="441">
        <f>'Procurement Annex'!M73</f>
        <v>0</v>
      </c>
      <c r="G26" s="441">
        <f>'Procurement Annex'!N73</f>
        <v>0</v>
      </c>
      <c r="H26" s="441">
        <f>'Procurement Annex'!O73</f>
        <v>0</v>
      </c>
      <c r="I26" s="441">
        <f>'Procurement Annex'!P73</f>
        <v>0</v>
      </c>
      <c r="J26" s="799"/>
      <c r="K26" s="803"/>
    </row>
    <row r="27" spans="1:11">
      <c r="A27" s="233" t="str">
        <f>'Procurement Annex'!A124</f>
        <v>6.1.3</v>
      </c>
      <c r="B27" s="233"/>
      <c r="C27" s="233" t="str">
        <f>'Procurement Annex'!C124</f>
        <v>Equipment maintenance</v>
      </c>
      <c r="D27" s="84"/>
      <c r="E27" s="84"/>
      <c r="F27" s="84"/>
      <c r="G27" s="84"/>
      <c r="H27" s="85">
        <f>H28</f>
        <v>0</v>
      </c>
      <c r="I27" s="84"/>
      <c r="J27" s="662"/>
      <c r="K27" s="660">
        <f>K28</f>
        <v>0</v>
      </c>
    </row>
    <row r="28" spans="1:11">
      <c r="A28" s="437" t="str">
        <f>'Procurement Annex'!A125</f>
        <v>6.1.3.1</v>
      </c>
      <c r="B28" s="437"/>
      <c r="C28" s="437" t="str">
        <f>'Procurement Annex'!C125</f>
        <v>Maintenance of bio-medical equipment</v>
      </c>
      <c r="D28" s="437"/>
      <c r="E28" s="437"/>
      <c r="F28" s="437"/>
      <c r="G28" s="437"/>
      <c r="H28" s="442">
        <f>H29</f>
        <v>0</v>
      </c>
      <c r="I28" s="437"/>
      <c r="J28" s="948"/>
      <c r="K28" s="947">
        <f>K29</f>
        <v>0</v>
      </c>
    </row>
    <row r="29" spans="1:11">
      <c r="A29" s="279" t="str">
        <f>'Procurement Annex'!A129</f>
        <v>6.1.3.1.d</v>
      </c>
      <c r="B29" s="279" t="str">
        <f>'Procurement Annex'!B129</f>
        <v>I.1.8</v>
      </c>
      <c r="C29" s="210" t="str">
        <f>'Procurement Annex'!C129</f>
        <v>Maintenance of Ophthalmic Equipment</v>
      </c>
      <c r="D29" s="210">
        <f>'Procurement Annex'!K129</f>
        <v>0</v>
      </c>
      <c r="E29" s="210">
        <f>'Procurement Annex'!L129</f>
        <v>0</v>
      </c>
      <c r="F29" s="210">
        <f>'Procurement Annex'!M129</f>
        <v>0</v>
      </c>
      <c r="G29" s="210">
        <f>'Procurement Annex'!N129</f>
        <v>0</v>
      </c>
      <c r="H29" s="210">
        <f>'Procurement Annex'!O129</f>
        <v>0</v>
      </c>
      <c r="I29" s="210">
        <f>'Procurement Annex'!P129</f>
        <v>0</v>
      </c>
      <c r="J29" s="663"/>
      <c r="K29" s="663"/>
    </row>
    <row r="30" spans="1:11">
      <c r="A30" s="7">
        <f>'Procurement Annex'!A134</f>
        <v>6.2</v>
      </c>
      <c r="B30" s="7"/>
      <c r="C30" s="7" t="str">
        <f>'Procurement Annex'!C134</f>
        <v xml:space="preserve">Procurement of Drugs and supplies </v>
      </c>
      <c r="D30" s="188"/>
      <c r="E30" s="188"/>
      <c r="F30" s="188"/>
      <c r="G30" s="188"/>
      <c r="H30" s="128">
        <f>H31</f>
        <v>0</v>
      </c>
      <c r="I30" s="188"/>
      <c r="J30" s="901"/>
      <c r="K30" s="716">
        <f>K31</f>
        <v>0</v>
      </c>
    </row>
    <row r="31" spans="1:11">
      <c r="A31" s="233" t="str">
        <f>'Procurement Annex'!A219</f>
        <v>6.2.15</v>
      </c>
      <c r="B31" s="233"/>
      <c r="C31" s="233" t="str">
        <f>'Procurement Annex'!C219</f>
        <v>Drugs and supplies for NPCB</v>
      </c>
      <c r="D31" s="84"/>
      <c r="E31" s="84"/>
      <c r="F31" s="84"/>
      <c r="G31" s="84"/>
      <c r="H31" s="85">
        <f>SUM(H32:H33)</f>
        <v>0</v>
      </c>
      <c r="I31" s="84"/>
      <c r="J31" s="662"/>
      <c r="K31" s="660">
        <f>SUM(K32:K33)</f>
        <v>0</v>
      </c>
    </row>
    <row r="32" spans="1:11" ht="45">
      <c r="A32" s="279" t="str">
        <f>'Procurement Annex'!A220</f>
        <v>6.2.15.1</v>
      </c>
      <c r="B32" s="279" t="str">
        <f>'Procurement Annex'!B220</f>
        <v>B.16.2.11.4.a</v>
      </c>
      <c r="C32" s="210" t="str">
        <f>'Procurement Annex'!C220</f>
        <v>Assistance for consumables/drugs/medicines to the Govt./District Hospital for Cat sx  etc.@ Rs.450/- per case</v>
      </c>
      <c r="D32" s="210">
        <f>'Procurement Annex'!K220</f>
        <v>0</v>
      </c>
      <c r="E32" s="210">
        <f>'Procurement Annex'!L220</f>
        <v>0</v>
      </c>
      <c r="F32" s="210">
        <f>'Procurement Annex'!M220</f>
        <v>0</v>
      </c>
      <c r="G32" s="210">
        <f>'Procurement Annex'!N220</f>
        <v>0</v>
      </c>
      <c r="H32" s="210">
        <f>'Procurement Annex'!O220</f>
        <v>0</v>
      </c>
      <c r="I32" s="210">
        <f>'Procurement Annex'!P220</f>
        <v>0</v>
      </c>
      <c r="J32" s="663"/>
      <c r="K32" s="663"/>
    </row>
    <row r="33" spans="1:11" ht="22.5">
      <c r="A33" s="279" t="str">
        <f>'Procurement Annex'!A221</f>
        <v>6.2.15.2</v>
      </c>
      <c r="B33" s="279"/>
      <c r="C33" s="210" t="str">
        <f>'Procurement Annex'!C221</f>
        <v>Any other drugs &amp; supplies (please specify)</v>
      </c>
      <c r="D33" s="210">
        <f>'Procurement Annex'!K221</f>
        <v>0</v>
      </c>
      <c r="E33" s="210">
        <f>'Procurement Annex'!L221</f>
        <v>0</v>
      </c>
      <c r="F33" s="210">
        <f>'Procurement Annex'!M221</f>
        <v>0</v>
      </c>
      <c r="G33" s="210">
        <f>'Procurement Annex'!N221</f>
        <v>0</v>
      </c>
      <c r="H33" s="210">
        <f>'Procurement Annex'!O221</f>
        <v>0</v>
      </c>
      <c r="I33" s="210">
        <f>'Procurement Annex'!P221</f>
        <v>0</v>
      </c>
      <c r="J33" s="663"/>
      <c r="K33" s="663"/>
    </row>
    <row r="34" spans="1:11">
      <c r="A34" s="229">
        <v>9</v>
      </c>
      <c r="B34" s="229"/>
      <c r="C34" s="229" t="s">
        <v>849</v>
      </c>
      <c r="D34" s="234"/>
      <c r="E34" s="234"/>
      <c r="F34" s="234"/>
      <c r="G34" s="234"/>
      <c r="H34" s="245">
        <f>H35</f>
        <v>0</v>
      </c>
      <c r="I34" s="234"/>
      <c r="J34" s="935"/>
      <c r="K34" s="884">
        <f>K35</f>
        <v>0</v>
      </c>
    </row>
    <row r="35" spans="1:11">
      <c r="A35" s="235">
        <v>9.5</v>
      </c>
      <c r="B35" s="235"/>
      <c r="C35" s="8" t="s">
        <v>877</v>
      </c>
      <c r="D35" s="8"/>
      <c r="E35" s="8"/>
      <c r="F35" s="8"/>
      <c r="G35" s="8"/>
      <c r="H35" s="8">
        <f>H36</f>
        <v>0</v>
      </c>
      <c r="I35" s="8"/>
      <c r="J35" s="672"/>
      <c r="K35" s="672">
        <f>K36</f>
        <v>0</v>
      </c>
    </row>
    <row r="36" spans="1:11">
      <c r="A36" s="233" t="s">
        <v>1211</v>
      </c>
      <c r="B36" s="233"/>
      <c r="C36" s="85" t="s">
        <v>1212</v>
      </c>
      <c r="D36" s="85"/>
      <c r="E36" s="85"/>
      <c r="F36" s="85"/>
      <c r="G36" s="85"/>
      <c r="H36" s="85">
        <f>H37+H38</f>
        <v>0</v>
      </c>
      <c r="I36" s="85"/>
      <c r="J36" s="660"/>
      <c r="K36" s="660">
        <f>K37+K38</f>
        <v>0</v>
      </c>
    </row>
    <row r="37" spans="1:11">
      <c r="A37" s="279" t="str">
        <f>'Training Annex'!A172</f>
        <v>9.5.15.1</v>
      </c>
      <c r="B37" s="279" t="str">
        <f>'Training Annex'!B172</f>
        <v>I.1.6</v>
      </c>
      <c r="C37" s="210" t="str">
        <f>'Training Annex'!C172</f>
        <v>Training of PMOA under NPCB</v>
      </c>
      <c r="D37" s="210">
        <f>'Training Annex'!K172</f>
        <v>0</v>
      </c>
      <c r="E37" s="210">
        <f>'Training Annex'!L172</f>
        <v>0</v>
      </c>
      <c r="F37" s="210">
        <f>'Training Annex'!M172</f>
        <v>0</v>
      </c>
      <c r="G37" s="210">
        <f>'Training Annex'!N172</f>
        <v>0</v>
      </c>
      <c r="H37" s="210">
        <f>'Training Annex'!O172</f>
        <v>0</v>
      </c>
      <c r="I37" s="210">
        <f>'Training Annex'!P172</f>
        <v>0</v>
      </c>
      <c r="J37" s="663"/>
      <c r="K37" s="663"/>
    </row>
    <row r="38" spans="1:11">
      <c r="A38" s="279" t="str">
        <f>'Training Annex'!A173</f>
        <v>9.5.15.2</v>
      </c>
      <c r="B38" s="279"/>
      <c r="C38" s="210" t="str">
        <f>'Training Annex'!C173</f>
        <v>Any other (please specify)</v>
      </c>
      <c r="D38" s="210">
        <f>'Training Annex'!K173</f>
        <v>0</v>
      </c>
      <c r="E38" s="210">
        <f>'Training Annex'!L173</f>
        <v>0</v>
      </c>
      <c r="F38" s="210">
        <f>'Training Annex'!M173</f>
        <v>0</v>
      </c>
      <c r="G38" s="210">
        <f>'Training Annex'!N173</f>
        <v>0</v>
      </c>
      <c r="H38" s="210">
        <f>'Training Annex'!O173</f>
        <v>0</v>
      </c>
      <c r="I38" s="210">
        <f>'Training Annex'!P173</f>
        <v>0</v>
      </c>
      <c r="J38" s="663"/>
      <c r="K38" s="663"/>
    </row>
    <row r="39" spans="1:11">
      <c r="A39" s="229">
        <v>11</v>
      </c>
      <c r="B39" s="229"/>
      <c r="C39" s="229" t="s">
        <v>1552</v>
      </c>
      <c r="D39" s="231"/>
      <c r="E39" s="231"/>
      <c r="F39" s="231"/>
      <c r="G39" s="231"/>
      <c r="H39" s="245">
        <f>H40</f>
        <v>0</v>
      </c>
      <c r="I39" s="231"/>
      <c r="J39" s="910"/>
      <c r="K39" s="884">
        <f>K40</f>
        <v>0</v>
      </c>
    </row>
    <row r="40" spans="1:11">
      <c r="A40" s="7">
        <v>11.18</v>
      </c>
      <c r="B40" s="7"/>
      <c r="C40" s="8" t="s">
        <v>1625</v>
      </c>
      <c r="D40" s="80"/>
      <c r="E40" s="80"/>
      <c r="F40" s="80"/>
      <c r="G40" s="80"/>
      <c r="H40" s="8">
        <f>H41+H42</f>
        <v>0</v>
      </c>
      <c r="I40" s="80"/>
      <c r="J40" s="750"/>
      <c r="K40" s="672">
        <f>K41+K42</f>
        <v>0</v>
      </c>
    </row>
    <row r="41" spans="1:11" ht="33.75">
      <c r="A41" s="279" t="str">
        <f>'IEC-BCC Annex'!A65</f>
        <v>11.18.1</v>
      </c>
      <c r="B41" s="279" t="str">
        <f>'IEC-BCC Annex'!B65</f>
        <v>B.10.6.11</v>
      </c>
      <c r="C41" s="210" t="str">
        <f>'IEC-BCC Annex'!C65</f>
        <v>State level IEC @Rs.5 lakh for Minor State and Rs.10 lakh for Major States under NPCB</v>
      </c>
      <c r="D41" s="210">
        <f>'IEC-BCC Annex'!K65</f>
        <v>0</v>
      </c>
      <c r="E41" s="210">
        <f>'IEC-BCC Annex'!L65</f>
        <v>0</v>
      </c>
      <c r="F41" s="210">
        <f>'IEC-BCC Annex'!M65</f>
        <v>0</v>
      </c>
      <c r="G41" s="210">
        <f>'IEC-BCC Annex'!N65</f>
        <v>0</v>
      </c>
      <c r="H41" s="210">
        <f>'IEC-BCC Annex'!O65</f>
        <v>0</v>
      </c>
      <c r="I41" s="210">
        <f>'IEC-BCC Annex'!P65</f>
        <v>0</v>
      </c>
      <c r="J41" s="663"/>
      <c r="K41" s="663"/>
    </row>
    <row r="42" spans="1:11" ht="22.5">
      <c r="A42" s="279" t="str">
        <f>'IEC-BCC Annex'!A66</f>
        <v>11.18.2</v>
      </c>
      <c r="B42" s="279"/>
      <c r="C42" s="210" t="str">
        <f>'IEC-BCC Annex'!C66</f>
        <v>Any other IEC/BCC activities (please specify)</v>
      </c>
      <c r="D42" s="210">
        <f>'IEC-BCC Annex'!K66</f>
        <v>0</v>
      </c>
      <c r="E42" s="210">
        <f>'IEC-BCC Annex'!L66</f>
        <v>0</v>
      </c>
      <c r="F42" s="210">
        <f>'IEC-BCC Annex'!M66</f>
        <v>0</v>
      </c>
      <c r="G42" s="210">
        <f>'IEC-BCC Annex'!N66</f>
        <v>0</v>
      </c>
      <c r="H42" s="210">
        <f>'IEC-BCC Annex'!O66</f>
        <v>0</v>
      </c>
      <c r="I42" s="210">
        <f>'IEC-BCC Annex'!P66</f>
        <v>0</v>
      </c>
      <c r="J42" s="663"/>
      <c r="K42" s="663"/>
    </row>
    <row r="43" spans="1:11">
      <c r="A43" s="229">
        <v>15</v>
      </c>
      <c r="B43" s="229"/>
      <c r="C43" s="229" t="s">
        <v>38</v>
      </c>
      <c r="D43" s="231"/>
      <c r="E43" s="231"/>
      <c r="F43" s="231"/>
      <c r="G43" s="231"/>
      <c r="H43" s="245">
        <f>H44</f>
        <v>0</v>
      </c>
      <c r="I43" s="231"/>
      <c r="J43" s="910"/>
      <c r="K43" s="884">
        <f>K44</f>
        <v>0</v>
      </c>
    </row>
    <row r="44" spans="1:11">
      <c r="A44" s="247">
        <v>15.6</v>
      </c>
      <c r="B44" s="247"/>
      <c r="C44" s="7" t="s">
        <v>1498</v>
      </c>
      <c r="D44" s="188"/>
      <c r="E44" s="188"/>
      <c r="F44" s="188"/>
      <c r="G44" s="188"/>
      <c r="H44" s="128">
        <f>H45+H46+H52+H53+H54</f>
        <v>0</v>
      </c>
      <c r="I44" s="188"/>
      <c r="J44" s="901"/>
      <c r="K44" s="716">
        <f>K45+K46+K52+K53+K54</f>
        <v>0</v>
      </c>
    </row>
    <row r="45" spans="1:11" ht="33.75">
      <c r="A45" s="279" t="str">
        <f>'PPP Annex'!A19</f>
        <v>15.6.1</v>
      </c>
      <c r="B45" s="279" t="str">
        <f>'PPP Annex'!B19</f>
        <v>I.1.1</v>
      </c>
      <c r="C45" s="210" t="str">
        <f>'PPP Annex'!C19</f>
        <v>Reimbursement for cataract operation for NGO and Private  Practitioners as per NGO norms @Rs.1000/-</v>
      </c>
      <c r="D45" s="210">
        <f>'PPP Annex'!K19</f>
        <v>0</v>
      </c>
      <c r="E45" s="210">
        <f>'PPP Annex'!L19</f>
        <v>0</v>
      </c>
      <c r="F45" s="210">
        <f>'PPP Annex'!M19</f>
        <v>0</v>
      </c>
      <c r="G45" s="210">
        <f>'PPP Annex'!N19</f>
        <v>0</v>
      </c>
      <c r="H45" s="210">
        <f>'PPP Annex'!O19</f>
        <v>0</v>
      </c>
      <c r="I45" s="210">
        <f>'PPP Annex'!P19</f>
        <v>0</v>
      </c>
      <c r="J45" s="663"/>
      <c r="K45" s="663"/>
    </row>
    <row r="46" spans="1:11">
      <c r="A46" s="253" t="s">
        <v>1502</v>
      </c>
      <c r="B46" s="253"/>
      <c r="C46" s="248" t="s">
        <v>1504</v>
      </c>
      <c r="D46" s="249"/>
      <c r="E46" s="249"/>
      <c r="F46" s="249"/>
      <c r="G46" s="249"/>
      <c r="H46" s="299">
        <f>SUM(H47:H51)</f>
        <v>0</v>
      </c>
      <c r="I46" s="249"/>
      <c r="J46" s="949"/>
      <c r="K46" s="946">
        <f>SUM(K47:K51)</f>
        <v>0</v>
      </c>
    </row>
    <row r="47" spans="1:11">
      <c r="A47" s="279" t="str">
        <f>'PPP Annex'!A21</f>
        <v>15.6.2.1</v>
      </c>
      <c r="B47" s="279"/>
      <c r="C47" s="210" t="str">
        <f>'PPP Annex'!C21</f>
        <v>Diabetic Retinopathy @Rs.1500/-</v>
      </c>
      <c r="D47" s="210">
        <f>'PPP Annex'!K21</f>
        <v>0</v>
      </c>
      <c r="E47" s="210">
        <f>'PPP Annex'!L21</f>
        <v>0</v>
      </c>
      <c r="F47" s="210">
        <f>'PPP Annex'!M21</f>
        <v>0</v>
      </c>
      <c r="G47" s="210">
        <f>'PPP Annex'!N21</f>
        <v>0</v>
      </c>
      <c r="H47" s="210">
        <f>'PPP Annex'!O21</f>
        <v>0</v>
      </c>
      <c r="I47" s="210">
        <f>'PPP Annex'!P21</f>
        <v>0</v>
      </c>
      <c r="J47" s="663"/>
      <c r="K47" s="663"/>
    </row>
    <row r="48" spans="1:11">
      <c r="A48" s="279" t="str">
        <f>'PPP Annex'!A22</f>
        <v>15.6.2.2</v>
      </c>
      <c r="B48" s="279"/>
      <c r="C48" s="210" t="str">
        <f>'PPP Annex'!C22</f>
        <v>childhood Blindness  @Rs.1500/-</v>
      </c>
      <c r="D48" s="210">
        <f>'PPP Annex'!K22</f>
        <v>0</v>
      </c>
      <c r="E48" s="210">
        <f>'PPP Annex'!L22</f>
        <v>0</v>
      </c>
      <c r="F48" s="210">
        <f>'PPP Annex'!M22</f>
        <v>0</v>
      </c>
      <c r="G48" s="210">
        <f>'PPP Annex'!N22</f>
        <v>0</v>
      </c>
      <c r="H48" s="210">
        <f>'PPP Annex'!O22</f>
        <v>0</v>
      </c>
      <c r="I48" s="210">
        <f>'PPP Annex'!P22</f>
        <v>0</v>
      </c>
      <c r="J48" s="663"/>
      <c r="K48" s="663"/>
    </row>
    <row r="49" spans="1:11">
      <c r="A49" s="279" t="str">
        <f>'PPP Annex'!A23</f>
        <v>15.6.2.3</v>
      </c>
      <c r="B49" s="279"/>
      <c r="C49" s="210" t="str">
        <f>'PPP Annex'!C23</f>
        <v>Glaucoma @Rs.1500/-</v>
      </c>
      <c r="D49" s="210">
        <f>'PPP Annex'!K23</f>
        <v>0</v>
      </c>
      <c r="E49" s="210">
        <f>'PPP Annex'!L23</f>
        <v>0</v>
      </c>
      <c r="F49" s="210">
        <f>'PPP Annex'!M23</f>
        <v>0</v>
      </c>
      <c r="G49" s="210">
        <f>'PPP Annex'!N23</f>
        <v>0</v>
      </c>
      <c r="H49" s="210">
        <f>'PPP Annex'!O23</f>
        <v>0</v>
      </c>
      <c r="I49" s="210">
        <f>'PPP Annex'!P23</f>
        <v>0</v>
      </c>
      <c r="J49" s="663"/>
      <c r="K49" s="663"/>
    </row>
    <row r="50" spans="1:11">
      <c r="A50" s="279" t="str">
        <f>'PPP Annex'!A24</f>
        <v>15.6.2.4</v>
      </c>
      <c r="B50" s="279"/>
      <c r="C50" s="210" t="str">
        <f>'PPP Annex'!C24</f>
        <v>Keratoplastiy  @Rs.5000/-</v>
      </c>
      <c r="D50" s="210">
        <f>'PPP Annex'!K24</f>
        <v>0</v>
      </c>
      <c r="E50" s="210">
        <f>'PPP Annex'!L24</f>
        <v>0</v>
      </c>
      <c r="F50" s="210">
        <f>'PPP Annex'!M24</f>
        <v>0</v>
      </c>
      <c r="G50" s="210">
        <f>'PPP Annex'!N24</f>
        <v>0</v>
      </c>
      <c r="H50" s="210">
        <f>'PPP Annex'!O24</f>
        <v>0</v>
      </c>
      <c r="I50" s="210">
        <f>'PPP Annex'!P24</f>
        <v>0</v>
      </c>
      <c r="J50" s="663"/>
      <c r="K50" s="663"/>
    </row>
    <row r="51" spans="1:11">
      <c r="A51" s="279" t="str">
        <f>'PPP Annex'!A25</f>
        <v>15.6.2.5</v>
      </c>
      <c r="B51" s="279"/>
      <c r="C51" s="210" t="str">
        <f>'PPP Annex'!C25</f>
        <v>Vitreoretinal Surgery @Rs.5000/-</v>
      </c>
      <c r="D51" s="210">
        <f>'PPP Annex'!K25</f>
        <v>0</v>
      </c>
      <c r="E51" s="210">
        <f>'PPP Annex'!L25</f>
        <v>0</v>
      </c>
      <c r="F51" s="210">
        <f>'PPP Annex'!M25</f>
        <v>0</v>
      </c>
      <c r="G51" s="210">
        <f>'PPP Annex'!N25</f>
        <v>0</v>
      </c>
      <c r="H51" s="210">
        <f>'PPP Annex'!O25</f>
        <v>0</v>
      </c>
      <c r="I51" s="210">
        <f>'PPP Annex'!P25</f>
        <v>0</v>
      </c>
      <c r="J51" s="663"/>
      <c r="K51" s="663"/>
    </row>
    <row r="52" spans="1:11" ht="22.5">
      <c r="A52" s="279" t="str">
        <f>'PPP Annex'!A26</f>
        <v>15.6.3</v>
      </c>
      <c r="B52" s="279" t="str">
        <f>'PPP Annex'!B26</f>
        <v>I.2.3</v>
      </c>
      <c r="C52" s="210" t="str">
        <f>'PPP Annex'!C26</f>
        <v xml:space="preserve">Non-recurring grant-in-aid for  Vision Centre (PHC) (Govt. + NGO) @ Rs.1 lakh </v>
      </c>
      <c r="D52" s="210">
        <f>'PPP Annex'!K26</f>
        <v>0</v>
      </c>
      <c r="E52" s="210">
        <f>'PPP Annex'!L26</f>
        <v>0</v>
      </c>
      <c r="F52" s="210">
        <f>'PPP Annex'!M26</f>
        <v>0</v>
      </c>
      <c r="G52" s="210">
        <f>'PPP Annex'!N26</f>
        <v>0</v>
      </c>
      <c r="H52" s="210">
        <f>'PPP Annex'!O26</f>
        <v>0</v>
      </c>
      <c r="I52" s="210">
        <f>'PPP Annex'!P26</f>
        <v>0</v>
      </c>
      <c r="J52" s="663"/>
      <c r="K52" s="663"/>
    </row>
    <row r="53" spans="1:11" ht="33.75">
      <c r="A53" s="279" t="str">
        <f>'PPP Annex'!A27</f>
        <v>15.6.4</v>
      </c>
      <c r="B53" s="279" t="str">
        <f>'PPP Annex'!B27</f>
        <v>I.2.6</v>
      </c>
      <c r="C53" s="210" t="str">
        <f>'PPP Annex'!C27</f>
        <v>For GIA to NGOs for setting up/expanding eye care unit in semi-urban/ rural area @ Rs.40 lakh</v>
      </c>
      <c r="D53" s="210">
        <f>'PPP Annex'!K27</f>
        <v>0</v>
      </c>
      <c r="E53" s="210">
        <f>'PPP Annex'!L27</f>
        <v>0</v>
      </c>
      <c r="F53" s="210">
        <f>'PPP Annex'!M27</f>
        <v>0</v>
      </c>
      <c r="G53" s="210">
        <f>'PPP Annex'!N27</f>
        <v>0</v>
      </c>
      <c r="H53" s="210">
        <f>'PPP Annex'!O27</f>
        <v>0</v>
      </c>
      <c r="I53" s="210">
        <f>'PPP Annex'!P27</f>
        <v>0</v>
      </c>
      <c r="J53" s="663"/>
      <c r="K53" s="663"/>
    </row>
    <row r="54" spans="1:11">
      <c r="A54" s="279" t="str">
        <f>'PPP Annex'!A28</f>
        <v>15.6.5</v>
      </c>
      <c r="B54" s="279"/>
      <c r="C54" s="210" t="str">
        <f>'PPP Annex'!C28</f>
        <v>Any other (please specify)</v>
      </c>
      <c r="D54" s="210">
        <f>'PPP Annex'!K28</f>
        <v>0</v>
      </c>
      <c r="E54" s="210">
        <f>'PPP Annex'!L28</f>
        <v>0</v>
      </c>
      <c r="F54" s="210">
        <f>'PPP Annex'!M28</f>
        <v>0</v>
      </c>
      <c r="G54" s="210">
        <f>'PPP Annex'!N28</f>
        <v>0</v>
      </c>
      <c r="H54" s="210">
        <f>'PPP Annex'!O28</f>
        <v>0</v>
      </c>
      <c r="I54" s="210">
        <f>'PPP Annex'!P28</f>
        <v>0</v>
      </c>
      <c r="J54" s="663"/>
      <c r="K54" s="663"/>
    </row>
    <row r="55" spans="1:11">
      <c r="A55" s="229">
        <v>17</v>
      </c>
      <c r="B55" s="229"/>
      <c r="C55" s="229" t="s">
        <v>3339</v>
      </c>
      <c r="D55" s="229"/>
      <c r="E55" s="229"/>
      <c r="F55" s="229"/>
      <c r="G55" s="229"/>
      <c r="H55" s="245">
        <f>H56</f>
        <v>0</v>
      </c>
      <c r="I55" s="229"/>
      <c r="J55" s="883"/>
      <c r="K55" s="884">
        <f>K56</f>
        <v>0</v>
      </c>
    </row>
    <row r="56" spans="1:11" ht="33.75">
      <c r="A56" s="260">
        <f>'IT Initiatives_Service Delivery'!A4</f>
        <v>17.100000000000001</v>
      </c>
      <c r="B56" s="260" t="str">
        <f>'IT Initiatives_Service Delivery'!B4</f>
        <v>I.2.9</v>
      </c>
      <c r="C56" s="260" t="str">
        <f>'IT Initiatives_Service Delivery'!C4</f>
        <v>Fixed tele- ophthalmic network unit in Got. Set up/ internet based ophthalmic consultation unit) @Rs.15 lakh</v>
      </c>
      <c r="D56" s="358">
        <f>'IT Initiatives_Service Delivery'!K4</f>
        <v>0</v>
      </c>
      <c r="E56" s="358">
        <f>'IT Initiatives_Service Delivery'!L4</f>
        <v>0</v>
      </c>
      <c r="F56" s="358">
        <f>'IT Initiatives_Service Delivery'!M4</f>
        <v>0</v>
      </c>
      <c r="G56" s="358">
        <f>'IT Initiatives_Service Delivery'!N4</f>
        <v>0</v>
      </c>
      <c r="H56" s="358">
        <f>'IT Initiatives_Service Delivery'!O4</f>
        <v>0</v>
      </c>
      <c r="I56" s="358">
        <f>'IT Initiatives_Service Delivery'!P4</f>
        <v>0</v>
      </c>
      <c r="J56" s="32"/>
      <c r="K56" s="32"/>
    </row>
    <row r="57" spans="1:11" s="213" customFormat="1">
      <c r="A57" s="215"/>
      <c r="B57" s="215"/>
      <c r="C57" s="284" t="s">
        <v>2525</v>
      </c>
      <c r="D57" s="214"/>
      <c r="E57" s="214"/>
      <c r="F57" s="214"/>
      <c r="G57" s="214"/>
      <c r="H57" s="291">
        <f>H43+H39+H34+H18+H3+H55+H13</f>
        <v>0</v>
      </c>
      <c r="I57" s="214"/>
      <c r="J57" s="913"/>
      <c r="K57" s="914">
        <f>K43+K39+K34+K18+K3+K55+K13</f>
        <v>0</v>
      </c>
    </row>
  </sheetData>
  <sheetProtection formatCells="0" formatColumns="0" formatRows="0" autoFilter="0"/>
  <mergeCells count="1">
    <mergeCell ref="A1:K1"/>
  </mergeCells>
  <pageMargins left="0.7" right="0.7" top="0.75" bottom="0.75" header="0.3" footer="0.3"/>
  <pageSetup orientation="portrait" horizontalDpi="4294967295" verticalDpi="4294967295" r:id="rId1"/>
</worksheet>
</file>

<file path=xl/worksheets/sheet39.xml><?xml version="1.0" encoding="utf-8"?>
<worksheet xmlns="http://schemas.openxmlformats.org/spreadsheetml/2006/main" xmlns:r="http://schemas.openxmlformats.org/officeDocument/2006/relationships">
  <sheetPr codeName="Sheet36"/>
  <dimension ref="A1:K38"/>
  <sheetViews>
    <sheetView zoomScale="80" zoomScaleNormal="80" workbookViewId="0">
      <pane ySplit="2" topLeftCell="A15" activePane="bottomLeft" state="frozen"/>
      <selection activeCell="C19" sqref="C19"/>
      <selection pane="bottomLeft" activeCell="J27" sqref="J27"/>
    </sheetView>
  </sheetViews>
  <sheetFormatPr defaultColWidth="9.140625" defaultRowHeight="12.75"/>
  <cols>
    <col min="1" max="1" width="9.85546875" style="275" bestFit="1" customWidth="1"/>
    <col min="2" max="2" width="11.85546875" style="275" bestFit="1" customWidth="1"/>
    <col min="3" max="3" width="56.85546875" style="400" customWidth="1"/>
    <col min="4" max="4" width="9.5703125" style="376" customWidth="1"/>
    <col min="5" max="6" width="9.85546875" style="376" bestFit="1" customWidth="1"/>
    <col min="7" max="7" width="8.140625" style="376" bestFit="1" customWidth="1"/>
    <col min="8" max="8" width="7.85546875" style="376" bestFit="1" customWidth="1"/>
    <col min="9" max="9" width="9.5703125" style="376" bestFit="1" customWidth="1"/>
    <col min="10" max="10" width="9.140625" style="376"/>
    <col min="11" max="11" width="12.85546875" style="376" customWidth="1"/>
    <col min="12" max="16384" width="9.140625" style="376"/>
  </cols>
  <sheetData>
    <row r="1" spans="1:11" ht="14.25">
      <c r="A1" s="1699" t="s">
        <v>2466</v>
      </c>
      <c r="B1" s="1699"/>
      <c r="C1" s="1699"/>
      <c r="D1" s="1699"/>
      <c r="E1" s="1699"/>
      <c r="F1" s="1699"/>
      <c r="G1" s="1699"/>
      <c r="H1" s="1699"/>
      <c r="I1" s="1699"/>
      <c r="J1" s="1699"/>
      <c r="K1" s="1699"/>
    </row>
    <row r="2" spans="1:11" ht="33.75">
      <c r="A2" s="108" t="s">
        <v>59</v>
      </c>
      <c r="B2" s="109" t="s">
        <v>60</v>
      </c>
      <c r="C2" s="109" t="s">
        <v>61</v>
      </c>
      <c r="D2" s="109" t="s">
        <v>65</v>
      </c>
      <c r="E2" s="109" t="s">
        <v>66</v>
      </c>
      <c r="F2" s="109" t="s">
        <v>67</v>
      </c>
      <c r="G2" s="109" t="s">
        <v>68</v>
      </c>
      <c r="H2" s="109" t="s">
        <v>69</v>
      </c>
      <c r="I2" s="109" t="s">
        <v>70</v>
      </c>
      <c r="J2" s="202" t="s">
        <v>3017</v>
      </c>
      <c r="K2" s="202" t="s">
        <v>3018</v>
      </c>
    </row>
    <row r="3" spans="1:11">
      <c r="A3" s="216">
        <v>2</v>
      </c>
      <c r="B3" s="216"/>
      <c r="C3" s="5" t="s">
        <v>10</v>
      </c>
      <c r="D3" s="216"/>
      <c r="E3" s="216"/>
      <c r="F3" s="216"/>
      <c r="G3" s="216"/>
      <c r="H3" s="219">
        <f>H4</f>
        <v>0</v>
      </c>
      <c r="I3" s="216"/>
      <c r="J3" s="917"/>
      <c r="K3" s="918">
        <f>K4</f>
        <v>0</v>
      </c>
    </row>
    <row r="4" spans="1:11">
      <c r="A4" s="7">
        <f>'SD Community Based Annex'!A27</f>
        <v>2.2999999999999998</v>
      </c>
      <c r="B4" s="7"/>
      <c r="C4" s="7" t="s">
        <v>13</v>
      </c>
      <c r="D4" s="8"/>
      <c r="E4" s="8"/>
      <c r="F4" s="8"/>
      <c r="G4" s="8"/>
      <c r="H4" s="8">
        <f>H5</f>
        <v>0</v>
      </c>
      <c r="I4" s="8"/>
      <c r="J4" s="672"/>
      <c r="K4" s="672">
        <f>K5</f>
        <v>0</v>
      </c>
    </row>
    <row r="5" spans="1:11">
      <c r="A5" s="132" t="str">
        <f>'SD Community Based Annex'!A41</f>
        <v>2.3.2</v>
      </c>
      <c r="B5" s="132"/>
      <c r="C5" s="94" t="s">
        <v>1808</v>
      </c>
      <c r="D5" s="85"/>
      <c r="E5" s="85"/>
      <c r="F5" s="85"/>
      <c r="G5" s="85"/>
      <c r="H5" s="85">
        <f>H6</f>
        <v>0</v>
      </c>
      <c r="I5" s="85"/>
      <c r="J5" s="660"/>
      <c r="K5" s="660">
        <f>K6</f>
        <v>0</v>
      </c>
    </row>
    <row r="6" spans="1:11" ht="45">
      <c r="A6" s="224" t="str">
        <f>+'SD Community Based Annex'!A44</f>
        <v>2.3.2.3</v>
      </c>
      <c r="B6" s="224" t="str">
        <f>+'SD Community Based Annex'!B44</f>
        <v>J.1.3</v>
      </c>
      <c r="C6" s="279" t="str">
        <f>+'SD Community Based Annex'!C44</f>
        <v>DMHP: Targeted interventions at community level Activities &amp; interventions targeted at schools, colleges, workplaces, out of school adolescents, urban slums and suicide prevention.</v>
      </c>
      <c r="D6" s="209">
        <f>+'SD Community Based Annex'!K44</f>
        <v>0</v>
      </c>
      <c r="E6" s="209">
        <f>+'SD Community Based Annex'!L44</f>
        <v>0</v>
      </c>
      <c r="F6" s="209">
        <f>+'SD Community Based Annex'!M44</f>
        <v>0</v>
      </c>
      <c r="G6" s="209">
        <f>+'SD Community Based Annex'!N44</f>
        <v>0</v>
      </c>
      <c r="H6" s="209">
        <f>+'SD Community Based Annex'!O44</f>
        <v>0</v>
      </c>
      <c r="I6" s="209">
        <f>+'SD Community Based Annex'!P44</f>
        <v>0</v>
      </c>
      <c r="J6" s="872"/>
      <c r="K6" s="872"/>
    </row>
    <row r="7" spans="1:11">
      <c r="A7" s="229">
        <v>3</v>
      </c>
      <c r="B7" s="229"/>
      <c r="C7" s="229" t="s">
        <v>14</v>
      </c>
      <c r="D7" s="231"/>
      <c r="E7" s="231"/>
      <c r="F7" s="231"/>
      <c r="G7" s="231"/>
      <c r="H7" s="245">
        <f>H8</f>
        <v>0</v>
      </c>
      <c r="I7" s="231"/>
      <c r="J7" s="910"/>
      <c r="K7" s="884">
        <f>K8</f>
        <v>0</v>
      </c>
    </row>
    <row r="8" spans="1:11">
      <c r="A8" s="7">
        <f>'Community Intervention Annex'!A69</f>
        <v>3.2</v>
      </c>
      <c r="B8" s="80"/>
      <c r="C8" s="7" t="str">
        <f>'Community Intervention Annex'!C69</f>
        <v>Other Community Interventions</v>
      </c>
      <c r="D8" s="8"/>
      <c r="E8" s="8"/>
      <c r="F8" s="8"/>
      <c r="G8" s="8"/>
      <c r="H8" s="8">
        <f>H9</f>
        <v>0</v>
      </c>
      <c r="I8" s="8"/>
      <c r="J8" s="672"/>
      <c r="K8" s="672">
        <f>K9</f>
        <v>0</v>
      </c>
    </row>
    <row r="9" spans="1:11">
      <c r="A9" s="132" t="str">
        <f>'Community Intervention Annex'!A79</f>
        <v>3.2.5</v>
      </c>
      <c r="B9" s="132"/>
      <c r="C9" s="132" t="str">
        <f>'Community Intervention Annex'!C79</f>
        <v>Preventive Strategies</v>
      </c>
      <c r="D9" s="132"/>
      <c r="E9" s="132"/>
      <c r="F9" s="132"/>
      <c r="G9" s="132"/>
      <c r="H9" s="133">
        <f>H10</f>
        <v>0</v>
      </c>
      <c r="I9" s="132"/>
      <c r="J9" s="747"/>
      <c r="K9" s="736">
        <f>K10</f>
        <v>0</v>
      </c>
    </row>
    <row r="10" spans="1:11" ht="22.5">
      <c r="A10" s="224" t="str">
        <f>+'Community Intervention Annex'!A91</f>
        <v>3.2.5.3</v>
      </c>
      <c r="B10" s="224" t="str">
        <f>+'Community Intervention Annex'!B91</f>
        <v>J.1.3</v>
      </c>
      <c r="C10" s="279" t="str">
        <f>+'Community Intervention Annex'!C91</f>
        <v>District counselling centre (DCC) and crisis helpline outsourced to psychology department/ NGO per year</v>
      </c>
      <c r="D10" s="368">
        <f>+'Community Intervention Annex'!K91</f>
        <v>0</v>
      </c>
      <c r="E10" s="368">
        <f>+'Community Intervention Annex'!L91</f>
        <v>0</v>
      </c>
      <c r="F10" s="368">
        <f>+'Community Intervention Annex'!M91</f>
        <v>0</v>
      </c>
      <c r="G10" s="368">
        <f>+'Community Intervention Annex'!N91</f>
        <v>0</v>
      </c>
      <c r="H10" s="368">
        <f>+'Community Intervention Annex'!O91</f>
        <v>0</v>
      </c>
      <c r="I10" s="368">
        <f>+'Community Intervention Annex'!P91</f>
        <v>0</v>
      </c>
      <c r="J10" s="874"/>
      <c r="K10" s="874"/>
    </row>
    <row r="11" spans="1:11">
      <c r="A11" s="5">
        <v>5</v>
      </c>
      <c r="B11" s="5"/>
      <c r="C11" s="5" t="s">
        <v>18</v>
      </c>
      <c r="D11" s="45"/>
      <c r="E11" s="45"/>
      <c r="F11" s="45"/>
      <c r="G11" s="45"/>
      <c r="H11" s="6">
        <f>H12</f>
        <v>0</v>
      </c>
      <c r="I11" s="45"/>
      <c r="J11" s="720"/>
      <c r="K11" s="753">
        <f>K12</f>
        <v>0</v>
      </c>
    </row>
    <row r="12" spans="1:11">
      <c r="A12" s="73">
        <f>+'Infrastructure Annex'!A76</f>
        <v>5.3</v>
      </c>
      <c r="B12" s="73"/>
      <c r="C12" s="73" t="str">
        <f>+'Infrastructure Annex'!C76</f>
        <v>Other construction/ Civil works</v>
      </c>
      <c r="D12" s="8"/>
      <c r="E12" s="8"/>
      <c r="F12" s="8"/>
      <c r="G12" s="8"/>
      <c r="H12" s="8">
        <f>H13</f>
        <v>0</v>
      </c>
      <c r="I12" s="8"/>
      <c r="J12" s="672"/>
      <c r="K12" s="672">
        <f>K13</f>
        <v>0</v>
      </c>
    </row>
    <row r="13" spans="1:11" ht="22.5">
      <c r="A13" s="224" t="str">
        <f>+'Infrastructure Annex'!A91</f>
        <v>5.3.15</v>
      </c>
      <c r="B13" s="224" t="str">
        <f>+'Infrastructure Annex'!B91</f>
        <v>J.1.1</v>
      </c>
      <c r="C13" s="279" t="str">
        <f>+'Infrastructure Annex'!C91</f>
        <v>District DMHP Centre, Counselling Centre under psychology deptt. In a selected college including crisis helpline</v>
      </c>
      <c r="D13" s="209">
        <f>+'Infrastructure Annex'!K91</f>
        <v>0</v>
      </c>
      <c r="E13" s="209">
        <f>+'Infrastructure Annex'!L91</f>
        <v>0</v>
      </c>
      <c r="F13" s="209">
        <f>+'Infrastructure Annex'!M91</f>
        <v>0</v>
      </c>
      <c r="G13" s="209">
        <f>+'Infrastructure Annex'!N91</f>
        <v>0</v>
      </c>
      <c r="H13" s="209">
        <f>+'Infrastructure Annex'!O91</f>
        <v>0</v>
      </c>
      <c r="I13" s="209">
        <f>+'Infrastructure Annex'!P91</f>
        <v>0</v>
      </c>
      <c r="J13" s="872"/>
      <c r="K13" s="872"/>
    </row>
    <row r="14" spans="1:11">
      <c r="A14" s="110">
        <v>6</v>
      </c>
      <c r="B14" s="110"/>
      <c r="C14" s="110" t="s">
        <v>22</v>
      </c>
      <c r="D14" s="110"/>
      <c r="E14" s="110"/>
      <c r="F14" s="110"/>
      <c r="G14" s="110"/>
      <c r="H14" s="111">
        <f>H15+H19</f>
        <v>0</v>
      </c>
      <c r="I14" s="110"/>
      <c r="J14" s="734"/>
      <c r="K14" s="802">
        <f>K15+K19</f>
        <v>0</v>
      </c>
    </row>
    <row r="15" spans="1:11">
      <c r="A15" s="7">
        <f>+'Procurement Annex'!A4</f>
        <v>6.1</v>
      </c>
      <c r="B15" s="7"/>
      <c r="C15" s="7" t="str">
        <f>+'Procurement Annex'!C4</f>
        <v>Procurement of Equipment</v>
      </c>
      <c r="D15" s="7"/>
      <c r="E15" s="7"/>
      <c r="F15" s="7"/>
      <c r="G15" s="128"/>
      <c r="H15" s="128">
        <f>H16</f>
        <v>0</v>
      </c>
      <c r="I15" s="7"/>
      <c r="J15" s="716"/>
      <c r="K15" s="716">
        <f>K16</f>
        <v>0</v>
      </c>
    </row>
    <row r="16" spans="1:11">
      <c r="A16" s="132" t="str">
        <f>+'Procurement Annex'!A5</f>
        <v>6.1.1</v>
      </c>
      <c r="B16" s="132"/>
      <c r="C16" s="132" t="str">
        <f>+'Procurement Annex'!C5</f>
        <v>Procurement of Bio-medical Equipment</v>
      </c>
      <c r="D16" s="85"/>
      <c r="E16" s="85"/>
      <c r="F16" s="85"/>
      <c r="G16" s="85"/>
      <c r="H16" s="85">
        <f>H17</f>
        <v>0</v>
      </c>
      <c r="I16" s="85"/>
      <c r="J16" s="660"/>
      <c r="K16" s="660">
        <f>K17</f>
        <v>0</v>
      </c>
    </row>
    <row r="17" spans="1:11">
      <c r="A17" s="262" t="str">
        <f>+'Procurement Annex'!A74</f>
        <v>6.1.1.20</v>
      </c>
      <c r="B17" s="262"/>
      <c r="C17" s="262" t="str">
        <f>+'Procurement Annex'!C74</f>
        <v>Procurement of bio-medical Equipment: NMHP</v>
      </c>
      <c r="D17" s="81"/>
      <c r="E17" s="81"/>
      <c r="F17" s="81"/>
      <c r="G17" s="81"/>
      <c r="H17" s="10">
        <f>H18</f>
        <v>0</v>
      </c>
      <c r="I17" s="81"/>
      <c r="J17" s="912"/>
      <c r="K17" s="735">
        <f>K18</f>
        <v>0</v>
      </c>
    </row>
    <row r="18" spans="1:11">
      <c r="A18" s="282" t="str">
        <f>+'Procurement Annex'!A75</f>
        <v>6.1.1.20.a</v>
      </c>
      <c r="B18" s="282" t="str">
        <f>+'Procurement Annex'!B75</f>
        <v>J.1.4</v>
      </c>
      <c r="C18" s="416" t="str">
        <f>+'Procurement Annex'!C75</f>
        <v>Equipment</v>
      </c>
      <c r="D18" s="170">
        <f>+'Procurement Annex'!K75</f>
        <v>0</v>
      </c>
      <c r="E18" s="170">
        <f>+'Procurement Annex'!L75</f>
        <v>0</v>
      </c>
      <c r="F18" s="170">
        <f>+'Procurement Annex'!M75</f>
        <v>0</v>
      </c>
      <c r="G18" s="170">
        <f>+'Procurement Annex'!N75</f>
        <v>0</v>
      </c>
      <c r="H18" s="170">
        <f>+'Procurement Annex'!O75</f>
        <v>0</v>
      </c>
      <c r="I18" s="170">
        <f>+'Procurement Annex'!P75</f>
        <v>0</v>
      </c>
      <c r="J18" s="731"/>
      <c r="K18" s="731"/>
    </row>
    <row r="19" spans="1:11">
      <c r="A19" s="7">
        <f>+'Procurement Annex'!A134</f>
        <v>6.2</v>
      </c>
      <c r="B19" s="7"/>
      <c r="C19" s="7" t="str">
        <f>+'Procurement Annex'!C134</f>
        <v xml:space="preserve">Procurement of Drugs and supplies </v>
      </c>
      <c r="D19" s="7"/>
      <c r="E19" s="7"/>
      <c r="F19" s="7"/>
      <c r="G19" s="7"/>
      <c r="H19" s="128">
        <f>H20</f>
        <v>0</v>
      </c>
      <c r="I19" s="7"/>
      <c r="J19" s="714"/>
      <c r="K19" s="716">
        <f>K20</f>
        <v>0</v>
      </c>
    </row>
    <row r="20" spans="1:11" ht="22.5">
      <c r="A20" s="94" t="str">
        <f>+'Procurement Annex'!A222</f>
        <v>6.2.16</v>
      </c>
      <c r="B20" s="94" t="str">
        <f>+'Procurement Annex'!B222</f>
        <v>B.16.2.11.5</v>
      </c>
      <c r="C20" s="94" t="str">
        <f>+'Procurement Annex'!C222</f>
        <v>Drugs and supplies for NMHP</v>
      </c>
      <c r="D20" s="85"/>
      <c r="E20" s="85"/>
      <c r="F20" s="85"/>
      <c r="G20" s="85"/>
      <c r="H20" s="85">
        <f>SUM(H21:H22)</f>
        <v>0</v>
      </c>
      <c r="I20" s="85"/>
      <c r="J20" s="660"/>
      <c r="K20" s="660">
        <f>SUM(K21:K22)</f>
        <v>0</v>
      </c>
    </row>
    <row r="21" spans="1:11">
      <c r="A21" s="224" t="str">
        <f>+'Procurement Annex'!A223</f>
        <v>6.2.16.1</v>
      </c>
      <c r="B21" s="224"/>
      <c r="C21" s="279">
        <f>+'Procurement Annex'!C223</f>
        <v>0</v>
      </c>
      <c r="D21" s="209">
        <f>+'Procurement Annex'!K223</f>
        <v>0</v>
      </c>
      <c r="E21" s="209">
        <f>+'Procurement Annex'!L223</f>
        <v>0</v>
      </c>
      <c r="F21" s="209">
        <f>+'Procurement Annex'!M223</f>
        <v>0</v>
      </c>
      <c r="G21" s="209">
        <f>+'Procurement Annex'!N223</f>
        <v>0</v>
      </c>
      <c r="H21" s="209">
        <f>+'Procurement Annex'!O223</f>
        <v>0</v>
      </c>
      <c r="I21" s="209">
        <f>+'Procurement Annex'!P223</f>
        <v>0</v>
      </c>
      <c r="J21" s="872"/>
      <c r="K21" s="872"/>
    </row>
    <row r="22" spans="1:11">
      <c r="A22" s="224" t="str">
        <f>+'Procurement Annex'!A224</f>
        <v>6.2.16.2</v>
      </c>
      <c r="B22" s="224"/>
      <c r="C22" s="279">
        <f>+'Procurement Annex'!C224</f>
        <v>0</v>
      </c>
      <c r="D22" s="209">
        <f>+'Procurement Annex'!K224</f>
        <v>0</v>
      </c>
      <c r="E22" s="209">
        <f>+'Procurement Annex'!L224</f>
        <v>0</v>
      </c>
      <c r="F22" s="209">
        <f>+'Procurement Annex'!M224</f>
        <v>0</v>
      </c>
      <c r="G22" s="209">
        <f>+'Procurement Annex'!N224</f>
        <v>0</v>
      </c>
      <c r="H22" s="209">
        <f>+'Procurement Annex'!O224</f>
        <v>0</v>
      </c>
      <c r="I22" s="209">
        <f>+'Procurement Annex'!P224</f>
        <v>0</v>
      </c>
      <c r="J22" s="872"/>
      <c r="K22" s="872"/>
    </row>
    <row r="23" spans="1:11">
      <c r="A23" s="110">
        <v>7</v>
      </c>
      <c r="B23" s="110"/>
      <c r="C23" s="110" t="s">
        <v>24</v>
      </c>
      <c r="D23" s="110"/>
      <c r="E23" s="110"/>
      <c r="F23" s="110"/>
      <c r="G23" s="110"/>
      <c r="H23" s="111">
        <f>H24</f>
        <v>0</v>
      </c>
      <c r="I23" s="110"/>
      <c r="J23" s="734"/>
      <c r="K23" s="802">
        <f>K24</f>
        <v>0</v>
      </c>
    </row>
    <row r="24" spans="1:11">
      <c r="A24" s="224">
        <f>+'Referral Transport Annex'!A24</f>
        <v>7.7</v>
      </c>
      <c r="B24" s="224" t="str">
        <f>+'Referral Transport Annex'!B24</f>
        <v>J.1.6</v>
      </c>
      <c r="C24" s="224" t="str">
        <f>+'Referral Transport Annex'!C24</f>
        <v>Ambulatory Services</v>
      </c>
      <c r="D24" s="368">
        <f>+'Referral Transport Annex'!K24</f>
        <v>0</v>
      </c>
      <c r="E24" s="368">
        <f>+'Referral Transport Annex'!L24</f>
        <v>0</v>
      </c>
      <c r="F24" s="368">
        <f>+'Referral Transport Annex'!M24</f>
        <v>0</v>
      </c>
      <c r="G24" s="368">
        <f>+'Referral Transport Annex'!N24</f>
        <v>0</v>
      </c>
      <c r="H24" s="368">
        <f>+'Referral Transport Annex'!O24</f>
        <v>0</v>
      </c>
      <c r="I24" s="368">
        <f>+'Referral Transport Annex'!P24</f>
        <v>0</v>
      </c>
      <c r="J24" s="874"/>
      <c r="K24" s="874"/>
    </row>
    <row r="25" spans="1:11">
      <c r="A25" s="5">
        <v>9</v>
      </c>
      <c r="B25" s="5"/>
      <c r="C25" s="5" t="s">
        <v>849</v>
      </c>
      <c r="D25" s="5"/>
      <c r="E25" s="5"/>
      <c r="F25" s="5"/>
      <c r="G25" s="5"/>
      <c r="H25" s="6">
        <f>H26</f>
        <v>0</v>
      </c>
      <c r="I25" s="5"/>
      <c r="J25" s="671"/>
      <c r="K25" s="753">
        <f>K26</f>
        <v>0</v>
      </c>
    </row>
    <row r="26" spans="1:11">
      <c r="A26" s="73">
        <v>9.5</v>
      </c>
      <c r="B26" s="73"/>
      <c r="C26" s="7" t="s">
        <v>877</v>
      </c>
      <c r="D26" s="49"/>
      <c r="E26" s="49"/>
      <c r="F26" s="49"/>
      <c r="G26" s="49"/>
      <c r="H26" s="50">
        <f>H27</f>
        <v>0</v>
      </c>
      <c r="I26" s="49"/>
      <c r="J26" s="721"/>
      <c r="K26" s="725">
        <f>K27</f>
        <v>0</v>
      </c>
    </row>
    <row r="27" spans="1:11">
      <c r="A27" s="94" t="str">
        <f>+'Training Annex'!A174</f>
        <v>9.5.16</v>
      </c>
      <c r="B27" s="94"/>
      <c r="C27" s="94" t="str">
        <f>+'Training Annex'!C174</f>
        <v>Trainings under NMHP</v>
      </c>
      <c r="D27" s="85"/>
      <c r="E27" s="85"/>
      <c r="F27" s="85"/>
      <c r="G27" s="85"/>
      <c r="H27" s="85">
        <f>H28+H29</f>
        <v>0</v>
      </c>
      <c r="I27" s="85"/>
      <c r="J27" s="660"/>
      <c r="K27" s="660">
        <f>K28+K29</f>
        <v>0</v>
      </c>
    </row>
    <row r="28" spans="1:11" ht="22.5">
      <c r="A28" s="224" t="str">
        <f>+'Training Annex'!A175</f>
        <v>9.5.16.1</v>
      </c>
      <c r="B28" s="224" t="str">
        <f>+'Training Annex'!B175</f>
        <v>J.1.2</v>
      </c>
      <c r="C28" s="279" t="str">
        <f>+'Training Annex'!C175</f>
        <v>Training of PHC Medical Officers, Nurses, Paramedical Workers &amp; Other Health Staff working under NMHP</v>
      </c>
      <c r="D28" s="209">
        <f>+'Training Annex'!K175</f>
        <v>0</v>
      </c>
      <c r="E28" s="209">
        <f>+'Training Annex'!L175</f>
        <v>0</v>
      </c>
      <c r="F28" s="209">
        <f>+'Training Annex'!M175</f>
        <v>0</v>
      </c>
      <c r="G28" s="209">
        <f>+'Training Annex'!N175</f>
        <v>0</v>
      </c>
      <c r="H28" s="209">
        <f>+'Training Annex'!O175</f>
        <v>0</v>
      </c>
      <c r="I28" s="209">
        <f>+'Training Annex'!P175</f>
        <v>0</v>
      </c>
      <c r="J28" s="872"/>
      <c r="K28" s="872"/>
    </row>
    <row r="29" spans="1:11">
      <c r="A29" s="224" t="str">
        <f>+'Training Annex'!A176</f>
        <v>9.5.16.2</v>
      </c>
      <c r="B29" s="224"/>
      <c r="C29" s="279" t="str">
        <f>+'Training Annex'!C176</f>
        <v>Any other (please specify)</v>
      </c>
      <c r="D29" s="209">
        <f>+'Training Annex'!K176</f>
        <v>0</v>
      </c>
      <c r="E29" s="209">
        <f>+'Training Annex'!L176</f>
        <v>0</v>
      </c>
      <c r="F29" s="209">
        <f>+'Training Annex'!M176</f>
        <v>0</v>
      </c>
      <c r="G29" s="209">
        <f>+'Training Annex'!N176</f>
        <v>0</v>
      </c>
      <c r="H29" s="209">
        <f>+'Training Annex'!O176</f>
        <v>0</v>
      </c>
      <c r="I29" s="209">
        <f>+'Training Annex'!P176</f>
        <v>0</v>
      </c>
      <c r="J29" s="872"/>
      <c r="K29" s="872"/>
    </row>
    <row r="30" spans="1:11">
      <c r="A30" s="110">
        <v>11</v>
      </c>
      <c r="B30" s="110"/>
      <c r="C30" s="110" t="s">
        <v>1552</v>
      </c>
      <c r="D30" s="110"/>
      <c r="E30" s="110"/>
      <c r="F30" s="110"/>
      <c r="G30" s="110"/>
      <c r="H30" s="111">
        <f>H31</f>
        <v>0</v>
      </c>
      <c r="I30" s="110"/>
      <c r="J30" s="734"/>
      <c r="K30" s="802">
        <f>K31</f>
        <v>0</v>
      </c>
    </row>
    <row r="31" spans="1:11">
      <c r="A31" s="7">
        <f>+'IEC-BCC Annex'!A67</f>
        <v>11.19</v>
      </c>
      <c r="B31" s="7"/>
      <c r="C31" s="7" t="str">
        <f>+'IEC-BCC Annex'!C67</f>
        <v>IEC/BCC activities under NMHP</v>
      </c>
      <c r="D31" s="8"/>
      <c r="E31" s="8"/>
      <c r="F31" s="8"/>
      <c r="G31" s="8"/>
      <c r="H31" s="8">
        <f>SUM(H32:H34)</f>
        <v>0</v>
      </c>
      <c r="I31" s="8"/>
      <c r="J31" s="672"/>
      <c r="K31" s="672">
        <f>SUM(K32:K34)</f>
        <v>0</v>
      </c>
    </row>
    <row r="32" spans="1:11">
      <c r="A32" s="224" t="str">
        <f>+'IEC-BCC Annex'!A68</f>
        <v>11.19.1</v>
      </c>
      <c r="B32" s="224" t="str">
        <f>+'IEC-BCC Annex'!B68</f>
        <v>B.10.6.12.a</v>
      </c>
      <c r="C32" s="279" t="str">
        <f>+'IEC-BCC Annex'!C68</f>
        <v>Translation of IEC material and distribution</v>
      </c>
      <c r="D32" s="209">
        <f>+'IEC-BCC Annex'!K68</f>
        <v>0</v>
      </c>
      <c r="E32" s="209">
        <f>+'IEC-BCC Annex'!L68</f>
        <v>0</v>
      </c>
      <c r="F32" s="209">
        <f>+'IEC-BCC Annex'!M68</f>
        <v>0</v>
      </c>
      <c r="G32" s="209">
        <f>+'IEC-BCC Annex'!N68</f>
        <v>0</v>
      </c>
      <c r="H32" s="209">
        <f>+'IEC-BCC Annex'!O68</f>
        <v>0</v>
      </c>
      <c r="I32" s="209">
        <f>+'IEC-BCC Annex'!P68</f>
        <v>0</v>
      </c>
      <c r="J32" s="872"/>
      <c r="K32" s="872"/>
    </row>
    <row r="33" spans="1:11" ht="22.5">
      <c r="A33" s="224" t="str">
        <f>+'IEC-BCC Annex'!A69</f>
        <v>11.19.2</v>
      </c>
      <c r="B33" s="224" t="str">
        <f>+'IEC-BCC Annex'!B69</f>
        <v>B.10.6.12.b</v>
      </c>
      <c r="C33" s="279" t="str">
        <f>+'IEC-BCC Annex'!C69</f>
        <v>Awareness generation activities in the community, schools, workplaces with community involvement</v>
      </c>
      <c r="D33" s="209">
        <f>+'IEC-BCC Annex'!K69</f>
        <v>0</v>
      </c>
      <c r="E33" s="209">
        <f>+'IEC-BCC Annex'!L69</f>
        <v>0</v>
      </c>
      <c r="F33" s="209">
        <f>+'IEC-BCC Annex'!M69</f>
        <v>0</v>
      </c>
      <c r="G33" s="209">
        <f>+'IEC-BCC Annex'!N69</f>
        <v>0</v>
      </c>
      <c r="H33" s="209">
        <f>+'IEC-BCC Annex'!O69</f>
        <v>0</v>
      </c>
      <c r="I33" s="209">
        <f>+'IEC-BCC Annex'!P69</f>
        <v>0</v>
      </c>
      <c r="J33" s="872"/>
      <c r="K33" s="872"/>
    </row>
    <row r="34" spans="1:11">
      <c r="A34" s="224" t="str">
        <f>+'IEC-BCC Annex'!A70</f>
        <v>11.19.3</v>
      </c>
      <c r="B34" s="224"/>
      <c r="C34" s="279" t="str">
        <f>+'IEC-BCC Annex'!C70</f>
        <v>Any other IEC/BCC activities (please specify)</v>
      </c>
      <c r="D34" s="209">
        <f>+'IEC-BCC Annex'!K70</f>
        <v>0</v>
      </c>
      <c r="E34" s="209">
        <f>+'IEC-BCC Annex'!L70</f>
        <v>0</v>
      </c>
      <c r="F34" s="209">
        <f>+'IEC-BCC Annex'!M70</f>
        <v>0</v>
      </c>
      <c r="G34" s="209">
        <f>+'IEC-BCC Annex'!N70</f>
        <v>0</v>
      </c>
      <c r="H34" s="209">
        <f>+'IEC-BCC Annex'!O70</f>
        <v>0</v>
      </c>
      <c r="I34" s="209">
        <f>+'IEC-BCC Annex'!P70</f>
        <v>0</v>
      </c>
      <c r="J34" s="872"/>
      <c r="K34" s="872"/>
    </row>
    <row r="35" spans="1:11">
      <c r="A35" s="110">
        <v>15</v>
      </c>
      <c r="B35" s="110"/>
      <c r="C35" s="110" t="s">
        <v>38</v>
      </c>
      <c r="D35" s="110"/>
      <c r="E35" s="110"/>
      <c r="F35" s="110"/>
      <c r="G35" s="110"/>
      <c r="H35" s="111">
        <f>H36</f>
        <v>0</v>
      </c>
      <c r="I35" s="110"/>
      <c r="J35" s="734"/>
      <c r="K35" s="802">
        <f>K36</f>
        <v>0</v>
      </c>
    </row>
    <row r="36" spans="1:11">
      <c r="A36" s="7">
        <f>+'PPP Annex'!A29</f>
        <v>15.7</v>
      </c>
      <c r="B36" s="7"/>
      <c r="C36" s="7" t="str">
        <f>+'PPP Annex'!C29</f>
        <v>PPP under NMHP</v>
      </c>
      <c r="D36" s="7"/>
      <c r="E36" s="7"/>
      <c r="F36" s="7"/>
      <c r="G36" s="7"/>
      <c r="H36" s="128">
        <f>H37</f>
        <v>0</v>
      </c>
      <c r="I36" s="7"/>
      <c r="J36" s="714"/>
      <c r="K36" s="716">
        <f>K37</f>
        <v>0</v>
      </c>
    </row>
    <row r="37" spans="1:11">
      <c r="A37" s="224" t="str">
        <f>+'PPP Annex'!A30</f>
        <v>15.7.1</v>
      </c>
      <c r="B37" s="224"/>
      <c r="C37" s="279" t="str">
        <f>+'PPP Annex'!C30</f>
        <v xml:space="preserve">NGO based activities </v>
      </c>
      <c r="D37" s="209">
        <f>+'PPP Annex'!K30</f>
        <v>0</v>
      </c>
      <c r="E37" s="209">
        <f>+'PPP Annex'!L30</f>
        <v>0</v>
      </c>
      <c r="F37" s="209">
        <f>+'PPP Annex'!M30</f>
        <v>0</v>
      </c>
      <c r="G37" s="209">
        <f>+'PPP Annex'!N30</f>
        <v>0</v>
      </c>
      <c r="H37" s="209">
        <f>+'PPP Annex'!O30</f>
        <v>0</v>
      </c>
      <c r="I37" s="209">
        <f>+'PPP Annex'!P30</f>
        <v>0</v>
      </c>
      <c r="J37" s="872"/>
      <c r="K37" s="872"/>
    </row>
    <row r="38" spans="1:11">
      <c r="A38" s="215"/>
      <c r="B38" s="215"/>
      <c r="C38" s="417" t="s">
        <v>2525</v>
      </c>
      <c r="D38" s="365"/>
      <c r="E38" s="365"/>
      <c r="F38" s="365"/>
      <c r="G38" s="365"/>
      <c r="H38" s="377">
        <f>H35+H30+H25+H14+H11+H3+H7+H23</f>
        <v>0</v>
      </c>
      <c r="I38" s="365"/>
      <c r="J38" s="871"/>
      <c r="K38" s="904">
        <f>K35+K30+K25+K14+K11+K3+K7+K23</f>
        <v>0</v>
      </c>
    </row>
  </sheetData>
  <sheetProtection formatCells="0" formatColumns="0" formatRows="0" autoFilter="0"/>
  <mergeCells count="1">
    <mergeCell ref="A1:K1"/>
  </mergeCells>
  <pageMargins left="0.7" right="0.7" top="0.75" bottom="0.75" header="0.3" footer="0.3"/>
</worksheet>
</file>

<file path=xl/worksheets/sheet40.xml><?xml version="1.0" encoding="utf-8"?>
<worksheet xmlns="http://schemas.openxmlformats.org/spreadsheetml/2006/main" xmlns:r="http://schemas.openxmlformats.org/officeDocument/2006/relationships">
  <sheetPr codeName="Sheet37"/>
  <dimension ref="A1:K35"/>
  <sheetViews>
    <sheetView zoomScale="80" zoomScaleNormal="80" workbookViewId="0">
      <pane ySplit="2" topLeftCell="A15" activePane="bottomLeft" state="frozen"/>
      <selection activeCell="C19" sqref="C19"/>
      <selection pane="bottomLeft" activeCell="K24" sqref="K24"/>
    </sheetView>
  </sheetViews>
  <sheetFormatPr defaultColWidth="9.140625" defaultRowHeight="12.75"/>
  <cols>
    <col min="1" max="1" width="10.85546875" style="275" bestFit="1" customWidth="1"/>
    <col min="2" max="2" width="11.85546875" style="275" bestFit="1" customWidth="1"/>
    <col min="3" max="3" width="46.85546875" style="277" customWidth="1"/>
    <col min="4" max="4" width="8.140625" style="376" bestFit="1" customWidth="1"/>
    <col min="5" max="5" width="9.85546875" style="376" bestFit="1" customWidth="1"/>
    <col min="6" max="6" width="12.140625" style="376" bestFit="1" customWidth="1"/>
    <col min="7" max="7" width="8.140625" style="376" bestFit="1" customWidth="1"/>
    <col min="8" max="8" width="12.140625" style="376" customWidth="1"/>
    <col min="9" max="9" width="9.5703125" style="376" bestFit="1" customWidth="1"/>
    <col min="10" max="10" width="9.140625" style="376"/>
    <col min="11" max="11" width="10.85546875" style="376" customWidth="1"/>
    <col min="12" max="16384" width="9.140625" style="376"/>
  </cols>
  <sheetData>
    <row r="1" spans="1:11" ht="14.25">
      <c r="A1" s="1704" t="s">
        <v>2521</v>
      </c>
      <c r="B1" s="1704"/>
      <c r="C1" s="1704"/>
      <c r="D1" s="1704"/>
      <c r="E1" s="1704"/>
      <c r="F1" s="1704"/>
      <c r="G1" s="1704"/>
      <c r="H1" s="1704"/>
      <c r="I1" s="1704"/>
    </row>
    <row r="2" spans="1:11" ht="45">
      <c r="A2" s="108" t="s">
        <v>59</v>
      </c>
      <c r="B2" s="109" t="s">
        <v>60</v>
      </c>
      <c r="C2" s="109" t="s">
        <v>61</v>
      </c>
      <c r="D2" s="109" t="s">
        <v>65</v>
      </c>
      <c r="E2" s="109" t="s">
        <v>66</v>
      </c>
      <c r="F2" s="109" t="s">
        <v>67</v>
      </c>
      <c r="G2" s="109" t="s">
        <v>68</v>
      </c>
      <c r="H2" s="109" t="s">
        <v>69</v>
      </c>
      <c r="I2" s="109" t="s">
        <v>70</v>
      </c>
      <c r="J2" s="202" t="s">
        <v>3017</v>
      </c>
      <c r="K2" s="202" t="s">
        <v>3018</v>
      </c>
    </row>
    <row r="3" spans="1:11">
      <c r="A3" s="229">
        <v>5</v>
      </c>
      <c r="B3" s="229"/>
      <c r="C3" s="229" t="s">
        <v>18</v>
      </c>
      <c r="D3" s="229"/>
      <c r="E3" s="229"/>
      <c r="F3" s="229"/>
      <c r="G3" s="229"/>
      <c r="H3" s="245">
        <f>H4</f>
        <v>0</v>
      </c>
      <c r="I3" s="229"/>
      <c r="J3" s="883"/>
      <c r="K3" s="884">
        <f>K4</f>
        <v>0</v>
      </c>
    </row>
    <row r="4" spans="1:11">
      <c r="A4" s="7">
        <v>5.3</v>
      </c>
      <c r="B4" s="7"/>
      <c r="C4" s="8" t="s">
        <v>21</v>
      </c>
      <c r="D4" s="8"/>
      <c r="E4" s="8"/>
      <c r="F4" s="8"/>
      <c r="G4" s="8"/>
      <c r="H4" s="8">
        <f>H5</f>
        <v>0</v>
      </c>
      <c r="I4" s="8"/>
      <c r="J4" s="672"/>
      <c r="K4" s="672">
        <f>K5</f>
        <v>0</v>
      </c>
    </row>
    <row r="5" spans="1:11" ht="33.75">
      <c r="A5" s="224" t="str">
        <f>'Infrastructure Annex'!A92</f>
        <v>5.3.16</v>
      </c>
      <c r="B5" s="279" t="str">
        <f>'Infrastructure Annex'!B92</f>
        <v>K.2.1.1</v>
      </c>
      <c r="C5" s="279" t="str">
        <f>'Infrastructure Annex'!C92</f>
        <v>Non-recurring GIA: Construction/ renovation/ extension of the existing building and Geriatrics Unit with 10 beds and OPD facilities at DH</v>
      </c>
      <c r="D5" s="441">
        <f>'Infrastructure Annex'!K92</f>
        <v>0</v>
      </c>
      <c r="E5" s="441">
        <f>'Infrastructure Annex'!L92</f>
        <v>0</v>
      </c>
      <c r="F5" s="441">
        <f>'Infrastructure Annex'!M92</f>
        <v>0</v>
      </c>
      <c r="G5" s="441">
        <f>'Infrastructure Annex'!N92</f>
        <v>0</v>
      </c>
      <c r="H5" s="441">
        <f>'Infrastructure Annex'!O92</f>
        <v>0</v>
      </c>
      <c r="I5" s="441">
        <f>'Infrastructure Annex'!P92</f>
        <v>0</v>
      </c>
      <c r="J5" s="872"/>
      <c r="K5" s="872"/>
    </row>
    <row r="6" spans="1:11">
      <c r="A6" s="229">
        <v>6</v>
      </c>
      <c r="B6" s="229"/>
      <c r="C6" s="229" t="s">
        <v>22</v>
      </c>
      <c r="D6" s="229"/>
      <c r="E6" s="229"/>
      <c r="F6" s="229"/>
      <c r="G6" s="229"/>
      <c r="H6" s="245">
        <f>H7+H20</f>
        <v>0</v>
      </c>
      <c r="I6" s="229"/>
      <c r="J6" s="883"/>
      <c r="K6" s="884">
        <f>K7+K20</f>
        <v>0</v>
      </c>
    </row>
    <row r="7" spans="1:11">
      <c r="A7" s="7">
        <f>'Procurement Annex'!A4</f>
        <v>6.1</v>
      </c>
      <c r="B7" s="7"/>
      <c r="C7" s="7" t="str">
        <f>'Procurement Annex'!C4</f>
        <v>Procurement of Equipment</v>
      </c>
      <c r="D7" s="7"/>
      <c r="E7" s="7"/>
      <c r="F7" s="7"/>
      <c r="G7" s="7"/>
      <c r="H7" s="128">
        <f>H8+H16</f>
        <v>0</v>
      </c>
      <c r="I7" s="7"/>
      <c r="J7" s="714"/>
      <c r="K7" s="716">
        <f>K8+K16</f>
        <v>0</v>
      </c>
    </row>
    <row r="8" spans="1:11">
      <c r="A8" s="94" t="str">
        <f>'Procurement Annex'!A5</f>
        <v>6.1.1</v>
      </c>
      <c r="B8" s="94"/>
      <c r="C8" s="94" t="str">
        <f>'Procurement Annex'!C5</f>
        <v>Procurement of Bio-medical Equipment</v>
      </c>
      <c r="D8" s="85"/>
      <c r="E8" s="85"/>
      <c r="F8" s="85"/>
      <c r="G8" s="85"/>
      <c r="H8" s="85">
        <f>H9</f>
        <v>0</v>
      </c>
      <c r="I8" s="85"/>
      <c r="J8" s="660"/>
      <c r="K8" s="660">
        <f>K9</f>
        <v>0</v>
      </c>
    </row>
    <row r="9" spans="1:11" ht="22.5">
      <c r="A9" s="262" t="str">
        <f>'Procurement Annex'!A76</f>
        <v>6.1.1.21</v>
      </c>
      <c r="B9" s="262"/>
      <c r="C9" s="10" t="str">
        <f>'Procurement Annex'!C76</f>
        <v>Procurement of bio-medical Equipment: NPHCE</v>
      </c>
      <c r="D9" s="10"/>
      <c r="E9" s="10"/>
      <c r="F9" s="10"/>
      <c r="G9" s="10"/>
      <c r="H9" s="10">
        <f>SUM(H10:H15)</f>
        <v>0</v>
      </c>
      <c r="I9" s="10"/>
      <c r="J9" s="735"/>
      <c r="K9" s="735">
        <f>SUM(K10:K15)</f>
        <v>0</v>
      </c>
    </row>
    <row r="10" spans="1:11">
      <c r="A10" s="224" t="str">
        <f>'Procurement Annex'!A77</f>
        <v>6.1.1.21.a</v>
      </c>
      <c r="B10" s="224" t="str">
        <f>'Procurement Annex'!B77</f>
        <v>K.1.1.1</v>
      </c>
      <c r="C10" s="210" t="str">
        <f>'Procurement Annex'!C77</f>
        <v>Recurring GIA: Machinery &amp; Equipment for DH</v>
      </c>
      <c r="D10" s="209">
        <f>'Procurement Annex'!K77</f>
        <v>0</v>
      </c>
      <c r="E10" s="209">
        <f>'Procurement Annex'!L77</f>
        <v>0</v>
      </c>
      <c r="F10" s="209">
        <f>'Procurement Annex'!M77</f>
        <v>0</v>
      </c>
      <c r="G10" s="209">
        <f>'Procurement Annex'!N77</f>
        <v>0</v>
      </c>
      <c r="H10" s="209">
        <f>'Procurement Annex'!O77</f>
        <v>0</v>
      </c>
      <c r="I10" s="209">
        <f>'Procurement Annex'!P77</f>
        <v>0</v>
      </c>
      <c r="J10" s="872"/>
      <c r="K10" s="872"/>
    </row>
    <row r="11" spans="1:11">
      <c r="A11" s="224" t="str">
        <f>'Procurement Annex'!A78</f>
        <v>6.1.1.21.b</v>
      </c>
      <c r="B11" s="224" t="str">
        <f>'Procurement Annex'!B78</f>
        <v>K.1.4.1</v>
      </c>
      <c r="C11" s="210" t="str">
        <f>'Procurement Annex'!C78</f>
        <v>Aids and Appliances for Sub-Centre</v>
      </c>
      <c r="D11" s="209">
        <f>'Procurement Annex'!K78</f>
        <v>0</v>
      </c>
      <c r="E11" s="209">
        <f>'Procurement Annex'!L78</f>
        <v>0</v>
      </c>
      <c r="F11" s="209">
        <f>'Procurement Annex'!M78</f>
        <v>0</v>
      </c>
      <c r="G11" s="209">
        <f>'Procurement Annex'!N78</f>
        <v>0</v>
      </c>
      <c r="H11" s="209">
        <f>'Procurement Annex'!O78</f>
        <v>0</v>
      </c>
      <c r="I11" s="209">
        <f>'Procurement Annex'!P78</f>
        <v>0</v>
      </c>
      <c r="J11" s="872"/>
      <c r="K11" s="872"/>
    </row>
    <row r="12" spans="1:11">
      <c r="A12" s="224" t="str">
        <f>'Procurement Annex'!A79</f>
        <v>6.1.1.21.c</v>
      </c>
      <c r="B12" s="224" t="str">
        <f>'Procurement Annex'!B79</f>
        <v>K.2.1.2</v>
      </c>
      <c r="C12" s="210" t="str">
        <f>'Procurement Annex'!C79</f>
        <v>Non-recurring GIA: Machinery &amp; Equipment for DH</v>
      </c>
      <c r="D12" s="209">
        <f>'Procurement Annex'!K79</f>
        <v>0</v>
      </c>
      <c r="E12" s="209">
        <f>'Procurement Annex'!L79</f>
        <v>0</v>
      </c>
      <c r="F12" s="209">
        <f>'Procurement Annex'!M79</f>
        <v>0</v>
      </c>
      <c r="G12" s="209">
        <f>'Procurement Annex'!N79</f>
        <v>0</v>
      </c>
      <c r="H12" s="209">
        <f>'Procurement Annex'!O79</f>
        <v>0</v>
      </c>
      <c r="I12" s="209">
        <f>'Procurement Annex'!P79</f>
        <v>0</v>
      </c>
      <c r="J12" s="872"/>
      <c r="K12" s="872"/>
    </row>
    <row r="13" spans="1:11" ht="22.5">
      <c r="A13" s="224" t="str">
        <f>'Procurement Annex'!A80</f>
        <v>6.1.1.21.d</v>
      </c>
      <c r="B13" s="224" t="str">
        <f>'Procurement Annex'!B80</f>
        <v>K.2.2</v>
      </c>
      <c r="C13" s="210" t="str">
        <f>'Procurement Annex'!C80</f>
        <v>Non-recurring GIA: Machinery &amp; Equipment for CHC</v>
      </c>
      <c r="D13" s="209">
        <f>'Procurement Annex'!K80</f>
        <v>0</v>
      </c>
      <c r="E13" s="209">
        <f>'Procurement Annex'!L80</f>
        <v>0</v>
      </c>
      <c r="F13" s="209">
        <f>'Procurement Annex'!M80</f>
        <v>0</v>
      </c>
      <c r="G13" s="209">
        <f>'Procurement Annex'!N80</f>
        <v>0</v>
      </c>
      <c r="H13" s="209">
        <f>'Procurement Annex'!O80</f>
        <v>0</v>
      </c>
      <c r="I13" s="209">
        <f>'Procurement Annex'!P80</f>
        <v>0</v>
      </c>
      <c r="J13" s="872"/>
      <c r="K13" s="872"/>
    </row>
    <row r="14" spans="1:11" ht="22.5">
      <c r="A14" s="224" t="str">
        <f>'Procurement Annex'!A81</f>
        <v>6.1.1.21.e</v>
      </c>
      <c r="B14" s="224" t="str">
        <f>'Procurement Annex'!B81</f>
        <v>K.2.3</v>
      </c>
      <c r="C14" s="210" t="str">
        <f>'Procurement Annex'!C81</f>
        <v>Non-recurring GIA: Machinery &amp; Equipment for PHC</v>
      </c>
      <c r="D14" s="209">
        <f>'Procurement Annex'!K81</f>
        <v>0</v>
      </c>
      <c r="E14" s="209">
        <f>'Procurement Annex'!L81</f>
        <v>0</v>
      </c>
      <c r="F14" s="209">
        <f>'Procurement Annex'!M81</f>
        <v>0</v>
      </c>
      <c r="G14" s="209">
        <f>'Procurement Annex'!N81</f>
        <v>0</v>
      </c>
      <c r="H14" s="209">
        <f>'Procurement Annex'!O81</f>
        <v>0</v>
      </c>
      <c r="I14" s="209">
        <f>'Procurement Annex'!P81</f>
        <v>0</v>
      </c>
      <c r="J14" s="872"/>
      <c r="K14" s="872"/>
    </row>
    <row r="15" spans="1:11">
      <c r="A15" s="224" t="str">
        <f>'Procurement Annex'!A82</f>
        <v>6.1.1.21.f</v>
      </c>
      <c r="B15" s="224"/>
      <c r="C15" s="210" t="str">
        <f>'Procurement Annex'!C82</f>
        <v>Any other equipment (please specify)</v>
      </c>
      <c r="D15" s="209">
        <f>'Procurement Annex'!K82</f>
        <v>0</v>
      </c>
      <c r="E15" s="209">
        <f>'Procurement Annex'!L82</f>
        <v>0</v>
      </c>
      <c r="F15" s="209">
        <f>'Procurement Annex'!M82</f>
        <v>0</v>
      </c>
      <c r="G15" s="209">
        <f>'Procurement Annex'!N82</f>
        <v>0</v>
      </c>
      <c r="H15" s="209">
        <f>'Procurement Annex'!O82</f>
        <v>0</v>
      </c>
      <c r="I15" s="209">
        <f>'Procurement Annex'!P82</f>
        <v>0</v>
      </c>
      <c r="J15" s="872"/>
      <c r="K15" s="872"/>
    </row>
    <row r="16" spans="1:11">
      <c r="A16" s="94" t="s">
        <v>1964</v>
      </c>
      <c r="B16" s="94"/>
      <c r="C16" s="85" t="s">
        <v>1965</v>
      </c>
      <c r="D16" s="85"/>
      <c r="E16" s="85"/>
      <c r="F16" s="85"/>
      <c r="G16" s="85"/>
      <c r="H16" s="85">
        <f>H17</f>
        <v>0</v>
      </c>
      <c r="I16" s="85"/>
      <c r="J16" s="660"/>
      <c r="K16" s="660">
        <f>K17</f>
        <v>0</v>
      </c>
    </row>
    <row r="17" spans="1:11">
      <c r="A17" s="262" t="str">
        <f>'Procurement Annex'!A115</f>
        <v>6.1.2.4</v>
      </c>
      <c r="B17" s="262"/>
      <c r="C17" s="10" t="str">
        <f>'Procurement Annex'!C115</f>
        <v>Procurement of other equipment: NPHCE</v>
      </c>
      <c r="D17" s="10"/>
      <c r="E17" s="10"/>
      <c r="F17" s="10"/>
      <c r="G17" s="10"/>
      <c r="H17" s="10">
        <f>SUM(H18:H19)</f>
        <v>0</v>
      </c>
      <c r="I17" s="10"/>
      <c r="J17" s="735"/>
      <c r="K17" s="735">
        <f>SUM(K18:K19)</f>
        <v>0</v>
      </c>
    </row>
    <row r="18" spans="1:11" ht="22.5">
      <c r="A18" s="224" t="str">
        <f>'Procurement Annex'!A116</f>
        <v>6.1.2.4.a</v>
      </c>
      <c r="B18" s="224" t="str">
        <f>'Procurement Annex'!B116</f>
        <v>K.2.1.1</v>
      </c>
      <c r="C18" s="210" t="str">
        <f>'Procurement Annex'!C116</f>
        <v>Non-recurring GIA: Furniture of Geriatrics Unit with 10 beds and OPD facilities at DH</v>
      </c>
      <c r="D18" s="209">
        <f>'Procurement Annex'!K116</f>
        <v>0</v>
      </c>
      <c r="E18" s="209">
        <f>'Procurement Annex'!L116</f>
        <v>0</v>
      </c>
      <c r="F18" s="209">
        <f>'Procurement Annex'!M116</f>
        <v>0</v>
      </c>
      <c r="G18" s="209">
        <f>'Procurement Annex'!N116</f>
        <v>0</v>
      </c>
      <c r="H18" s="209">
        <f>'Procurement Annex'!O116</f>
        <v>0</v>
      </c>
      <c r="I18" s="209">
        <f>'Procurement Annex'!P116</f>
        <v>0</v>
      </c>
      <c r="J18" s="872"/>
      <c r="K18" s="872"/>
    </row>
    <row r="19" spans="1:11">
      <c r="A19" s="224" t="str">
        <f>'Procurement Annex'!A117</f>
        <v>6.1.2.4.b</v>
      </c>
      <c r="B19" s="224"/>
      <c r="C19" s="210" t="str">
        <f>'Procurement Annex'!C117</f>
        <v>Any other equipment (please specify)</v>
      </c>
      <c r="D19" s="209">
        <f>'Procurement Annex'!K117</f>
        <v>0</v>
      </c>
      <c r="E19" s="209">
        <f>'Procurement Annex'!L117</f>
        <v>0</v>
      </c>
      <c r="F19" s="209">
        <f>'Procurement Annex'!M117</f>
        <v>0</v>
      </c>
      <c r="G19" s="209">
        <f>'Procurement Annex'!N117</f>
        <v>0</v>
      </c>
      <c r="H19" s="209">
        <f>'Procurement Annex'!O117</f>
        <v>0</v>
      </c>
      <c r="I19" s="209">
        <f>'Procurement Annex'!P117</f>
        <v>0</v>
      </c>
      <c r="J19" s="872"/>
      <c r="K19" s="872"/>
    </row>
    <row r="20" spans="1:11">
      <c r="A20" s="7">
        <f>'Procurement Annex'!A134</f>
        <v>6.2</v>
      </c>
      <c r="B20" s="7"/>
      <c r="C20" s="7" t="str">
        <f>'Procurement Annex'!C134</f>
        <v xml:space="preserve">Procurement of Drugs and supplies </v>
      </c>
      <c r="D20" s="7"/>
      <c r="E20" s="7"/>
      <c r="F20" s="7"/>
      <c r="G20" s="7"/>
      <c r="H20" s="128">
        <f>H21</f>
        <v>0</v>
      </c>
      <c r="I20" s="7"/>
      <c r="J20" s="714"/>
      <c r="K20" s="716">
        <f>K21</f>
        <v>0</v>
      </c>
    </row>
    <row r="21" spans="1:11" ht="22.5">
      <c r="A21" s="94" t="str">
        <f>'Procurement Annex'!A225</f>
        <v>6.2.17</v>
      </c>
      <c r="B21" s="94" t="str">
        <f>'Procurement Annex'!B225</f>
        <v>B.16.2.11.6</v>
      </c>
      <c r="C21" s="94" t="str">
        <f>'Procurement Annex'!C225</f>
        <v>Drugs and supplies for NPHCE</v>
      </c>
      <c r="D21" s="85"/>
      <c r="E21" s="85"/>
      <c r="F21" s="85"/>
      <c r="G21" s="85"/>
      <c r="H21" s="85">
        <f>SUM(H22:H23)</f>
        <v>0</v>
      </c>
      <c r="I21" s="85"/>
      <c r="J21" s="660"/>
      <c r="K21" s="660">
        <f>SUM(K22:K23)</f>
        <v>0</v>
      </c>
    </row>
    <row r="22" spans="1:11">
      <c r="A22" s="224" t="str">
        <f>'Procurement Annex'!A226</f>
        <v>6.2.17.1</v>
      </c>
      <c r="B22" s="224"/>
      <c r="C22" s="210"/>
      <c r="D22" s="209">
        <f>'Procurement Annex'!K226</f>
        <v>0</v>
      </c>
      <c r="E22" s="209">
        <f>'Procurement Annex'!L226</f>
        <v>0</v>
      </c>
      <c r="F22" s="209">
        <f>'Procurement Annex'!M226</f>
        <v>0</v>
      </c>
      <c r="G22" s="209">
        <f>'Procurement Annex'!N226</f>
        <v>0</v>
      </c>
      <c r="H22" s="209">
        <f>'Procurement Annex'!O226</f>
        <v>0</v>
      </c>
      <c r="I22" s="209">
        <f>'Procurement Annex'!P226</f>
        <v>0</v>
      </c>
      <c r="J22" s="872"/>
      <c r="K22" s="872"/>
    </row>
    <row r="23" spans="1:11">
      <c r="A23" s="224" t="str">
        <f>'Procurement Annex'!A227</f>
        <v>6.2.17.2</v>
      </c>
      <c r="B23" s="224"/>
      <c r="C23" s="210"/>
      <c r="D23" s="209">
        <f>'Procurement Annex'!K227</f>
        <v>0</v>
      </c>
      <c r="E23" s="209">
        <f>'Procurement Annex'!L227</f>
        <v>0</v>
      </c>
      <c r="F23" s="209">
        <f>'Procurement Annex'!M227</f>
        <v>0</v>
      </c>
      <c r="G23" s="209">
        <f>'Procurement Annex'!N227</f>
        <v>0</v>
      </c>
      <c r="H23" s="209">
        <f>'Procurement Annex'!O227</f>
        <v>0</v>
      </c>
      <c r="I23" s="209">
        <f>'Procurement Annex'!P227</f>
        <v>0</v>
      </c>
      <c r="J23" s="872"/>
      <c r="K23" s="872"/>
    </row>
    <row r="24" spans="1:11">
      <c r="A24" s="229">
        <v>9</v>
      </c>
      <c r="B24" s="229"/>
      <c r="C24" s="229" t="s">
        <v>849</v>
      </c>
      <c r="D24" s="229"/>
      <c r="E24" s="229"/>
      <c r="F24" s="229"/>
      <c r="G24" s="229"/>
      <c r="H24" s="245">
        <f>H25</f>
        <v>0</v>
      </c>
      <c r="I24" s="229"/>
      <c r="J24" s="883"/>
      <c r="K24" s="884">
        <f>K25</f>
        <v>0</v>
      </c>
    </row>
    <row r="25" spans="1:11">
      <c r="A25" s="7">
        <v>9.5</v>
      </c>
      <c r="B25" s="7"/>
      <c r="C25" s="8" t="s">
        <v>877</v>
      </c>
      <c r="D25" s="8"/>
      <c r="E25" s="8"/>
      <c r="F25" s="8"/>
      <c r="G25" s="8"/>
      <c r="H25" s="8">
        <f>H26</f>
        <v>0</v>
      </c>
      <c r="I25" s="8"/>
      <c r="J25" s="672"/>
      <c r="K25" s="672">
        <f>K26</f>
        <v>0</v>
      </c>
    </row>
    <row r="26" spans="1:11">
      <c r="A26" s="94" t="str">
        <f>'Training Annex'!A177</f>
        <v>9.5.17</v>
      </c>
      <c r="B26" s="94"/>
      <c r="C26" s="85" t="str">
        <f>'Training Annex'!C177</f>
        <v>Trainings under NPHCE</v>
      </c>
      <c r="D26" s="85"/>
      <c r="E26" s="85"/>
      <c r="F26" s="85"/>
      <c r="G26" s="85"/>
      <c r="H26" s="85">
        <f>SUM(H27:H30)</f>
        <v>0</v>
      </c>
      <c r="I26" s="85"/>
      <c r="J26" s="660"/>
      <c r="K26" s="660">
        <f>SUM(K27:K30)</f>
        <v>0</v>
      </c>
    </row>
    <row r="27" spans="1:11" ht="22.5">
      <c r="A27" s="224" t="str">
        <f>'Training Annex'!A178</f>
        <v>9.5.17.1</v>
      </c>
      <c r="B27" s="224" t="str">
        <f>'Training Annex'!B178</f>
        <v>K.1.1.2</v>
      </c>
      <c r="C27" s="210" t="str">
        <f>'Training Annex'!C178</f>
        <v>Training of doctors and staff from CHCs and PHCs under NPHCE</v>
      </c>
      <c r="D27" s="209">
        <f>'Training Annex'!K178</f>
        <v>0</v>
      </c>
      <c r="E27" s="209">
        <f>'Training Annex'!L178</f>
        <v>0</v>
      </c>
      <c r="F27" s="209">
        <f>'Training Annex'!M178</f>
        <v>0</v>
      </c>
      <c r="G27" s="209">
        <f>'Training Annex'!N178</f>
        <v>0</v>
      </c>
      <c r="H27" s="209">
        <f>'Training Annex'!O178</f>
        <v>0</v>
      </c>
      <c r="I27" s="209">
        <f>'Training Annex'!P178</f>
        <v>0</v>
      </c>
      <c r="J27" s="872"/>
      <c r="K27" s="872"/>
    </row>
    <row r="28" spans="1:11">
      <c r="A28" s="224" t="str">
        <f>'Training Annex'!A179</f>
        <v>9.5.17.2</v>
      </c>
      <c r="B28" s="224" t="str">
        <f>'Training Annex'!B179</f>
        <v>K.1.2.1</v>
      </c>
      <c r="C28" s="210" t="str">
        <f>'Training Annex'!C179</f>
        <v>Training per CHC under NPHCE</v>
      </c>
      <c r="D28" s="209">
        <f>'Training Annex'!K179</f>
        <v>0</v>
      </c>
      <c r="E28" s="209">
        <f>'Training Annex'!L179</f>
        <v>0</v>
      </c>
      <c r="F28" s="209">
        <f>'Training Annex'!M179</f>
        <v>0</v>
      </c>
      <c r="G28" s="209">
        <f>'Training Annex'!N179</f>
        <v>0</v>
      </c>
      <c r="H28" s="209">
        <f>'Training Annex'!O179</f>
        <v>0</v>
      </c>
      <c r="I28" s="209">
        <f>'Training Annex'!P179</f>
        <v>0</v>
      </c>
      <c r="J28" s="872"/>
      <c r="K28" s="872"/>
    </row>
    <row r="29" spans="1:11" ht="22.5">
      <c r="A29" s="224" t="str">
        <f>'Training Annex'!A180</f>
        <v>9.5.17.3</v>
      </c>
      <c r="B29" s="224" t="str">
        <f>'Training Annex'!B180</f>
        <v>K.1.3.1.</v>
      </c>
      <c r="C29" s="210" t="str">
        <f>'Training Annex'!C180</f>
        <v>Training per PHC under NPHCE (IEC to be budgeted under B.10.6)</v>
      </c>
      <c r="D29" s="209">
        <f>'Training Annex'!K180</f>
        <v>0</v>
      </c>
      <c r="E29" s="209">
        <f>'Training Annex'!L180</f>
        <v>0</v>
      </c>
      <c r="F29" s="209">
        <f>'Training Annex'!M180</f>
        <v>0</v>
      </c>
      <c r="G29" s="209">
        <f>'Training Annex'!N180</f>
        <v>0</v>
      </c>
      <c r="H29" s="209">
        <f>'Training Annex'!O180</f>
        <v>0</v>
      </c>
      <c r="I29" s="209">
        <f>'Training Annex'!P180</f>
        <v>0</v>
      </c>
      <c r="J29" s="872"/>
      <c r="K29" s="872"/>
    </row>
    <row r="30" spans="1:11">
      <c r="A30" s="224" t="str">
        <f>'Training Annex'!A181</f>
        <v>9.5.17.4</v>
      </c>
      <c r="B30" s="224"/>
      <c r="C30" s="210" t="str">
        <f>'Training Annex'!C181</f>
        <v>Any other (please specify)</v>
      </c>
      <c r="D30" s="209">
        <f>'Training Annex'!K181</f>
        <v>0</v>
      </c>
      <c r="E30" s="209">
        <f>'Training Annex'!L181</f>
        <v>0</v>
      </c>
      <c r="F30" s="209">
        <f>'Training Annex'!M181</f>
        <v>0</v>
      </c>
      <c r="G30" s="209">
        <f>'Training Annex'!N181</f>
        <v>0</v>
      </c>
      <c r="H30" s="209">
        <f>'Training Annex'!O181</f>
        <v>0</v>
      </c>
      <c r="I30" s="209">
        <f>'Training Annex'!P181</f>
        <v>0</v>
      </c>
      <c r="J30" s="872"/>
      <c r="K30" s="872"/>
    </row>
    <row r="31" spans="1:11">
      <c r="A31" s="229">
        <v>11</v>
      </c>
      <c r="B31" s="229"/>
      <c r="C31" s="229" t="s">
        <v>1552</v>
      </c>
      <c r="D31" s="229"/>
      <c r="E31" s="229"/>
      <c r="F31" s="229"/>
      <c r="G31" s="229"/>
      <c r="H31" s="245">
        <f>H32</f>
        <v>0</v>
      </c>
      <c r="I31" s="229"/>
      <c r="J31" s="883"/>
      <c r="K31" s="884">
        <f>K32</f>
        <v>0</v>
      </c>
    </row>
    <row r="32" spans="1:11">
      <c r="A32" s="7" t="str">
        <f>'IEC-BCC Annex'!A71</f>
        <v>11.20</v>
      </c>
      <c r="B32" s="7"/>
      <c r="C32" s="8" t="str">
        <f>'IEC-BCC Annex'!C71</f>
        <v>IEC/BCC activities under NPHCE</v>
      </c>
      <c r="D32" s="8"/>
      <c r="E32" s="8"/>
      <c r="F32" s="8"/>
      <c r="G32" s="8"/>
      <c r="H32" s="8">
        <f>H33+H34</f>
        <v>0</v>
      </c>
      <c r="I32" s="8"/>
      <c r="J32" s="672"/>
      <c r="K32" s="672">
        <f>K33+K34</f>
        <v>0</v>
      </c>
    </row>
    <row r="33" spans="1:11">
      <c r="A33" s="224" t="str">
        <f>'IEC-BCC Annex'!A72</f>
        <v>11.20.1</v>
      </c>
      <c r="B33" s="224" t="str">
        <f>'IEC-BCC Annex'!B72</f>
        <v>B.10.6.13</v>
      </c>
      <c r="C33" s="209" t="str">
        <f>'IEC-BCC Annex'!C72</f>
        <v xml:space="preserve">Public Awareness &amp; IEC for NPHCE </v>
      </c>
      <c r="D33" s="209">
        <f>'IEC-BCC Annex'!K72</f>
        <v>0</v>
      </c>
      <c r="E33" s="209">
        <f>'IEC-BCC Annex'!L72</f>
        <v>0</v>
      </c>
      <c r="F33" s="209">
        <f>'IEC-BCC Annex'!M72</f>
        <v>0</v>
      </c>
      <c r="G33" s="209">
        <f>'IEC-BCC Annex'!N72</f>
        <v>0</v>
      </c>
      <c r="H33" s="209">
        <f>'IEC-BCC Annex'!O72</f>
        <v>0</v>
      </c>
      <c r="I33" s="209">
        <f>'IEC-BCC Annex'!P72</f>
        <v>0</v>
      </c>
      <c r="J33" s="872"/>
      <c r="K33" s="872"/>
    </row>
    <row r="34" spans="1:11">
      <c r="A34" s="224" t="str">
        <f>'IEC-BCC Annex'!A73</f>
        <v>11.20.2</v>
      </c>
      <c r="B34" s="224"/>
      <c r="C34" s="209" t="str">
        <f>'IEC-BCC Annex'!C73</f>
        <v>Any other IEC/BCC activities (please specify)</v>
      </c>
      <c r="D34" s="209">
        <f>'IEC-BCC Annex'!K73</f>
        <v>0</v>
      </c>
      <c r="E34" s="209">
        <f>'IEC-BCC Annex'!L73</f>
        <v>0</v>
      </c>
      <c r="F34" s="209">
        <f>'IEC-BCC Annex'!M73</f>
        <v>0</v>
      </c>
      <c r="G34" s="209">
        <f>'IEC-BCC Annex'!N73</f>
        <v>0</v>
      </c>
      <c r="H34" s="209">
        <f>'IEC-BCC Annex'!O73</f>
        <v>0</v>
      </c>
      <c r="I34" s="209">
        <f>'IEC-BCC Annex'!P73</f>
        <v>0</v>
      </c>
      <c r="J34" s="872"/>
      <c r="K34" s="872"/>
    </row>
    <row r="35" spans="1:11">
      <c r="A35" s="215"/>
      <c r="B35" s="215"/>
      <c r="C35" s="284" t="s">
        <v>2525</v>
      </c>
      <c r="D35" s="365"/>
      <c r="E35" s="365"/>
      <c r="F35" s="365"/>
      <c r="G35" s="365"/>
      <c r="H35" s="377">
        <f>H31+H24+H6+H3</f>
        <v>0</v>
      </c>
      <c r="I35" s="365"/>
      <c r="J35" s="871"/>
      <c r="K35" s="904">
        <f>K31+K24+K6+K3</f>
        <v>0</v>
      </c>
    </row>
  </sheetData>
  <sheetProtection formatCells="0" formatColumns="0" formatRows="0" autoFilter="0"/>
  <mergeCells count="1">
    <mergeCell ref="A1:I1"/>
  </mergeCells>
  <pageMargins left="0.7" right="0.7" top="0.75" bottom="0.75" header="0.3" footer="0.3"/>
</worksheet>
</file>

<file path=xl/worksheets/sheet41.xml><?xml version="1.0" encoding="utf-8"?>
<worksheet xmlns="http://schemas.openxmlformats.org/spreadsheetml/2006/main" xmlns:r="http://schemas.openxmlformats.org/officeDocument/2006/relationships">
  <sheetPr codeName="Sheet38"/>
  <dimension ref="A1:K55"/>
  <sheetViews>
    <sheetView zoomScale="80" zoomScaleNormal="80" workbookViewId="0">
      <pane ySplit="2" topLeftCell="A3" activePane="bottomLeft" state="frozen"/>
      <selection activeCell="C19" sqref="C19"/>
      <selection pane="bottomLeft" activeCell="C18" sqref="C18"/>
    </sheetView>
  </sheetViews>
  <sheetFormatPr defaultColWidth="10.85546875" defaultRowHeight="12.75"/>
  <cols>
    <col min="1" max="1" width="10.85546875" style="213"/>
    <col min="2" max="2" width="11" style="213" bestFit="1" customWidth="1"/>
    <col min="3" max="3" width="45.85546875" style="213" customWidth="1"/>
    <col min="4" max="10" width="10.85546875" style="213"/>
    <col min="11" max="11" width="15.140625" style="213" customWidth="1"/>
    <col min="12" max="16384" width="10.85546875" style="213"/>
  </cols>
  <sheetData>
    <row r="1" spans="1:11" ht="14.25">
      <c r="A1" s="1699" t="s">
        <v>2513</v>
      </c>
      <c r="B1" s="1699"/>
      <c r="C1" s="1699"/>
      <c r="D1" s="1699"/>
      <c r="E1" s="1699"/>
      <c r="F1" s="1699"/>
      <c r="G1" s="1699"/>
      <c r="H1" s="1699"/>
      <c r="I1" s="1699"/>
      <c r="J1" s="1699"/>
      <c r="K1" s="1699"/>
    </row>
    <row r="2" spans="1:11" ht="33.75">
      <c r="A2" s="108" t="s">
        <v>59</v>
      </c>
      <c r="B2" s="109" t="s">
        <v>60</v>
      </c>
      <c r="C2" s="109" t="s">
        <v>61</v>
      </c>
      <c r="D2" s="109" t="s">
        <v>65</v>
      </c>
      <c r="E2" s="109" t="s">
        <v>66</v>
      </c>
      <c r="F2" s="109" t="s">
        <v>67</v>
      </c>
      <c r="G2" s="109" t="s">
        <v>68</v>
      </c>
      <c r="H2" s="109" t="s">
        <v>69</v>
      </c>
      <c r="I2" s="109" t="s">
        <v>70</v>
      </c>
      <c r="J2" s="202" t="s">
        <v>3017</v>
      </c>
      <c r="K2" s="202" t="s">
        <v>3018</v>
      </c>
    </row>
    <row r="3" spans="1:11">
      <c r="A3" s="229">
        <v>2</v>
      </c>
      <c r="B3" s="229"/>
      <c r="C3" s="229" t="s">
        <v>10</v>
      </c>
      <c r="D3" s="231"/>
      <c r="E3" s="231"/>
      <c r="F3" s="231"/>
      <c r="G3" s="231"/>
      <c r="H3" s="245">
        <f>H4</f>
        <v>0</v>
      </c>
      <c r="I3" s="231"/>
      <c r="J3" s="910"/>
      <c r="K3" s="884">
        <f>K4</f>
        <v>0</v>
      </c>
    </row>
    <row r="4" spans="1:11">
      <c r="A4" s="7">
        <f>'SD Community Based Annex'!A27</f>
        <v>2.2999999999999998</v>
      </c>
      <c r="B4" s="7"/>
      <c r="C4" s="7" t="str">
        <f>'SD Community Based Annex'!C27</f>
        <v xml:space="preserve">Outreach activities </v>
      </c>
      <c r="D4" s="80"/>
      <c r="E4" s="80"/>
      <c r="F4" s="80"/>
      <c r="G4" s="80"/>
      <c r="H4" s="8">
        <f>H5+H7</f>
        <v>0</v>
      </c>
      <c r="I4" s="80"/>
      <c r="J4" s="750"/>
      <c r="K4" s="672">
        <f>K5+K7</f>
        <v>0</v>
      </c>
    </row>
    <row r="5" spans="1:11" ht="22.5">
      <c r="A5" s="233" t="str">
        <f>'SD Community Based Annex'!A41</f>
        <v>2.3.2</v>
      </c>
      <c r="B5" s="233"/>
      <c r="C5" s="233" t="str">
        <f>'SD Community Based Annex'!C41</f>
        <v>Outreach activities for controlling DCPs &amp; NCDs</v>
      </c>
      <c r="D5" s="84"/>
      <c r="E5" s="84"/>
      <c r="F5" s="84"/>
      <c r="G5" s="84"/>
      <c r="H5" s="85">
        <f>H6</f>
        <v>0</v>
      </c>
      <c r="I5" s="84"/>
      <c r="J5" s="662"/>
      <c r="K5" s="660">
        <f>K6</f>
        <v>0</v>
      </c>
    </row>
    <row r="6" spans="1:11" ht="22.5">
      <c r="A6" s="210" t="str">
        <f>'SD Community Based Annex'!A46</f>
        <v>2.3.2.5</v>
      </c>
      <c r="B6" s="210" t="str">
        <f>'SD Community Based Annex'!B46</f>
        <v>M.2.1.1</v>
      </c>
      <c r="C6" s="210" t="str">
        <f>'SD Community Based Annex'!C46</f>
        <v>Tobacco Cessation Centre (TCC): Weekly FGD with the tobacco users</v>
      </c>
      <c r="D6" s="210">
        <f>'SD Community Based Annex'!K46</f>
        <v>0</v>
      </c>
      <c r="E6" s="210">
        <f>'SD Community Based Annex'!L46</f>
        <v>0</v>
      </c>
      <c r="F6" s="210">
        <f>'SD Community Based Annex'!M46</f>
        <v>0</v>
      </c>
      <c r="G6" s="210">
        <f>'SD Community Based Annex'!N46</f>
        <v>0</v>
      </c>
      <c r="H6" s="210">
        <f>'SD Community Based Annex'!O46</f>
        <v>0</v>
      </c>
      <c r="I6" s="210">
        <f>'SD Community Based Annex'!P46</f>
        <v>0</v>
      </c>
      <c r="J6" s="663"/>
      <c r="K6" s="663"/>
    </row>
    <row r="7" spans="1:11">
      <c r="A7" s="233" t="str">
        <f>'SD Community Based Annex'!A47</f>
        <v>2.3.3</v>
      </c>
      <c r="B7" s="233"/>
      <c r="C7" s="233" t="str">
        <f>'SD Community Based Annex'!C47</f>
        <v>Outreach activities at School level</v>
      </c>
      <c r="D7" s="84"/>
      <c r="E7" s="84"/>
      <c r="F7" s="84"/>
      <c r="G7" s="84"/>
      <c r="H7" s="85">
        <f>H8</f>
        <v>0</v>
      </c>
      <c r="I7" s="84"/>
      <c r="J7" s="662"/>
      <c r="K7" s="660">
        <f>K8</f>
        <v>0</v>
      </c>
    </row>
    <row r="8" spans="1:11" s="359" customFormat="1">
      <c r="A8" s="250" t="str">
        <f>'SD Community Based Annex'!A51</f>
        <v>2.3.3.4</v>
      </c>
      <c r="B8" s="250"/>
      <c r="C8" s="250" t="str">
        <f>'SD Community Based Annex'!C51</f>
        <v>NTCP Programme at School level</v>
      </c>
      <c r="D8" s="250"/>
      <c r="E8" s="250"/>
      <c r="F8" s="250"/>
      <c r="G8" s="250"/>
      <c r="H8" s="501">
        <f>SUM(H9:H13)</f>
        <v>0</v>
      </c>
      <c r="I8" s="501"/>
      <c r="J8" s="950"/>
      <c r="K8" s="950">
        <f>SUM(K9:K13)</f>
        <v>0</v>
      </c>
    </row>
    <row r="9" spans="1:11">
      <c r="A9" s="260" t="str">
        <f>'SD Community Based Annex'!A52</f>
        <v>2.3.3.4.1</v>
      </c>
      <c r="B9" s="260" t="str">
        <f>'SD Community Based Annex'!B52</f>
        <v>M.1.2.1</v>
      </c>
      <c r="C9" s="210" t="str">
        <f>'SD Community Based Annex'!C52</f>
        <v>Coverage of Public School</v>
      </c>
      <c r="D9" s="210">
        <f>'SD Community Based Annex'!K52</f>
        <v>0</v>
      </c>
      <c r="E9" s="210">
        <f>'SD Community Based Annex'!L52</f>
        <v>0</v>
      </c>
      <c r="F9" s="210">
        <f>'SD Community Based Annex'!M52</f>
        <v>0</v>
      </c>
      <c r="G9" s="210">
        <f>'SD Community Based Annex'!N52</f>
        <v>0</v>
      </c>
      <c r="H9" s="210">
        <f>'SD Community Based Annex'!O52</f>
        <v>0</v>
      </c>
      <c r="I9" s="210">
        <f>'SD Community Based Annex'!P52</f>
        <v>0</v>
      </c>
      <c r="J9" s="663"/>
      <c r="K9" s="663"/>
    </row>
    <row r="10" spans="1:11">
      <c r="A10" s="210" t="str">
        <f>'SD Community Based Annex'!A53</f>
        <v>2.3.3.4.2</v>
      </c>
      <c r="B10" s="210" t="str">
        <f>'SD Community Based Annex'!B53</f>
        <v>M.1.2.2</v>
      </c>
      <c r="C10" s="210" t="str">
        <f>'SD Community Based Annex'!C53</f>
        <v>Coverage of Pvt. School</v>
      </c>
      <c r="D10" s="210">
        <f>'SD Community Based Annex'!K53</f>
        <v>0</v>
      </c>
      <c r="E10" s="210">
        <f>'SD Community Based Annex'!L53</f>
        <v>0</v>
      </c>
      <c r="F10" s="210">
        <f>'SD Community Based Annex'!M53</f>
        <v>0</v>
      </c>
      <c r="G10" s="210">
        <f>'SD Community Based Annex'!N53</f>
        <v>0</v>
      </c>
      <c r="H10" s="210">
        <f>'SD Community Based Annex'!O53</f>
        <v>0</v>
      </c>
      <c r="I10" s="210">
        <f>'SD Community Based Annex'!P53</f>
        <v>0</v>
      </c>
      <c r="J10" s="663"/>
      <c r="K10" s="663"/>
    </row>
    <row r="11" spans="1:11" ht="22.5">
      <c r="A11" s="210" t="str">
        <f>'SD Community Based Annex'!A54</f>
        <v>2.3.3.4.3</v>
      </c>
      <c r="B11" s="210" t="str">
        <f>'SD Community Based Annex'!B54</f>
        <v>M.1.2.3</v>
      </c>
      <c r="C11" s="210" t="str">
        <f>'SD Community Based Annex'!C54</f>
        <v>Coverage of Public School in other's school programme</v>
      </c>
      <c r="D11" s="210">
        <f>'SD Community Based Annex'!K54</f>
        <v>0</v>
      </c>
      <c r="E11" s="210">
        <f>'SD Community Based Annex'!L54</f>
        <v>0</v>
      </c>
      <c r="F11" s="210">
        <f>'SD Community Based Annex'!M54</f>
        <v>0</v>
      </c>
      <c r="G11" s="210">
        <f>'SD Community Based Annex'!N54</f>
        <v>0</v>
      </c>
      <c r="H11" s="210">
        <f>'SD Community Based Annex'!O54</f>
        <v>0</v>
      </c>
      <c r="I11" s="210">
        <f>'SD Community Based Annex'!P54</f>
        <v>0</v>
      </c>
      <c r="J11" s="663"/>
      <c r="K11" s="663"/>
    </row>
    <row r="12" spans="1:11" ht="22.5">
      <c r="A12" s="210" t="str">
        <f>'SD Community Based Annex'!A55</f>
        <v>2.3.3.4.4</v>
      </c>
      <c r="B12" s="210" t="str">
        <f>'SD Community Based Annex'!B55</f>
        <v>M.1.2.4</v>
      </c>
      <c r="C12" s="210" t="str">
        <f>'SD Community Based Annex'!C55</f>
        <v>Coverage of Pvt. School in other's school programme</v>
      </c>
      <c r="D12" s="210">
        <f>'SD Community Based Annex'!K55</f>
        <v>0</v>
      </c>
      <c r="E12" s="210">
        <f>'SD Community Based Annex'!L55</f>
        <v>0</v>
      </c>
      <c r="F12" s="210">
        <f>'SD Community Based Annex'!M55</f>
        <v>0</v>
      </c>
      <c r="G12" s="210">
        <f>'SD Community Based Annex'!N55</f>
        <v>0</v>
      </c>
      <c r="H12" s="210">
        <f>'SD Community Based Annex'!O55</f>
        <v>0</v>
      </c>
      <c r="I12" s="210">
        <f>'SD Community Based Annex'!P55</f>
        <v>0</v>
      </c>
      <c r="J12" s="663"/>
      <c r="K12" s="663"/>
    </row>
    <row r="13" spans="1:11">
      <c r="A13" s="210" t="str">
        <f>'SD Community Based Annex'!A56</f>
        <v>2.3.3.4.5</v>
      </c>
      <c r="B13" s="210" t="str">
        <f>'SD Community Based Annex'!B56</f>
        <v>M.1.2.5</v>
      </c>
      <c r="C13" s="210" t="str">
        <f>'SD Community Based Annex'!C56</f>
        <v>Sensitization campaign for college students</v>
      </c>
      <c r="D13" s="210">
        <f>'SD Community Based Annex'!K56</f>
        <v>0</v>
      </c>
      <c r="E13" s="210">
        <f>'SD Community Based Annex'!L56</f>
        <v>0</v>
      </c>
      <c r="F13" s="210">
        <f>'SD Community Based Annex'!M56</f>
        <v>0</v>
      </c>
      <c r="G13" s="210">
        <f>'SD Community Based Annex'!N56</f>
        <v>0</v>
      </c>
      <c r="H13" s="210">
        <f>'SD Community Based Annex'!O56</f>
        <v>0</v>
      </c>
      <c r="I13" s="210">
        <f>'SD Community Based Annex'!P56</f>
        <v>0</v>
      </c>
      <c r="J13" s="663"/>
      <c r="K13" s="663"/>
    </row>
    <row r="14" spans="1:11">
      <c r="A14" s="229">
        <v>3</v>
      </c>
      <c r="B14" s="229"/>
      <c r="C14" s="229" t="s">
        <v>14</v>
      </c>
      <c r="D14" s="231"/>
      <c r="E14" s="231"/>
      <c r="F14" s="231"/>
      <c r="G14" s="231"/>
      <c r="H14" s="245">
        <f>H15</f>
        <v>0</v>
      </c>
      <c r="I14" s="231"/>
      <c r="J14" s="910"/>
      <c r="K14" s="884">
        <f>K15</f>
        <v>0</v>
      </c>
    </row>
    <row r="15" spans="1:11">
      <c r="A15" s="7">
        <f>'Community Intervention Annex'!A93</f>
        <v>3.3</v>
      </c>
      <c r="B15" s="7"/>
      <c r="C15" s="8" t="s">
        <v>17</v>
      </c>
      <c r="D15" s="80"/>
      <c r="E15" s="80"/>
      <c r="F15" s="80"/>
      <c r="G15" s="80"/>
      <c r="H15" s="8">
        <f>H16</f>
        <v>0</v>
      </c>
      <c r="I15" s="80"/>
      <c r="J15" s="750"/>
      <c r="K15" s="672">
        <f>K16</f>
        <v>0</v>
      </c>
    </row>
    <row r="16" spans="1:11">
      <c r="A16" s="233" t="str">
        <f>'Community Intervention Annex'!A96</f>
        <v>3.3.3</v>
      </c>
      <c r="B16" s="233"/>
      <c r="C16" s="85" t="s">
        <v>319</v>
      </c>
      <c r="D16" s="84"/>
      <c r="E16" s="84"/>
      <c r="F16" s="84"/>
      <c r="G16" s="84"/>
      <c r="H16" s="85">
        <f>H17</f>
        <v>0</v>
      </c>
      <c r="I16" s="84"/>
      <c r="J16" s="662"/>
      <c r="K16" s="660">
        <f>K17</f>
        <v>0</v>
      </c>
    </row>
    <row r="17" spans="1:11" ht="33.75">
      <c r="A17" s="210" t="str">
        <f>'Community Intervention Annex'!A98</f>
        <v>3.3.3.2</v>
      </c>
      <c r="B17" s="210" t="str">
        <f>'Community Intervention Annex'!B98</f>
        <v>M.1.1.4</v>
      </c>
      <c r="C17" s="210" t="str">
        <f>'Community Intervention Annex'!C98</f>
        <v>Training of PRI's representatives/ Police personnel/ Teachers/ Transport personnel/ NGO personnel/ other stakeholders</v>
      </c>
      <c r="D17" s="210">
        <f>'Community Intervention Annex'!K98</f>
        <v>0</v>
      </c>
      <c r="E17" s="210">
        <f>'Community Intervention Annex'!L98</f>
        <v>0</v>
      </c>
      <c r="F17" s="210">
        <f>'Community Intervention Annex'!M98</f>
        <v>0</v>
      </c>
      <c r="G17" s="210">
        <f>'Community Intervention Annex'!N98</f>
        <v>0</v>
      </c>
      <c r="H17" s="210">
        <f>'Community Intervention Annex'!O98</f>
        <v>0</v>
      </c>
      <c r="I17" s="210">
        <f>'Community Intervention Annex'!P98</f>
        <v>0</v>
      </c>
      <c r="J17" s="663"/>
      <c r="K17" s="663"/>
    </row>
    <row r="18" spans="1:11">
      <c r="A18" s="229">
        <v>6</v>
      </c>
      <c r="B18" s="229"/>
      <c r="C18" s="229" t="s">
        <v>22</v>
      </c>
      <c r="D18" s="231"/>
      <c r="E18" s="231"/>
      <c r="F18" s="231"/>
      <c r="G18" s="231"/>
      <c r="H18" s="245">
        <f>H19+H25</f>
        <v>0</v>
      </c>
      <c r="I18" s="231"/>
      <c r="J18" s="910"/>
      <c r="K18" s="884">
        <f>K19+K25</f>
        <v>0</v>
      </c>
    </row>
    <row r="19" spans="1:11">
      <c r="A19" s="7">
        <f>'Procurement Annex'!A4</f>
        <v>6.1</v>
      </c>
      <c r="B19" s="7"/>
      <c r="C19" s="7" t="str">
        <f>'Procurement Annex'!C4</f>
        <v>Procurement of Equipment</v>
      </c>
      <c r="D19" s="188"/>
      <c r="E19" s="188"/>
      <c r="F19" s="188"/>
      <c r="G19" s="188"/>
      <c r="H19" s="128">
        <f>H20</f>
        <v>0</v>
      </c>
      <c r="I19" s="188"/>
      <c r="J19" s="901"/>
      <c r="K19" s="716">
        <f>K20</f>
        <v>0</v>
      </c>
    </row>
    <row r="20" spans="1:11">
      <c r="A20" s="233" t="str">
        <f>'Procurement Annex'!A5</f>
        <v>6.1.1</v>
      </c>
      <c r="B20" s="233"/>
      <c r="C20" s="233" t="str">
        <f>'Procurement Annex'!C5</f>
        <v>Procurement of Bio-medical Equipment</v>
      </c>
      <c r="D20" s="84"/>
      <c r="E20" s="84"/>
      <c r="F20" s="84"/>
      <c r="G20" s="84"/>
      <c r="H20" s="85">
        <f>SUM(H22:H24)</f>
        <v>0</v>
      </c>
      <c r="I20" s="84"/>
      <c r="J20" s="662"/>
      <c r="K20" s="660">
        <f>SUM(K22:K24)</f>
        <v>0</v>
      </c>
    </row>
    <row r="21" spans="1:11">
      <c r="A21" s="250" t="str">
        <f>'Procurement Annex'!A83</f>
        <v>6.1.1.22</v>
      </c>
      <c r="B21" s="250"/>
      <c r="C21" s="250" t="str">
        <f>'Procurement Annex'!C83</f>
        <v>Procurement of bio-medical equipment: NTCP</v>
      </c>
      <c r="D21" s="250"/>
      <c r="E21" s="250"/>
      <c r="F21" s="250"/>
      <c r="G21" s="250"/>
      <c r="H21" s="250"/>
      <c r="I21" s="250"/>
      <c r="J21" s="951"/>
      <c r="K21" s="951"/>
    </row>
    <row r="22" spans="1:11">
      <c r="A22" s="210" t="str">
        <f>'Procurement Annex'!A84</f>
        <v>6.1.1.22.a</v>
      </c>
      <c r="B22" s="210" t="str">
        <f>'Procurement Annex'!B84</f>
        <v>M.1.5.1</v>
      </c>
      <c r="C22" s="210" t="str">
        <f>'Procurement Annex'!C84</f>
        <v>Non-recurring: Equipment for DTCC</v>
      </c>
      <c r="D22" s="210">
        <f>'Procurement Annex'!K84</f>
        <v>0</v>
      </c>
      <c r="E22" s="210">
        <f>'Procurement Annex'!L84</f>
        <v>0</v>
      </c>
      <c r="F22" s="210">
        <f>'Procurement Annex'!M84</f>
        <v>0</v>
      </c>
      <c r="G22" s="210">
        <f>'Procurement Annex'!N84</f>
        <v>0</v>
      </c>
      <c r="H22" s="210">
        <f>'Procurement Annex'!O84</f>
        <v>0</v>
      </c>
      <c r="I22" s="210">
        <f>'Procurement Annex'!P84</f>
        <v>0</v>
      </c>
      <c r="J22" s="663"/>
      <c r="K22" s="663"/>
    </row>
    <row r="23" spans="1:11">
      <c r="A23" s="210" t="str">
        <f>'Procurement Annex'!A85</f>
        <v>6.1.1.22.b</v>
      </c>
      <c r="B23" s="210" t="str">
        <f>'Procurement Annex'!B85</f>
        <v>M.2.3.1</v>
      </c>
      <c r="C23" s="210" t="str">
        <f>'Procurement Annex'!C85</f>
        <v>Non-recurring: Equipment for TCC</v>
      </c>
      <c r="D23" s="210">
        <f>'Procurement Annex'!K85</f>
        <v>0</v>
      </c>
      <c r="E23" s="210">
        <f>'Procurement Annex'!L85</f>
        <v>0</v>
      </c>
      <c r="F23" s="210">
        <f>'Procurement Annex'!M85</f>
        <v>0</v>
      </c>
      <c r="G23" s="210">
        <f>'Procurement Annex'!N85</f>
        <v>0</v>
      </c>
      <c r="H23" s="210">
        <f>'Procurement Annex'!O85</f>
        <v>0</v>
      </c>
      <c r="I23" s="210">
        <f>'Procurement Annex'!P85</f>
        <v>0</v>
      </c>
      <c r="J23" s="663"/>
      <c r="K23" s="663"/>
    </row>
    <row r="24" spans="1:11">
      <c r="A24" s="210" t="str">
        <f>'Procurement Annex'!A86</f>
        <v>6.1.1.22.c</v>
      </c>
      <c r="B24" s="210"/>
      <c r="C24" s="210" t="str">
        <f>'Procurement Annex'!C86</f>
        <v>Any other equipment (please specify)</v>
      </c>
      <c r="D24" s="210">
        <f>'Procurement Annex'!K86</f>
        <v>0</v>
      </c>
      <c r="E24" s="210">
        <f>'Procurement Annex'!L86</f>
        <v>0</v>
      </c>
      <c r="F24" s="210">
        <f>'Procurement Annex'!M86</f>
        <v>0</v>
      </c>
      <c r="G24" s="210">
        <f>'Procurement Annex'!N86</f>
        <v>0</v>
      </c>
      <c r="H24" s="210">
        <f>'Procurement Annex'!O86</f>
        <v>0</v>
      </c>
      <c r="I24" s="210">
        <f>'Procurement Annex'!P86</f>
        <v>0</v>
      </c>
      <c r="J24" s="663"/>
      <c r="K24" s="663"/>
    </row>
    <row r="25" spans="1:11">
      <c r="A25" s="7">
        <f>'Procurement Annex'!A134</f>
        <v>6.2</v>
      </c>
      <c r="B25" s="7"/>
      <c r="C25" s="7" t="str">
        <f>'Procurement Annex'!C134</f>
        <v xml:space="preserve">Procurement of Drugs and supplies </v>
      </c>
      <c r="D25" s="188"/>
      <c r="E25" s="188"/>
      <c r="F25" s="188"/>
      <c r="G25" s="188"/>
      <c r="H25" s="128">
        <f>H26</f>
        <v>0</v>
      </c>
      <c r="I25" s="188"/>
      <c r="J25" s="901"/>
      <c r="K25" s="716">
        <f>K26</f>
        <v>0</v>
      </c>
    </row>
    <row r="26" spans="1:11">
      <c r="A26" s="233" t="str">
        <f>'Procurement Annex'!A228</f>
        <v>6.2.18</v>
      </c>
      <c r="B26" s="233"/>
      <c r="C26" s="233" t="str">
        <f>'Procurement Annex'!C228</f>
        <v>Drugs and supplies for NTCP</v>
      </c>
      <c r="D26" s="84"/>
      <c r="E26" s="84"/>
      <c r="F26" s="84"/>
      <c r="G26" s="84"/>
      <c r="H26" s="85">
        <f>SUM(H27:H28)</f>
        <v>0</v>
      </c>
      <c r="I26" s="84"/>
      <c r="J26" s="662"/>
      <c r="K26" s="660">
        <f>SUM(K27:K28)</f>
        <v>0</v>
      </c>
    </row>
    <row r="27" spans="1:11" ht="22.5">
      <c r="A27" s="210" t="str">
        <f>'Procurement Annex'!A229</f>
        <v>6.2.18.1</v>
      </c>
      <c r="B27" s="210" t="str">
        <f>'Procurement Annex'!B229</f>
        <v>B.16.2.11.7</v>
      </c>
      <c r="C27" s="210" t="str">
        <f>'Procurement Annex'!C229</f>
        <v>Procurement of medicine &amp; consumables for TCC under NTCP</v>
      </c>
      <c r="D27" s="210">
        <f>'Procurement Annex'!K229</f>
        <v>0</v>
      </c>
      <c r="E27" s="210">
        <f>'Procurement Annex'!L229</f>
        <v>0</v>
      </c>
      <c r="F27" s="210">
        <f>'Procurement Annex'!M229</f>
        <v>0</v>
      </c>
      <c r="G27" s="210">
        <f>'Procurement Annex'!N229</f>
        <v>0</v>
      </c>
      <c r="H27" s="210">
        <f>'Procurement Annex'!O229</f>
        <v>0</v>
      </c>
      <c r="I27" s="210">
        <f>'Procurement Annex'!P229</f>
        <v>0</v>
      </c>
      <c r="J27" s="663"/>
      <c r="K27" s="663"/>
    </row>
    <row r="28" spans="1:11">
      <c r="A28" s="210" t="str">
        <f>'Procurement Annex'!A230</f>
        <v>6.2.18.2</v>
      </c>
      <c r="B28" s="210"/>
      <c r="C28" s="210" t="str">
        <f>'Procurement Annex'!C230</f>
        <v>Any other drugs &amp; supplies (please specify)</v>
      </c>
      <c r="D28" s="210">
        <f>'Procurement Annex'!K230</f>
        <v>0</v>
      </c>
      <c r="E28" s="210">
        <f>'Procurement Annex'!L230</f>
        <v>0</v>
      </c>
      <c r="F28" s="210">
        <f>'Procurement Annex'!M230</f>
        <v>0</v>
      </c>
      <c r="G28" s="210">
        <f>'Procurement Annex'!N230</f>
        <v>0</v>
      </c>
      <c r="H28" s="210">
        <f>'Procurement Annex'!O230</f>
        <v>0</v>
      </c>
      <c r="I28" s="210">
        <f>'Procurement Annex'!P230</f>
        <v>0</v>
      </c>
      <c r="J28" s="663"/>
      <c r="K28" s="663"/>
    </row>
    <row r="29" spans="1:11">
      <c r="A29" s="229">
        <v>9</v>
      </c>
      <c r="B29" s="229"/>
      <c r="C29" s="229" t="s">
        <v>849</v>
      </c>
      <c r="D29" s="231"/>
      <c r="E29" s="231"/>
      <c r="F29" s="231"/>
      <c r="G29" s="231"/>
      <c r="H29" s="245">
        <f>H30</f>
        <v>0</v>
      </c>
      <c r="I29" s="231"/>
      <c r="J29" s="910"/>
      <c r="K29" s="884">
        <f>K30</f>
        <v>0</v>
      </c>
    </row>
    <row r="30" spans="1:11">
      <c r="A30" s="235">
        <v>9.5</v>
      </c>
      <c r="B30" s="235"/>
      <c r="C30" s="8" t="s">
        <v>877</v>
      </c>
      <c r="D30" s="80"/>
      <c r="E30" s="80"/>
      <c r="F30" s="80"/>
      <c r="G30" s="80"/>
      <c r="H30" s="8">
        <f>H31</f>
        <v>0</v>
      </c>
      <c r="I30" s="80"/>
      <c r="J30" s="750"/>
      <c r="K30" s="672">
        <f>K31</f>
        <v>0</v>
      </c>
    </row>
    <row r="31" spans="1:11">
      <c r="A31" s="233" t="s">
        <v>1230</v>
      </c>
      <c r="B31" s="233"/>
      <c r="C31" s="85" t="s">
        <v>1231</v>
      </c>
      <c r="D31" s="84"/>
      <c r="E31" s="84"/>
      <c r="F31" s="84"/>
      <c r="G31" s="84"/>
      <c r="H31" s="85">
        <f>H32+H37</f>
        <v>0</v>
      </c>
      <c r="I31" s="84"/>
      <c r="J31" s="662"/>
      <c r="K31" s="660">
        <f>K32+K37</f>
        <v>0</v>
      </c>
    </row>
    <row r="32" spans="1:11">
      <c r="A32" s="250" t="s">
        <v>1232</v>
      </c>
      <c r="B32" s="250"/>
      <c r="C32" s="10" t="s">
        <v>1234</v>
      </c>
      <c r="D32" s="10"/>
      <c r="E32" s="10"/>
      <c r="F32" s="10"/>
      <c r="G32" s="10"/>
      <c r="H32" s="10">
        <f>SUM(H33:H36)</f>
        <v>0</v>
      </c>
      <c r="I32" s="10"/>
      <c r="J32" s="735"/>
      <c r="K32" s="735">
        <f>SUM(K33:K36)</f>
        <v>0</v>
      </c>
    </row>
    <row r="33" spans="1:11">
      <c r="A33" s="210" t="str">
        <f>'Training Annex'!A184</f>
        <v>9.5.18.1.a</v>
      </c>
      <c r="B33" s="210" t="str">
        <f>'Training Annex'!B184</f>
        <v>M.1.1.1</v>
      </c>
      <c r="C33" s="210" t="str">
        <f>'Training Annex'!C184</f>
        <v>Orientation of Stakeholder organizations</v>
      </c>
      <c r="D33" s="210">
        <f>'Training Annex'!K184</f>
        <v>0</v>
      </c>
      <c r="E33" s="210">
        <f>'Training Annex'!L184</f>
        <v>0</v>
      </c>
      <c r="F33" s="210">
        <f>'Training Annex'!M184</f>
        <v>0</v>
      </c>
      <c r="G33" s="210">
        <f>'Training Annex'!N184</f>
        <v>0</v>
      </c>
      <c r="H33" s="210">
        <f>'Training Annex'!O184</f>
        <v>0</v>
      </c>
      <c r="I33" s="210">
        <f>'Training Annex'!P184</f>
        <v>0</v>
      </c>
      <c r="J33" s="663"/>
      <c r="K33" s="663"/>
    </row>
    <row r="34" spans="1:11">
      <c r="A34" s="210" t="str">
        <f>'Training Annex'!A185</f>
        <v>9.5.18.1.b</v>
      </c>
      <c r="B34" s="210" t="str">
        <f>'Training Annex'!B185</f>
        <v>M.1.1.2</v>
      </c>
      <c r="C34" s="210" t="str">
        <f>'Training Annex'!C185</f>
        <v>Training of Health Professionals</v>
      </c>
      <c r="D34" s="210">
        <f>'Training Annex'!K185</f>
        <v>0</v>
      </c>
      <c r="E34" s="210">
        <f>'Training Annex'!L185</f>
        <v>0</v>
      </c>
      <c r="F34" s="210">
        <f>'Training Annex'!M185</f>
        <v>0</v>
      </c>
      <c r="G34" s="210">
        <f>'Training Annex'!N185</f>
        <v>0</v>
      </c>
      <c r="H34" s="210">
        <f>'Training Annex'!O185</f>
        <v>0</v>
      </c>
      <c r="I34" s="210">
        <f>'Training Annex'!P185</f>
        <v>0</v>
      </c>
      <c r="J34" s="663"/>
      <c r="K34" s="663"/>
    </row>
    <row r="35" spans="1:11">
      <c r="A35" s="210" t="str">
        <f>'Training Annex'!A186</f>
        <v>9.5.18.1.c</v>
      </c>
      <c r="B35" s="210" t="str">
        <f>'Training Annex'!B186</f>
        <v>M.1.1.3</v>
      </c>
      <c r="C35" s="210" t="str">
        <f>'Training Annex'!C186</f>
        <v>Orientation of Law Enforcers</v>
      </c>
      <c r="D35" s="210">
        <f>'Training Annex'!K186</f>
        <v>0</v>
      </c>
      <c r="E35" s="210">
        <f>'Training Annex'!L186</f>
        <v>0</v>
      </c>
      <c r="F35" s="210">
        <f>'Training Annex'!M186</f>
        <v>0</v>
      </c>
      <c r="G35" s="210">
        <f>'Training Annex'!N186</f>
        <v>0</v>
      </c>
      <c r="H35" s="210">
        <f>'Training Annex'!O186</f>
        <v>0</v>
      </c>
      <c r="I35" s="210">
        <f>'Training Annex'!P186</f>
        <v>0</v>
      </c>
      <c r="J35" s="663"/>
      <c r="K35" s="663"/>
    </row>
    <row r="36" spans="1:11" ht="22.5">
      <c r="A36" s="210" t="str">
        <f>'Training Annex'!A187</f>
        <v>9.5.18.1.d</v>
      </c>
      <c r="B36" s="210" t="str">
        <f>'Training Annex'!B187</f>
        <v>M.1.1.5</v>
      </c>
      <c r="C36" s="210" t="str">
        <f>'Training Annex'!C187</f>
        <v>Other Trainings/Orientations - sessions incorporated in other's training</v>
      </c>
      <c r="D36" s="210">
        <f>'Training Annex'!K187</f>
        <v>0</v>
      </c>
      <c r="E36" s="210">
        <f>'Training Annex'!L187</f>
        <v>0</v>
      </c>
      <c r="F36" s="210">
        <f>'Training Annex'!M187</f>
        <v>0</v>
      </c>
      <c r="G36" s="210">
        <f>'Training Annex'!N187</f>
        <v>0</v>
      </c>
      <c r="H36" s="210">
        <f>'Training Annex'!O187</f>
        <v>0</v>
      </c>
      <c r="I36" s="210">
        <f>'Training Annex'!P187</f>
        <v>0</v>
      </c>
      <c r="J36" s="663"/>
      <c r="K36" s="663"/>
    </row>
    <row r="37" spans="1:11">
      <c r="A37" s="250" t="s">
        <v>1235</v>
      </c>
      <c r="B37" s="250"/>
      <c r="C37" s="10" t="s">
        <v>1245</v>
      </c>
      <c r="D37" s="10"/>
      <c r="E37" s="10"/>
      <c r="F37" s="10"/>
      <c r="G37" s="10"/>
      <c r="H37" s="10">
        <f>SUM(H38:H42)</f>
        <v>0</v>
      </c>
      <c r="I37" s="10"/>
      <c r="J37" s="735"/>
      <c r="K37" s="735">
        <f>SUM(K38:K42)</f>
        <v>0</v>
      </c>
    </row>
    <row r="38" spans="1:11">
      <c r="A38" s="210" t="str">
        <f>'Training Annex'!A189</f>
        <v>9.5.18.2.a</v>
      </c>
      <c r="B38" s="210" t="str">
        <f>'Training Annex'!B189</f>
        <v>M.3.1.1</v>
      </c>
      <c r="C38" s="210" t="str">
        <f>'Training Annex'!C189</f>
        <v xml:space="preserve">State Level Advocacy Workshop </v>
      </c>
      <c r="D38" s="210">
        <f>'Training Annex'!K189</f>
        <v>0</v>
      </c>
      <c r="E38" s="210">
        <f>'Training Annex'!L189</f>
        <v>0</v>
      </c>
      <c r="F38" s="210">
        <f>'Training Annex'!M189</f>
        <v>0</v>
      </c>
      <c r="G38" s="210">
        <f>'Training Annex'!N189</f>
        <v>0</v>
      </c>
      <c r="H38" s="210">
        <f>'Training Annex'!O189</f>
        <v>0</v>
      </c>
      <c r="I38" s="210">
        <f>'Training Annex'!P189</f>
        <v>0</v>
      </c>
      <c r="J38" s="663"/>
      <c r="K38" s="663"/>
    </row>
    <row r="39" spans="1:11">
      <c r="A39" s="210" t="str">
        <f>'Training Annex'!A190</f>
        <v>9.5.18.2.b</v>
      </c>
      <c r="B39" s="210" t="str">
        <f>'Training Annex'!B190</f>
        <v>M.3.1.2</v>
      </c>
      <c r="C39" s="210" t="str">
        <f>'Training Annex'!C190</f>
        <v>Training of Trainers, Refresher Trainings</v>
      </c>
      <c r="D39" s="210">
        <f>'Training Annex'!K190</f>
        <v>0</v>
      </c>
      <c r="E39" s="210">
        <f>'Training Annex'!L190</f>
        <v>0</v>
      </c>
      <c r="F39" s="210">
        <f>'Training Annex'!M190</f>
        <v>0</v>
      </c>
      <c r="G39" s="210">
        <f>'Training Annex'!N190</f>
        <v>0</v>
      </c>
      <c r="H39" s="210">
        <f>'Training Annex'!O190</f>
        <v>0</v>
      </c>
      <c r="I39" s="210">
        <f>'Training Annex'!P190</f>
        <v>0</v>
      </c>
      <c r="J39" s="663"/>
      <c r="K39" s="663"/>
    </row>
    <row r="40" spans="1:11" ht="22.5">
      <c r="A40" s="210" t="str">
        <f>'Training Annex'!A191</f>
        <v>9.5.18.2.c</v>
      </c>
      <c r="B40" s="210" t="str">
        <f>'Training Annex'!B191</f>
        <v>M.3.1.3</v>
      </c>
      <c r="C40" s="210" t="str">
        <f>'Training Annex'!C191</f>
        <v>Training on tobacco cessation for Health care providers</v>
      </c>
      <c r="D40" s="210">
        <f>'Training Annex'!K191</f>
        <v>0</v>
      </c>
      <c r="E40" s="210">
        <f>'Training Annex'!L191</f>
        <v>0</v>
      </c>
      <c r="F40" s="210">
        <f>'Training Annex'!M191</f>
        <v>0</v>
      </c>
      <c r="G40" s="210">
        <f>'Training Annex'!N191</f>
        <v>0</v>
      </c>
      <c r="H40" s="210">
        <f>'Training Annex'!O191</f>
        <v>0</v>
      </c>
      <c r="I40" s="210">
        <f>'Training Annex'!P191</f>
        <v>0</v>
      </c>
      <c r="J40" s="663"/>
      <c r="K40" s="663"/>
    </row>
    <row r="41" spans="1:11" ht="22.5">
      <c r="A41" s="210" t="str">
        <f>'Training Annex'!A192</f>
        <v>9.5.18.2.d</v>
      </c>
      <c r="B41" s="210" t="str">
        <f>'Training Annex'!B192</f>
        <v>M.3.1.4</v>
      </c>
      <c r="C41" s="210" t="str">
        <f>'Training Annex'!C192</f>
        <v>Law enforcers training / sensitization Programme</v>
      </c>
      <c r="D41" s="210">
        <f>'Training Annex'!K192</f>
        <v>0</v>
      </c>
      <c r="E41" s="210">
        <f>'Training Annex'!L192</f>
        <v>0</v>
      </c>
      <c r="F41" s="210">
        <f>'Training Annex'!M192</f>
        <v>0</v>
      </c>
      <c r="G41" s="210">
        <f>'Training Annex'!N192</f>
        <v>0</v>
      </c>
      <c r="H41" s="210">
        <f>'Training Annex'!O192</f>
        <v>0</v>
      </c>
      <c r="I41" s="210">
        <f>'Training Annex'!P192</f>
        <v>0</v>
      </c>
      <c r="J41" s="663"/>
      <c r="K41" s="663"/>
    </row>
    <row r="42" spans="1:11" ht="33.75">
      <c r="A42" s="210" t="str">
        <f>'Training Annex'!A193</f>
        <v>9.5.18.2.e</v>
      </c>
      <c r="B42" s="210" t="str">
        <f>'Training Annex'!B193</f>
        <v>M.3.1.5</v>
      </c>
      <c r="C42" s="210" t="str">
        <f>'Training Annex'!C193</f>
        <v>Any other training to facilitate implementation of provisions of COTPA 2003, FSSA 2006, and WHO FCTC implementation</v>
      </c>
      <c r="D42" s="210">
        <f>'Training Annex'!K193</f>
        <v>0</v>
      </c>
      <c r="E42" s="210">
        <f>'Training Annex'!L193</f>
        <v>0</v>
      </c>
      <c r="F42" s="210">
        <f>'Training Annex'!M193</f>
        <v>0</v>
      </c>
      <c r="G42" s="210">
        <f>'Training Annex'!N193</f>
        <v>0</v>
      </c>
      <c r="H42" s="210">
        <f>'Training Annex'!O193</f>
        <v>0</v>
      </c>
      <c r="I42" s="210">
        <f>'Training Annex'!P193</f>
        <v>0</v>
      </c>
      <c r="J42" s="663"/>
      <c r="K42" s="663"/>
    </row>
    <row r="43" spans="1:11">
      <c r="A43" s="229">
        <v>10</v>
      </c>
      <c r="B43" s="229"/>
      <c r="C43" s="229" t="s">
        <v>1321</v>
      </c>
      <c r="D43" s="236"/>
      <c r="E43" s="236"/>
      <c r="F43" s="236"/>
      <c r="G43" s="236"/>
      <c r="H43" s="295">
        <f>H44</f>
        <v>0</v>
      </c>
      <c r="I43" s="236"/>
      <c r="J43" s="911"/>
      <c r="K43" s="924">
        <f>K44</f>
        <v>0</v>
      </c>
    </row>
    <row r="44" spans="1:11">
      <c r="A44" s="7">
        <v>10.199999999999999</v>
      </c>
      <c r="B44" s="7"/>
      <c r="C44" s="8" t="s">
        <v>30</v>
      </c>
      <c r="D44" s="80"/>
      <c r="E44" s="80"/>
      <c r="F44" s="80"/>
      <c r="G44" s="80"/>
      <c r="H44" s="289">
        <f>SUM(H45:H46)</f>
        <v>0</v>
      </c>
      <c r="I44" s="80"/>
      <c r="J44" s="750"/>
      <c r="K44" s="903">
        <f>SUM(K45:K46)</f>
        <v>0</v>
      </c>
    </row>
    <row r="45" spans="1:11" ht="22.5">
      <c r="A45" s="228" t="str">
        <f>'Review, Research &amp; Surveillance'!A22</f>
        <v>10.2.9</v>
      </c>
      <c r="B45" s="228" t="str">
        <f>'Review, Research &amp; Surveillance'!B22</f>
        <v>H.10</v>
      </c>
      <c r="C45" s="228" t="str">
        <f>'Review, Research &amp; Surveillance'!C23</f>
        <v>Baseline/Endline surveys/ Research studies (DTCC)</v>
      </c>
      <c r="D45" s="293">
        <f>'Review, Research &amp; Surveillance'!K23</f>
        <v>0</v>
      </c>
      <c r="E45" s="293">
        <f>'Review, Research &amp; Surveillance'!L23</f>
        <v>0</v>
      </c>
      <c r="F45" s="293">
        <f>'Review, Research &amp; Surveillance'!M23</f>
        <v>0</v>
      </c>
      <c r="G45" s="293">
        <f>'Review, Research &amp; Surveillance'!N23</f>
        <v>0</v>
      </c>
      <c r="H45" s="293">
        <f>'Review, Research &amp; Surveillance'!O23</f>
        <v>0</v>
      </c>
      <c r="I45" s="293">
        <f>'Review, Research &amp; Surveillance'!P23</f>
        <v>0</v>
      </c>
      <c r="J45" s="925"/>
      <c r="K45" s="925"/>
    </row>
    <row r="46" spans="1:11" ht="22.5">
      <c r="A46" s="228" t="str">
        <f>'Review, Research &amp; Surveillance'!A23</f>
        <v>10.2.10</v>
      </c>
      <c r="B46" s="228" t="str">
        <f>'Review, Research &amp; Surveillance'!B23</f>
        <v>M.1.3.4</v>
      </c>
      <c r="C46" s="228" t="str">
        <f>'Review, Research &amp; Surveillance'!C24</f>
        <v>Baseline/Endline surveys/ Research studies (STCC)</v>
      </c>
      <c r="D46" s="293">
        <f>'Review, Research &amp; Surveillance'!K24</f>
        <v>0</v>
      </c>
      <c r="E46" s="293">
        <f>'Review, Research &amp; Surveillance'!L24</f>
        <v>0</v>
      </c>
      <c r="F46" s="293">
        <f>'Review, Research &amp; Surveillance'!M24</f>
        <v>0</v>
      </c>
      <c r="G46" s="293">
        <f>'Review, Research &amp; Surveillance'!N24</f>
        <v>0</v>
      </c>
      <c r="H46" s="293">
        <f>'Review, Research &amp; Surveillance'!O24</f>
        <v>0</v>
      </c>
      <c r="I46" s="293">
        <f>'Review, Research &amp; Surveillance'!P24</f>
        <v>0</v>
      </c>
      <c r="J46" s="925"/>
      <c r="K46" s="925"/>
    </row>
    <row r="47" spans="1:11">
      <c r="A47" s="229">
        <v>11</v>
      </c>
      <c r="B47" s="229"/>
      <c r="C47" s="229" t="s">
        <v>1552</v>
      </c>
      <c r="D47" s="229"/>
      <c r="E47" s="229"/>
      <c r="F47" s="229"/>
      <c r="G47" s="229"/>
      <c r="H47" s="245">
        <f>H48</f>
        <v>0</v>
      </c>
      <c r="I47" s="229"/>
      <c r="J47" s="883"/>
      <c r="K47" s="884">
        <f>K48</f>
        <v>0</v>
      </c>
    </row>
    <row r="48" spans="1:11">
      <c r="A48" s="7">
        <v>11.21</v>
      </c>
      <c r="B48" s="80"/>
      <c r="C48" s="8" t="s">
        <v>1641</v>
      </c>
      <c r="D48" s="8"/>
      <c r="E48" s="8"/>
      <c r="F48" s="8"/>
      <c r="G48" s="8"/>
      <c r="H48" s="289">
        <f>H49+H50</f>
        <v>0</v>
      </c>
      <c r="I48" s="8"/>
      <c r="J48" s="672"/>
      <c r="K48" s="903">
        <f>K49+K50</f>
        <v>0</v>
      </c>
    </row>
    <row r="49" spans="1:11">
      <c r="A49" s="228" t="str">
        <f>'IEC-BCC Annex'!A75</f>
        <v>11.21.1</v>
      </c>
      <c r="B49" s="228" t="str">
        <f>'IEC-BCC Annex'!B75</f>
        <v>B.10.6.14</v>
      </c>
      <c r="C49" s="228" t="str">
        <f>'IEC-BCC Annex'!C75</f>
        <v>IEC/SBCC for NTCP</v>
      </c>
      <c r="D49" s="293">
        <f>'IEC-BCC Annex'!L75</f>
        <v>0</v>
      </c>
      <c r="E49" s="293">
        <f>'IEC-BCC Annex'!M75</f>
        <v>0</v>
      </c>
      <c r="F49" s="293">
        <f>'IEC-BCC Annex'!N75</f>
        <v>0</v>
      </c>
      <c r="G49" s="293">
        <f>'IEC-BCC Annex'!O75</f>
        <v>0</v>
      </c>
      <c r="H49" s="293">
        <f>'IEC-BCC Annex'!P75</f>
        <v>0</v>
      </c>
      <c r="I49" s="293">
        <f>'IEC-BCC Annex'!Q75</f>
        <v>0</v>
      </c>
      <c r="J49" s="925"/>
      <c r="K49" s="925"/>
    </row>
    <row r="50" spans="1:11">
      <c r="A50" s="228" t="str">
        <f>'IEC-BCC Annex'!A76</f>
        <v>11.21.2</v>
      </c>
      <c r="B50" s="228"/>
      <c r="C50" s="228" t="str">
        <f>'IEC-BCC Annex'!C76</f>
        <v>Any other IEC/BCC activities (please specify)</v>
      </c>
      <c r="D50" s="293">
        <f>'IEC-BCC Annex'!L76</f>
        <v>0</v>
      </c>
      <c r="E50" s="293">
        <f>'IEC-BCC Annex'!M76</f>
        <v>0</v>
      </c>
      <c r="F50" s="293">
        <f>'IEC-BCC Annex'!N76</f>
        <v>0</v>
      </c>
      <c r="G50" s="293">
        <f>'IEC-BCC Annex'!O76</f>
        <v>0</v>
      </c>
      <c r="H50" s="293">
        <f>'IEC-BCC Annex'!P76</f>
        <v>0</v>
      </c>
      <c r="I50" s="293">
        <f>'IEC-BCC Annex'!Q76</f>
        <v>0</v>
      </c>
      <c r="J50" s="925"/>
      <c r="K50" s="925"/>
    </row>
    <row r="51" spans="1:11">
      <c r="A51" s="229">
        <v>12</v>
      </c>
      <c r="B51" s="229"/>
      <c r="C51" s="229" t="s">
        <v>34</v>
      </c>
      <c r="D51" s="229"/>
      <c r="E51" s="229"/>
      <c r="F51" s="229"/>
      <c r="G51" s="229"/>
      <c r="H51" s="245">
        <f>H52</f>
        <v>0</v>
      </c>
      <c r="I51" s="229"/>
      <c r="J51" s="883"/>
      <c r="K51" s="884">
        <f>K52</f>
        <v>0</v>
      </c>
    </row>
    <row r="52" spans="1:11">
      <c r="A52" s="7">
        <v>12.14</v>
      </c>
      <c r="B52" s="7"/>
      <c r="C52" s="8" t="s">
        <v>1777</v>
      </c>
      <c r="D52" s="8"/>
      <c r="E52" s="8"/>
      <c r="F52" s="8"/>
      <c r="G52" s="8"/>
      <c r="H52" s="8">
        <f>SUM(H53:H54)</f>
        <v>0</v>
      </c>
      <c r="I52" s="8"/>
      <c r="J52" s="672"/>
      <c r="K52" s="672">
        <f>SUM(K53:K54)</f>
        <v>0</v>
      </c>
    </row>
    <row r="53" spans="1:11" ht="22.5">
      <c r="A53" s="210" t="str">
        <f>'Printing Annex'!A73</f>
        <v>12.14.1</v>
      </c>
      <c r="B53" s="210" t="str">
        <f>'Printing Annex'!B73</f>
        <v>B.10.7.4.11</v>
      </c>
      <c r="C53" s="210" t="str">
        <f>'Printing Annex'!C73</f>
        <v>Printing of Challan Books under NTCP</v>
      </c>
      <c r="D53" s="210">
        <f>'Printing Annex'!K73</f>
        <v>0</v>
      </c>
      <c r="E53" s="210">
        <f>'Printing Annex'!L73</f>
        <v>0</v>
      </c>
      <c r="F53" s="210">
        <f>'Printing Annex'!M73</f>
        <v>0</v>
      </c>
      <c r="G53" s="210">
        <f>'Printing Annex'!N73</f>
        <v>0</v>
      </c>
      <c r="H53" s="210">
        <f>'Printing Annex'!O73</f>
        <v>0</v>
      </c>
      <c r="I53" s="210">
        <f>'Printing Annex'!P73</f>
        <v>0</v>
      </c>
      <c r="J53" s="663"/>
      <c r="K53" s="663"/>
    </row>
    <row r="54" spans="1:11">
      <c r="A54" s="210" t="str">
        <f>'Printing Annex'!A74</f>
        <v>12.14.2</v>
      </c>
      <c r="B54" s="210"/>
      <c r="C54" s="210" t="str">
        <f>'Printing Annex'!C74</f>
        <v>Any other (please specify)</v>
      </c>
      <c r="D54" s="210">
        <f>'Printing Annex'!K74</f>
        <v>0</v>
      </c>
      <c r="E54" s="210">
        <f>'Printing Annex'!L74</f>
        <v>0</v>
      </c>
      <c r="F54" s="210">
        <f>'Printing Annex'!M74</f>
        <v>0</v>
      </c>
      <c r="G54" s="210">
        <f>'Printing Annex'!N74</f>
        <v>0</v>
      </c>
      <c r="H54" s="210">
        <f>'Printing Annex'!O74</f>
        <v>0</v>
      </c>
      <c r="I54" s="210">
        <f>'Printing Annex'!P74</f>
        <v>0</v>
      </c>
      <c r="J54" s="663"/>
      <c r="K54" s="663"/>
    </row>
    <row r="55" spans="1:11">
      <c r="A55" s="215"/>
      <c r="B55" s="215"/>
      <c r="C55" s="284" t="s">
        <v>2525</v>
      </c>
      <c r="D55" s="214"/>
      <c r="E55" s="214"/>
      <c r="F55" s="214"/>
      <c r="G55" s="214"/>
      <c r="H55" s="291">
        <f>H51+H43+H29+H18+H14+H3+H47</f>
        <v>0</v>
      </c>
      <c r="I55" s="214"/>
      <c r="J55" s="913"/>
      <c r="K55" s="914">
        <f>K51+K43+K29+K18+K14+K3+K47</f>
        <v>0</v>
      </c>
    </row>
  </sheetData>
  <sheetProtection formatCells="0" formatColumns="0" formatRows="0" autoFilter="0"/>
  <mergeCells count="1">
    <mergeCell ref="A1:K1"/>
  </mergeCells>
  <pageMargins left="0.7" right="0.7" top="0.75" bottom="0.75" header="0.3" footer="0.3"/>
</worksheet>
</file>

<file path=xl/worksheets/sheet42.xml><?xml version="1.0" encoding="utf-8"?>
<worksheet xmlns="http://schemas.openxmlformats.org/spreadsheetml/2006/main" xmlns:r="http://schemas.openxmlformats.org/officeDocument/2006/relationships">
  <sheetPr codeName="Sheet39"/>
  <dimension ref="A1:K79"/>
  <sheetViews>
    <sheetView zoomScale="80" zoomScaleNormal="80" workbookViewId="0">
      <pane ySplit="2" topLeftCell="A59" activePane="bottomLeft" state="frozen"/>
      <selection activeCell="C19" sqref="C19"/>
      <selection pane="bottomLeft" activeCell="C74" sqref="C74"/>
    </sheetView>
  </sheetViews>
  <sheetFormatPr defaultColWidth="11.42578125" defaultRowHeight="12.75"/>
  <cols>
    <col min="1" max="1" width="11" style="275" bestFit="1" customWidth="1"/>
    <col min="2" max="2" width="12.5703125" style="400" bestFit="1" customWidth="1"/>
    <col min="3" max="3" width="39.85546875" style="277" customWidth="1"/>
    <col min="4" max="10" width="11.42578125" style="376"/>
    <col min="11" max="11" width="11.85546875" style="376" bestFit="1" customWidth="1"/>
    <col min="12" max="16384" width="11.42578125" style="376"/>
  </cols>
  <sheetData>
    <row r="1" spans="1:11" ht="14.25">
      <c r="A1" s="1699" t="s">
        <v>2468</v>
      </c>
      <c r="B1" s="1699"/>
      <c r="C1" s="1699"/>
      <c r="D1" s="1699"/>
      <c r="E1" s="1699"/>
      <c r="F1" s="1699"/>
      <c r="G1" s="1699"/>
      <c r="H1" s="1699"/>
      <c r="I1" s="1699"/>
      <c r="J1" s="1699"/>
      <c r="K1" s="1699"/>
    </row>
    <row r="2" spans="1:11" ht="45">
      <c r="A2" s="108" t="s">
        <v>59</v>
      </c>
      <c r="B2" s="109" t="s">
        <v>60</v>
      </c>
      <c r="C2" s="109" t="s">
        <v>61</v>
      </c>
      <c r="D2" s="109" t="s">
        <v>65</v>
      </c>
      <c r="E2" s="109" t="s">
        <v>66</v>
      </c>
      <c r="F2" s="109" t="s">
        <v>67</v>
      </c>
      <c r="G2" s="109" t="s">
        <v>68</v>
      </c>
      <c r="H2" s="109" t="s">
        <v>69</v>
      </c>
      <c r="I2" s="109" t="s">
        <v>70</v>
      </c>
      <c r="J2" s="202" t="s">
        <v>3017</v>
      </c>
      <c r="K2" s="202" t="s">
        <v>3018</v>
      </c>
    </row>
    <row r="3" spans="1:11">
      <c r="A3" s="218">
        <v>1</v>
      </c>
      <c r="B3" s="203"/>
      <c r="C3" s="203" t="s">
        <v>8</v>
      </c>
      <c r="D3" s="218"/>
      <c r="E3" s="218"/>
      <c r="F3" s="218"/>
      <c r="G3" s="218"/>
      <c r="H3" s="292">
        <f>H4+H8</f>
        <v>0</v>
      </c>
      <c r="I3" s="218"/>
      <c r="J3" s="915"/>
      <c r="K3" s="916">
        <f>K4+K8</f>
        <v>0</v>
      </c>
    </row>
    <row r="4" spans="1:11">
      <c r="A4" s="205">
        <f>'SD Facility Based Annex'!A4</f>
        <v>1.1000000000000001</v>
      </c>
      <c r="B4" s="268"/>
      <c r="C4" s="205" t="str">
        <f>'SD Facility Based Annex'!C4</f>
        <v>Service Delivery</v>
      </c>
      <c r="D4" s="206"/>
      <c r="E4" s="206"/>
      <c r="F4" s="206"/>
      <c r="G4" s="207"/>
      <c r="H4" s="207">
        <f>H5</f>
        <v>0</v>
      </c>
      <c r="I4" s="206"/>
      <c r="J4" s="933"/>
      <c r="K4" s="933">
        <f>K5</f>
        <v>0</v>
      </c>
    </row>
    <row r="5" spans="1:11">
      <c r="A5" s="208" t="str">
        <f>'SD Facility Based Annex'!A36</f>
        <v>1.1.6</v>
      </c>
      <c r="B5" s="208"/>
      <c r="C5" s="208" t="str">
        <f>'SD Facility Based Annex'!C36</f>
        <v>Strengthening NCD Services</v>
      </c>
      <c r="D5" s="208"/>
      <c r="E5" s="84"/>
      <c r="F5" s="84"/>
      <c r="G5" s="85"/>
      <c r="H5" s="85">
        <f>SUM(H6:H7)</f>
        <v>0</v>
      </c>
      <c r="I5" s="85"/>
      <c r="J5" s="660"/>
      <c r="K5" s="660">
        <f>SUM(K6:K7)</f>
        <v>0</v>
      </c>
    </row>
    <row r="6" spans="1:11" ht="22.5">
      <c r="A6" s="224" t="str">
        <f>+'SD Facility Based Annex'!A37</f>
        <v>1.1.6.1</v>
      </c>
      <c r="B6" s="279" t="str">
        <f>+'SD Facility Based Annex'!B37</f>
        <v>O.2.8.2</v>
      </c>
      <c r="C6" s="210" t="str">
        <f>+'SD Facility Based Annex'!C37</f>
        <v>Integration with AYUSH at District NCD Cell / Clinic</v>
      </c>
      <c r="D6" s="209">
        <f>+'SD Facility Based Annex'!K37</f>
        <v>0</v>
      </c>
      <c r="E6" s="209">
        <f>+'SD Facility Based Annex'!L37</f>
        <v>0</v>
      </c>
      <c r="F6" s="209">
        <f>+'SD Facility Based Annex'!M37</f>
        <v>0</v>
      </c>
      <c r="G6" s="209">
        <f>+'SD Facility Based Annex'!N37</f>
        <v>0</v>
      </c>
      <c r="H6" s="209">
        <f>+'SD Facility Based Annex'!O37</f>
        <v>0</v>
      </c>
      <c r="I6" s="209">
        <f>+'SD Facility Based Annex'!P37</f>
        <v>0</v>
      </c>
      <c r="J6" s="872"/>
      <c r="K6" s="872"/>
    </row>
    <row r="7" spans="1:11">
      <c r="A7" s="224" t="str">
        <f>+'SD Facility Based Annex'!A38</f>
        <v>1.1.6.2</v>
      </c>
      <c r="B7" s="279" t="str">
        <f>+'SD Facility Based Annex'!B38</f>
        <v>O.2.8.3</v>
      </c>
      <c r="C7" s="210" t="str">
        <f>+'SD Facility Based Annex'!C38</f>
        <v>Integration with AYUSH at CHC NCD Clinic</v>
      </c>
      <c r="D7" s="209">
        <f>+'SD Facility Based Annex'!K38</f>
        <v>0</v>
      </c>
      <c r="E7" s="209">
        <f>+'SD Facility Based Annex'!L38</f>
        <v>0</v>
      </c>
      <c r="F7" s="209">
        <f>+'SD Facility Based Annex'!M38</f>
        <v>0</v>
      </c>
      <c r="G7" s="209">
        <f>+'SD Facility Based Annex'!N38</f>
        <v>0</v>
      </c>
      <c r="H7" s="209">
        <f>+'SD Facility Based Annex'!O38</f>
        <v>0</v>
      </c>
      <c r="I7" s="209">
        <f>+'SD Facility Based Annex'!P38</f>
        <v>0</v>
      </c>
      <c r="J7" s="872"/>
      <c r="K7" s="872"/>
    </row>
    <row r="8" spans="1:11">
      <c r="A8" s="205">
        <f>'SD Facility Based Annex'!A73</f>
        <v>1.3</v>
      </c>
      <c r="B8" s="268"/>
      <c r="C8" s="268" t="str">
        <f>'SD Facility Based Annex'!C73</f>
        <v>Operating Expenses</v>
      </c>
      <c r="D8" s="206"/>
      <c r="E8" s="206"/>
      <c r="F8" s="206"/>
      <c r="G8" s="207"/>
      <c r="H8" s="207">
        <f>H9</f>
        <v>0</v>
      </c>
      <c r="I8" s="206"/>
      <c r="J8" s="933"/>
      <c r="K8" s="933">
        <f>K9</f>
        <v>0</v>
      </c>
    </row>
    <row r="9" spans="1:11" ht="45">
      <c r="A9" s="208" t="str">
        <f>'SD Facility Based Annex'!A74</f>
        <v>1.3.1</v>
      </c>
      <c r="B9" s="208"/>
      <c r="C9" s="208" t="str">
        <f>'SD Facility Based Annex'!C74</f>
        <v>Operating expenses for Facilities (e.g. operating cost rent, electricity, stationary, internet, office expense etc.)</v>
      </c>
      <c r="D9" s="208"/>
      <c r="E9" s="84"/>
      <c r="F9" s="84"/>
      <c r="G9" s="85"/>
      <c r="H9" s="85">
        <f>SUM(H10:H13)</f>
        <v>0</v>
      </c>
      <c r="I9" s="85"/>
      <c r="J9" s="660"/>
      <c r="K9" s="660">
        <f>SUM(K10:K13)</f>
        <v>0</v>
      </c>
    </row>
    <row r="10" spans="1:11" ht="22.5">
      <c r="A10" s="224" t="str">
        <f>+'SD Facility Based Annex'!A82</f>
        <v>1.3.1.8</v>
      </c>
      <c r="B10" s="279" t="str">
        <f>+'SD Facility Based Annex'!B82</f>
        <v>O.2.2.1.3/ O1.1.3.1</v>
      </c>
      <c r="C10" s="210" t="str">
        <f>+'SD Facility Based Annex'!C82</f>
        <v>District NCD Clinic: Strengthening of lab, Mobility , Miscellaneous &amp; Contingencies</v>
      </c>
      <c r="D10" s="209">
        <f>+'SD Facility Based Annex'!K82</f>
        <v>0</v>
      </c>
      <c r="E10" s="209">
        <f>+'SD Facility Based Annex'!L82</f>
        <v>0</v>
      </c>
      <c r="F10" s="209">
        <f>+'SD Facility Based Annex'!M82</f>
        <v>0</v>
      </c>
      <c r="G10" s="209">
        <f>+'SD Facility Based Annex'!N82</f>
        <v>0</v>
      </c>
      <c r="H10" s="209">
        <f>+'SD Facility Based Annex'!O82</f>
        <v>0</v>
      </c>
      <c r="I10" s="209">
        <f>+'SD Facility Based Annex'!P82</f>
        <v>0</v>
      </c>
      <c r="J10" s="872"/>
      <c r="K10" s="872"/>
    </row>
    <row r="11" spans="1:11" ht="22.5">
      <c r="A11" s="224" t="str">
        <f>+'SD Facility Based Annex'!A83</f>
        <v>1.3.1.9</v>
      </c>
      <c r="B11" s="279" t="str">
        <f>+'SD Facility Based Annex'!B83</f>
        <v>O.2.2.1.4</v>
      </c>
      <c r="C11" s="210" t="str">
        <f>+'SD Facility Based Annex'!C83</f>
        <v>CHC NCD Clinic: Mobility , Miscellaneous &amp; Contingencies</v>
      </c>
      <c r="D11" s="209">
        <f>+'SD Facility Based Annex'!K83</f>
        <v>0</v>
      </c>
      <c r="E11" s="209">
        <f>+'SD Facility Based Annex'!L83</f>
        <v>0</v>
      </c>
      <c r="F11" s="209">
        <f>+'SD Facility Based Annex'!M83</f>
        <v>0</v>
      </c>
      <c r="G11" s="209">
        <f>+'SD Facility Based Annex'!N83</f>
        <v>0</v>
      </c>
      <c r="H11" s="209">
        <f>+'SD Facility Based Annex'!O83</f>
        <v>0</v>
      </c>
      <c r="I11" s="209">
        <f>+'SD Facility Based Annex'!P83</f>
        <v>0</v>
      </c>
      <c r="J11" s="872"/>
      <c r="K11" s="872"/>
    </row>
    <row r="12" spans="1:11" ht="22.5">
      <c r="A12" s="224" t="str">
        <f>+'SD Facility Based Annex'!A84</f>
        <v>1.3.1.10</v>
      </c>
      <c r="B12" s="279" t="str">
        <f>+'SD Facility Based Annex'!B84</f>
        <v>O.2.2.1.5</v>
      </c>
      <c r="C12" s="210" t="str">
        <f>+'SD Facility Based Annex'!C84</f>
        <v>PHC level: Mobility, Miscellaneous &amp; Contingencies</v>
      </c>
      <c r="D12" s="209">
        <f>+'SD Facility Based Annex'!K84</f>
        <v>0</v>
      </c>
      <c r="E12" s="209">
        <f>+'SD Facility Based Annex'!L84</f>
        <v>0</v>
      </c>
      <c r="F12" s="209">
        <f>+'SD Facility Based Annex'!M84</f>
        <v>0</v>
      </c>
      <c r="G12" s="209">
        <f>+'SD Facility Based Annex'!N84</f>
        <v>0</v>
      </c>
      <c r="H12" s="209">
        <f>+'SD Facility Based Annex'!O84</f>
        <v>0</v>
      </c>
      <c r="I12" s="209">
        <f>+'SD Facility Based Annex'!P84</f>
        <v>0</v>
      </c>
      <c r="J12" s="872"/>
      <c r="K12" s="872"/>
    </row>
    <row r="13" spans="1:11" ht="22.5">
      <c r="A13" s="224" t="str">
        <f>+'SD Facility Based Annex'!A85</f>
        <v>1.3.1.11</v>
      </c>
      <c r="B13" s="279" t="str">
        <f>+'SD Facility Based Annex'!B85</f>
        <v>O.2.2.1.7</v>
      </c>
      <c r="C13" s="210" t="str">
        <f>+'SD Facility Based Annex'!C85</f>
        <v>Sub-Centre level: Mobility , Miscellaneous &amp; Contingencies</v>
      </c>
      <c r="D13" s="209">
        <f>+'SD Facility Based Annex'!K85</f>
        <v>0</v>
      </c>
      <c r="E13" s="209">
        <f>+'SD Facility Based Annex'!L85</f>
        <v>0</v>
      </c>
      <c r="F13" s="209">
        <f>+'SD Facility Based Annex'!M85</f>
        <v>0</v>
      </c>
      <c r="G13" s="209">
        <f>+'SD Facility Based Annex'!N85</f>
        <v>0</v>
      </c>
      <c r="H13" s="209">
        <f>+'SD Facility Based Annex'!O85</f>
        <v>0</v>
      </c>
      <c r="I13" s="209">
        <f>+'SD Facility Based Annex'!P85</f>
        <v>0</v>
      </c>
      <c r="J13" s="872"/>
      <c r="K13" s="872"/>
    </row>
    <row r="14" spans="1:11">
      <c r="A14" s="5">
        <v>2</v>
      </c>
      <c r="B14" s="5"/>
      <c r="C14" s="5" t="s">
        <v>10</v>
      </c>
      <c r="D14" s="45"/>
      <c r="E14" s="45"/>
      <c r="F14" s="45"/>
      <c r="G14" s="45"/>
      <c r="H14" s="6">
        <f>H15</f>
        <v>0</v>
      </c>
      <c r="I14" s="45"/>
      <c r="J14" s="720"/>
      <c r="K14" s="753">
        <f>K15</f>
        <v>0</v>
      </c>
    </row>
    <row r="15" spans="1:11">
      <c r="A15" s="73">
        <f>'SD Community Based Annex'!A27</f>
        <v>2.2999999999999998</v>
      </c>
      <c r="B15" s="73"/>
      <c r="C15" s="73" t="str">
        <f>'SD Community Based Annex'!C27</f>
        <v xml:space="preserve">Outreach activities </v>
      </c>
      <c r="D15" s="49"/>
      <c r="E15" s="49"/>
      <c r="F15" s="49"/>
      <c r="G15" s="50"/>
      <c r="H15" s="50">
        <f>H16</f>
        <v>0</v>
      </c>
      <c r="I15" s="49"/>
      <c r="J15" s="725"/>
      <c r="K15" s="725">
        <f>K16</f>
        <v>0</v>
      </c>
    </row>
    <row r="16" spans="1:11" ht="22.5">
      <c r="A16" s="132" t="str">
        <f>'SD Community Based Annex'!A41</f>
        <v>2.3.2</v>
      </c>
      <c r="B16" s="132"/>
      <c r="C16" s="132" t="str">
        <f>'SD Community Based Annex'!C41</f>
        <v>Outreach activities for controlling DCPs &amp; NCDs</v>
      </c>
      <c r="D16" s="132"/>
      <c r="E16" s="132"/>
      <c r="F16" s="132"/>
      <c r="G16" s="132"/>
      <c r="H16" s="133">
        <f>H17</f>
        <v>0</v>
      </c>
      <c r="I16" s="132"/>
      <c r="J16" s="747"/>
      <c r="K16" s="736">
        <f>K17</f>
        <v>0</v>
      </c>
    </row>
    <row r="17" spans="1:11">
      <c r="A17" s="224" t="str">
        <f>'SD Community Based Annex'!A42</f>
        <v>2.3.2.1</v>
      </c>
      <c r="B17" s="224" t="str">
        <f>'SD Community Based Annex'!B42</f>
        <v>B18.2</v>
      </c>
      <c r="C17" s="224" t="str">
        <f>'SD Community Based Annex'!C42</f>
        <v>Universal health check-up and screening of NCDs</v>
      </c>
      <c r="D17" s="368">
        <f>'SD Community Based Annex'!K42</f>
        <v>0</v>
      </c>
      <c r="E17" s="368">
        <f>'SD Community Based Annex'!L42</f>
        <v>0</v>
      </c>
      <c r="F17" s="368">
        <f>'SD Community Based Annex'!M42</f>
        <v>0</v>
      </c>
      <c r="G17" s="368">
        <f>'SD Community Based Annex'!N42</f>
        <v>0</v>
      </c>
      <c r="H17" s="368">
        <f>'SD Community Based Annex'!O42</f>
        <v>0</v>
      </c>
      <c r="I17" s="368">
        <f>'SD Community Based Annex'!P42</f>
        <v>0</v>
      </c>
      <c r="J17" s="872"/>
      <c r="K17" s="872"/>
    </row>
    <row r="18" spans="1:11">
      <c r="A18" s="5">
        <v>5</v>
      </c>
      <c r="B18" s="5"/>
      <c r="C18" s="5" t="s">
        <v>18</v>
      </c>
      <c r="D18" s="45"/>
      <c r="E18" s="45"/>
      <c r="F18" s="45"/>
      <c r="G18" s="45"/>
      <c r="H18" s="6">
        <f>H19</f>
        <v>0</v>
      </c>
      <c r="I18" s="45"/>
      <c r="J18" s="720"/>
      <c r="K18" s="753">
        <f>K19</f>
        <v>0</v>
      </c>
    </row>
    <row r="19" spans="1:11">
      <c r="A19" s="73">
        <f>+'Infrastructure Annex'!A76</f>
        <v>5.3</v>
      </c>
      <c r="B19" s="73"/>
      <c r="C19" s="73" t="str">
        <f>+'Infrastructure Annex'!C76</f>
        <v>Other construction/ Civil works</v>
      </c>
      <c r="D19" s="49"/>
      <c r="E19" s="49"/>
      <c r="F19" s="49"/>
      <c r="G19" s="50"/>
      <c r="H19" s="50">
        <f>H20</f>
        <v>0</v>
      </c>
      <c r="I19" s="49"/>
      <c r="J19" s="725"/>
      <c r="K19" s="725">
        <f>K20</f>
        <v>0</v>
      </c>
    </row>
    <row r="20" spans="1:11">
      <c r="A20" s="224" t="str">
        <f>+'Infrastructure Annex'!A93</f>
        <v>5.3.17</v>
      </c>
      <c r="B20" s="224" t="str">
        <f>+'Infrastructure Annex'!B93</f>
        <v>O1.1.2.1</v>
      </c>
      <c r="C20" s="210" t="str">
        <f>+'Infrastructure Annex'!C93</f>
        <v>Cardiac Care Unit (CCU/ ICU)</v>
      </c>
      <c r="D20" s="209">
        <f>+'Infrastructure Annex'!K93</f>
        <v>0</v>
      </c>
      <c r="E20" s="209">
        <f>+'Infrastructure Annex'!L93</f>
        <v>0</v>
      </c>
      <c r="F20" s="209">
        <f>+'Infrastructure Annex'!M93</f>
        <v>0</v>
      </c>
      <c r="G20" s="209">
        <f>+'Infrastructure Annex'!N93</f>
        <v>0</v>
      </c>
      <c r="H20" s="209">
        <f>+'Infrastructure Annex'!O93</f>
        <v>0</v>
      </c>
      <c r="I20" s="209">
        <f>+'Infrastructure Annex'!P93</f>
        <v>0</v>
      </c>
      <c r="J20" s="872"/>
      <c r="K20" s="872"/>
    </row>
    <row r="21" spans="1:11">
      <c r="A21" s="110">
        <v>6</v>
      </c>
      <c r="B21" s="110"/>
      <c r="C21" s="110" t="s">
        <v>22</v>
      </c>
      <c r="D21" s="110"/>
      <c r="E21" s="110"/>
      <c r="F21" s="110"/>
      <c r="G21" s="110"/>
      <c r="H21" s="111">
        <f>H22+H33</f>
        <v>0</v>
      </c>
      <c r="I21" s="110"/>
      <c r="J21" s="734"/>
      <c r="K21" s="802">
        <f>K22+K33</f>
        <v>0</v>
      </c>
    </row>
    <row r="22" spans="1:11">
      <c r="A22" s="7">
        <f>+'Procurement Annex'!A4</f>
        <v>6.1</v>
      </c>
      <c r="B22" s="7"/>
      <c r="C22" s="7" t="str">
        <f>+'Procurement Annex'!C4</f>
        <v>Procurement of Equipment</v>
      </c>
      <c r="D22" s="7"/>
      <c r="E22" s="7"/>
      <c r="F22" s="7"/>
      <c r="G22" s="128"/>
      <c r="H22" s="128">
        <f>H23+H30</f>
        <v>0</v>
      </c>
      <c r="I22" s="7"/>
      <c r="J22" s="716"/>
      <c r="K22" s="716">
        <f>K23+K30</f>
        <v>0</v>
      </c>
    </row>
    <row r="23" spans="1:11">
      <c r="A23" s="132" t="str">
        <f>+'Procurement Annex'!A5</f>
        <v>6.1.1</v>
      </c>
      <c r="B23" s="132"/>
      <c r="C23" s="132" t="str">
        <f>+'Procurement Annex'!C5</f>
        <v>Procurement of Bio-medical Equipment</v>
      </c>
      <c r="D23" s="85"/>
      <c r="E23" s="85"/>
      <c r="F23" s="85"/>
      <c r="G23" s="85"/>
      <c r="H23" s="85">
        <f>H24</f>
        <v>0</v>
      </c>
      <c r="I23" s="85"/>
      <c r="J23" s="660"/>
      <c r="K23" s="660">
        <f>K24</f>
        <v>0</v>
      </c>
    </row>
    <row r="24" spans="1:11" ht="22.5">
      <c r="A24" s="262" t="str">
        <f>+'Procurement Annex'!A87</f>
        <v>6.1.1.23</v>
      </c>
      <c r="B24" s="262"/>
      <c r="C24" s="10" t="str">
        <f>+'Procurement Annex'!C87</f>
        <v>Procurement of bio-medical equipment: NPCDCS</v>
      </c>
      <c r="D24" s="10"/>
      <c r="E24" s="10"/>
      <c r="F24" s="10"/>
      <c r="G24" s="10"/>
      <c r="H24" s="10">
        <f>SUM(H25:H29)</f>
        <v>0</v>
      </c>
      <c r="I24" s="10"/>
      <c r="J24" s="735"/>
      <c r="K24" s="735">
        <f>SUM(K25:K29)</f>
        <v>0</v>
      </c>
    </row>
    <row r="25" spans="1:11" ht="22.5">
      <c r="A25" s="224" t="str">
        <f>+'Procurement Annex'!A88</f>
        <v>6.1.1.23.a</v>
      </c>
      <c r="B25" s="224" t="str">
        <f>+'Procurement Annex'!B88</f>
        <v>O1.1.2.1</v>
      </c>
      <c r="C25" s="210" t="str">
        <f>+'Procurement Annex'!C88</f>
        <v>Non-recurring: Equipping Cardiac Care Unit (CCU)/ICU</v>
      </c>
      <c r="D25" s="209">
        <f>+'Procurement Annex'!K88</f>
        <v>0</v>
      </c>
      <c r="E25" s="209">
        <f>+'Procurement Annex'!L88</f>
        <v>0</v>
      </c>
      <c r="F25" s="209">
        <f>+'Procurement Annex'!M88</f>
        <v>0</v>
      </c>
      <c r="G25" s="209">
        <f>+'Procurement Annex'!N88</f>
        <v>0</v>
      </c>
      <c r="H25" s="209">
        <f>+'Procurement Annex'!O88</f>
        <v>0</v>
      </c>
      <c r="I25" s="209">
        <f>+'Procurement Annex'!P88</f>
        <v>0</v>
      </c>
      <c r="J25" s="872"/>
      <c r="K25" s="872"/>
    </row>
    <row r="26" spans="1:11" ht="22.5">
      <c r="A26" s="224" t="str">
        <f>+'Procurement Annex'!A89</f>
        <v>6.1.1.23.b</v>
      </c>
      <c r="B26" s="224" t="str">
        <f>+'Procurement Annex'!B89</f>
        <v>O1.1.2.2</v>
      </c>
      <c r="C26" s="210" t="str">
        <f>+'Procurement Annex'!C89</f>
        <v>Non recurring: Equipment for Cancer  Care</v>
      </c>
      <c r="D26" s="209">
        <f>+'Procurement Annex'!K89</f>
        <v>0</v>
      </c>
      <c r="E26" s="209">
        <f>+'Procurement Annex'!L89</f>
        <v>0</v>
      </c>
      <c r="F26" s="209">
        <f>+'Procurement Annex'!M89</f>
        <v>0</v>
      </c>
      <c r="G26" s="209">
        <f>+'Procurement Annex'!N89</f>
        <v>0</v>
      </c>
      <c r="H26" s="209">
        <f>+'Procurement Annex'!O89</f>
        <v>0</v>
      </c>
      <c r="I26" s="209">
        <f>+'Procurement Annex'!P89</f>
        <v>0</v>
      </c>
      <c r="J26" s="872"/>
      <c r="K26" s="872"/>
    </row>
    <row r="27" spans="1:11" ht="22.5">
      <c r="A27" s="224" t="str">
        <f>+'Procurement Annex'!A90</f>
        <v>6.1.1.23.c</v>
      </c>
      <c r="B27" s="224" t="str">
        <f>+'Procurement Annex'!B90</f>
        <v>O1.1.3.2</v>
      </c>
      <c r="C27" s="210" t="str">
        <f>+'Procurement Annex'!C90</f>
        <v>Non-recurring: Equipment at District NCD clinic</v>
      </c>
      <c r="D27" s="209">
        <f>+'Procurement Annex'!K90</f>
        <v>0</v>
      </c>
      <c r="E27" s="209">
        <f>+'Procurement Annex'!L90</f>
        <v>0</v>
      </c>
      <c r="F27" s="209">
        <f>+'Procurement Annex'!M90</f>
        <v>0</v>
      </c>
      <c r="G27" s="209">
        <f>+'Procurement Annex'!N90</f>
        <v>0</v>
      </c>
      <c r="H27" s="209">
        <f>+'Procurement Annex'!O90</f>
        <v>0</v>
      </c>
      <c r="I27" s="209">
        <f>+'Procurement Annex'!P90</f>
        <v>0</v>
      </c>
      <c r="J27" s="872"/>
      <c r="K27" s="872"/>
    </row>
    <row r="28" spans="1:11" ht="22.5">
      <c r="A28" s="224" t="str">
        <f>+'Procurement Annex'!A91</f>
        <v>6.1.1.23.d</v>
      </c>
      <c r="B28" s="224" t="str">
        <f>+'Procurement Annex'!B91</f>
        <v>O1.1.4.1</v>
      </c>
      <c r="C28" s="210" t="str">
        <f>+'Procurement Annex'!C91</f>
        <v>Non-recurring: Equipment at CHC NCD clinic</v>
      </c>
      <c r="D28" s="209">
        <f>+'Procurement Annex'!K91</f>
        <v>0</v>
      </c>
      <c r="E28" s="209">
        <f>+'Procurement Annex'!L91</f>
        <v>0</v>
      </c>
      <c r="F28" s="209">
        <f>+'Procurement Annex'!M91</f>
        <v>0</v>
      </c>
      <c r="G28" s="209">
        <f>+'Procurement Annex'!N91</f>
        <v>0</v>
      </c>
      <c r="H28" s="209">
        <f>+'Procurement Annex'!O91</f>
        <v>0</v>
      </c>
      <c r="I28" s="209">
        <f>+'Procurement Annex'!P91</f>
        <v>0</v>
      </c>
      <c r="J28" s="872"/>
      <c r="K28" s="872"/>
    </row>
    <row r="29" spans="1:11">
      <c r="A29" s="224" t="str">
        <f>+'Procurement Annex'!A92</f>
        <v>6.1.1.23.e</v>
      </c>
      <c r="B29" s="224"/>
      <c r="C29" s="210" t="str">
        <f>+'Procurement Annex'!C92</f>
        <v>Any other equipment (please specify)</v>
      </c>
      <c r="D29" s="209">
        <f>+'Procurement Annex'!K92</f>
        <v>0</v>
      </c>
      <c r="E29" s="209">
        <f>+'Procurement Annex'!L92</f>
        <v>0</v>
      </c>
      <c r="F29" s="209">
        <f>+'Procurement Annex'!M92</f>
        <v>0</v>
      </c>
      <c r="G29" s="209">
        <f>+'Procurement Annex'!N92</f>
        <v>0</v>
      </c>
      <c r="H29" s="209">
        <f>+'Procurement Annex'!O92</f>
        <v>0</v>
      </c>
      <c r="I29" s="209">
        <f>+'Procurement Annex'!P92</f>
        <v>0</v>
      </c>
      <c r="J29" s="872"/>
      <c r="K29" s="872"/>
    </row>
    <row r="30" spans="1:11">
      <c r="A30" s="132" t="str">
        <f>'Procurement Annex'!A99</f>
        <v>6.1.2</v>
      </c>
      <c r="B30" s="132"/>
      <c r="C30" s="132" t="str">
        <f>'Procurement Annex'!C99</f>
        <v xml:space="preserve">Procurement of Other Equipment </v>
      </c>
      <c r="D30" s="132"/>
      <c r="E30" s="132"/>
      <c r="F30" s="132"/>
      <c r="G30" s="132"/>
      <c r="H30" s="85">
        <f>H31</f>
        <v>0</v>
      </c>
      <c r="I30" s="132"/>
      <c r="J30" s="747"/>
      <c r="K30" s="660">
        <f>K31</f>
        <v>0</v>
      </c>
    </row>
    <row r="31" spans="1:11">
      <c r="A31" s="262" t="str">
        <f>'Procurement Annex'!A121</f>
        <v>6.1.2.6</v>
      </c>
      <c r="B31" s="262"/>
      <c r="C31" s="262" t="str">
        <f>'Procurement Annex'!C121</f>
        <v>Procurement of any other equipment</v>
      </c>
      <c r="D31" s="262"/>
      <c r="E31" s="262"/>
      <c r="F31" s="262"/>
      <c r="G31" s="262"/>
      <c r="H31" s="10">
        <f>H32</f>
        <v>0</v>
      </c>
      <c r="I31" s="262"/>
      <c r="J31" s="921"/>
      <c r="K31" s="735">
        <f>K32</f>
        <v>0</v>
      </c>
    </row>
    <row r="32" spans="1:11" ht="22.5">
      <c r="A32" s="224" t="str">
        <f>'Procurement Annex'!A122</f>
        <v>6.1.2.6.a</v>
      </c>
      <c r="B32" s="224" t="str">
        <f>'Procurement Annex'!B122</f>
        <v>B.18.2</v>
      </c>
      <c r="C32" s="279" t="str">
        <f>'Procurement Annex'!C122</f>
        <v>Procurement for Universal Screening of NCDs</v>
      </c>
      <c r="D32" s="368">
        <f>'Procurement Annex'!K122</f>
        <v>0</v>
      </c>
      <c r="E32" s="368">
        <f>'Procurement Annex'!L122</f>
        <v>0</v>
      </c>
      <c r="F32" s="368">
        <f>'Procurement Annex'!M122</f>
        <v>0</v>
      </c>
      <c r="G32" s="368">
        <f>'Procurement Annex'!N122</f>
        <v>0</v>
      </c>
      <c r="H32" s="368">
        <f>'Procurement Annex'!O122</f>
        <v>0</v>
      </c>
      <c r="I32" s="368">
        <f>'Procurement Annex'!P122</f>
        <v>0</v>
      </c>
      <c r="J32" s="872"/>
      <c r="K32" s="872"/>
    </row>
    <row r="33" spans="1:11">
      <c r="A33" s="7">
        <f>+'Procurement Annex'!A134</f>
        <v>6.2</v>
      </c>
      <c r="B33" s="7"/>
      <c r="C33" s="7" t="str">
        <f>+'Procurement Annex'!C134</f>
        <v xml:space="preserve">Procurement of Drugs and supplies </v>
      </c>
      <c r="D33" s="7"/>
      <c r="E33" s="7"/>
      <c r="F33" s="7"/>
      <c r="G33" s="7"/>
      <c r="H33" s="128">
        <f>H34</f>
        <v>0</v>
      </c>
      <c r="I33" s="7"/>
      <c r="J33" s="714"/>
      <c r="K33" s="716">
        <f>K34</f>
        <v>0</v>
      </c>
    </row>
    <row r="34" spans="1:11">
      <c r="A34" s="132" t="str">
        <f>+'Procurement Annex'!A231</f>
        <v>6.2.19</v>
      </c>
      <c r="B34" s="132"/>
      <c r="C34" s="132" t="str">
        <f>+'Procurement Annex'!C231</f>
        <v>Drugs &amp; Supplies for NPCDCS</v>
      </c>
      <c r="D34" s="132"/>
      <c r="E34" s="132"/>
      <c r="F34" s="132"/>
      <c r="G34" s="132"/>
      <c r="H34" s="133">
        <f>SUM(H35:H40)</f>
        <v>0</v>
      </c>
      <c r="I34" s="132"/>
      <c r="J34" s="747"/>
      <c r="K34" s="736">
        <f>SUM(K35:K40)</f>
        <v>0</v>
      </c>
    </row>
    <row r="35" spans="1:11">
      <c r="A35" s="224" t="str">
        <f>+'Procurement Annex'!A232</f>
        <v>6.2.19.1</v>
      </c>
      <c r="B35" s="224" t="str">
        <f>+'Procurement Annex'!B232</f>
        <v>B.16.2.11.8.a</v>
      </c>
      <c r="C35" s="210" t="str">
        <f>+'Procurement Annex'!C232</f>
        <v>Drugs &amp; supplies for District  NCD Clinic</v>
      </c>
      <c r="D35" s="209">
        <f>+'Procurement Annex'!K232</f>
        <v>0</v>
      </c>
      <c r="E35" s="209">
        <f>+'Procurement Annex'!L232</f>
        <v>0</v>
      </c>
      <c r="F35" s="209">
        <f>+'Procurement Annex'!M232</f>
        <v>0</v>
      </c>
      <c r="G35" s="209">
        <f>+'Procurement Annex'!N232</f>
        <v>0</v>
      </c>
      <c r="H35" s="209">
        <f>+'Procurement Annex'!O232</f>
        <v>0</v>
      </c>
      <c r="I35" s="209">
        <f>+'Procurement Annex'!P232</f>
        <v>0</v>
      </c>
      <c r="J35" s="872"/>
      <c r="K35" s="872"/>
    </row>
    <row r="36" spans="1:11" ht="22.5">
      <c r="A36" s="224" t="str">
        <f>+'Procurement Annex'!A233</f>
        <v>6.2.19.2</v>
      </c>
      <c r="B36" s="224" t="str">
        <f>+'Procurement Annex'!B233</f>
        <v>B.16.2.11.8.b</v>
      </c>
      <c r="C36" s="210" t="str">
        <f>+'Procurement Annex'!C233</f>
        <v>Drugs &amp; supplies for District CCU/ICU &amp;Cancer Care</v>
      </c>
      <c r="D36" s="209">
        <f>+'Procurement Annex'!K233</f>
        <v>0</v>
      </c>
      <c r="E36" s="209">
        <f>+'Procurement Annex'!L233</f>
        <v>0</v>
      </c>
      <c r="F36" s="209">
        <f>+'Procurement Annex'!M233</f>
        <v>0</v>
      </c>
      <c r="G36" s="209">
        <f>+'Procurement Annex'!N233</f>
        <v>0</v>
      </c>
      <c r="H36" s="209">
        <f>+'Procurement Annex'!O233</f>
        <v>0</v>
      </c>
      <c r="I36" s="209">
        <f>+'Procurement Annex'!P233</f>
        <v>0</v>
      </c>
      <c r="J36" s="872"/>
      <c r="K36" s="872"/>
    </row>
    <row r="37" spans="1:11">
      <c r="A37" s="224" t="str">
        <f>+'Procurement Annex'!A234</f>
        <v>6.2.19.3</v>
      </c>
      <c r="B37" s="224" t="str">
        <f>+'Procurement Annex'!B234</f>
        <v>B.16.2.11.8.c</v>
      </c>
      <c r="C37" s="210" t="str">
        <f>+'Procurement Annex'!C234</f>
        <v>Drugs &amp; supplies for CHC N C D Clinic</v>
      </c>
      <c r="D37" s="209">
        <f>+'Procurement Annex'!K234</f>
        <v>0</v>
      </c>
      <c r="E37" s="209">
        <f>+'Procurement Annex'!L234</f>
        <v>0</v>
      </c>
      <c r="F37" s="209">
        <f>+'Procurement Annex'!M234</f>
        <v>0</v>
      </c>
      <c r="G37" s="209">
        <f>+'Procurement Annex'!N234</f>
        <v>0</v>
      </c>
      <c r="H37" s="209">
        <f>+'Procurement Annex'!O234</f>
        <v>0</v>
      </c>
      <c r="I37" s="209">
        <f>+'Procurement Annex'!P234</f>
        <v>0</v>
      </c>
      <c r="J37" s="872"/>
      <c r="K37" s="872"/>
    </row>
    <row r="38" spans="1:11">
      <c r="A38" s="224" t="str">
        <f>+'Procurement Annex'!A235</f>
        <v>6.2.19.4</v>
      </c>
      <c r="B38" s="224" t="str">
        <f>+'Procurement Annex'!B235</f>
        <v>B.16.2.11.8.d</v>
      </c>
      <c r="C38" s="210" t="str">
        <f>+'Procurement Annex'!C235</f>
        <v>Drugs &amp; supplies for PHC level</v>
      </c>
      <c r="D38" s="209">
        <f>+'Procurement Annex'!K235</f>
        <v>0</v>
      </c>
      <c r="E38" s="209">
        <f>+'Procurement Annex'!L235</f>
        <v>0</v>
      </c>
      <c r="F38" s="209">
        <f>+'Procurement Annex'!M235</f>
        <v>0</v>
      </c>
      <c r="G38" s="209">
        <f>+'Procurement Annex'!N235</f>
        <v>0</v>
      </c>
      <c r="H38" s="209">
        <f>+'Procurement Annex'!O235</f>
        <v>0</v>
      </c>
      <c r="I38" s="209">
        <f>+'Procurement Annex'!P235</f>
        <v>0</v>
      </c>
      <c r="J38" s="872"/>
      <c r="K38" s="872"/>
    </row>
    <row r="39" spans="1:11">
      <c r="A39" s="224" t="str">
        <f>+'Procurement Annex'!A236</f>
        <v>6.2.19.5</v>
      </c>
      <c r="B39" s="224" t="str">
        <f>+'Procurement Annex'!B236</f>
        <v>B.16.2.11.8.e</v>
      </c>
      <c r="C39" s="210" t="str">
        <f>+'Procurement Annex'!C236</f>
        <v>Drugs &amp; supplies for Sub-Centre level</v>
      </c>
      <c r="D39" s="209">
        <f>+'Procurement Annex'!K236</f>
        <v>0</v>
      </c>
      <c r="E39" s="209">
        <f>+'Procurement Annex'!L236</f>
        <v>0</v>
      </c>
      <c r="F39" s="209">
        <f>+'Procurement Annex'!M236</f>
        <v>0</v>
      </c>
      <c r="G39" s="209">
        <f>+'Procurement Annex'!N236</f>
        <v>0</v>
      </c>
      <c r="H39" s="209">
        <f>+'Procurement Annex'!O236</f>
        <v>0</v>
      </c>
      <c r="I39" s="209">
        <f>+'Procurement Annex'!P236</f>
        <v>0</v>
      </c>
      <c r="J39" s="872"/>
      <c r="K39" s="872"/>
    </row>
    <row r="40" spans="1:11" ht="22.5">
      <c r="A40" s="224" t="str">
        <f>+'Procurement Annex'!A237</f>
        <v>6.2.19.6</v>
      </c>
      <c r="B40" s="224" t="str">
        <f>+'Procurement Annex'!B237</f>
        <v>B18.2</v>
      </c>
      <c r="C40" s="210" t="str">
        <f>+'Procurement Annex'!C237</f>
        <v>Drugs &amp; supplies for Universal Screening of NCDs</v>
      </c>
      <c r="D40" s="209">
        <f>+'Procurement Annex'!K237</f>
        <v>0</v>
      </c>
      <c r="E40" s="209">
        <f>+'Procurement Annex'!L237</f>
        <v>0</v>
      </c>
      <c r="F40" s="209">
        <f>+'Procurement Annex'!M237</f>
        <v>0</v>
      </c>
      <c r="G40" s="209">
        <f>+'Procurement Annex'!N237</f>
        <v>0</v>
      </c>
      <c r="H40" s="209">
        <f>+'Procurement Annex'!O237</f>
        <v>0</v>
      </c>
      <c r="I40" s="209">
        <f>+'Procurement Annex'!P237</f>
        <v>0</v>
      </c>
      <c r="J40" s="872"/>
      <c r="K40" s="872"/>
    </row>
    <row r="41" spans="1:11">
      <c r="A41" s="5">
        <v>7</v>
      </c>
      <c r="B41" s="5"/>
      <c r="C41" s="5" t="s">
        <v>24</v>
      </c>
      <c r="D41" s="5"/>
      <c r="E41" s="5"/>
      <c r="F41" s="5"/>
      <c r="G41" s="5"/>
      <c r="H41" s="6">
        <f>H42</f>
        <v>0</v>
      </c>
      <c r="I41" s="5"/>
      <c r="J41" s="671"/>
      <c r="K41" s="753">
        <f>K42</f>
        <v>0</v>
      </c>
    </row>
    <row r="42" spans="1:11" ht="22.5">
      <c r="A42" s="73">
        <f>+'Referral Transport Annex'!A21</f>
        <v>7.6</v>
      </c>
      <c r="B42" s="73"/>
      <c r="C42" s="73" t="str">
        <f>+'Referral Transport Annex'!C21</f>
        <v>Transport of referred cases including home based care</v>
      </c>
      <c r="D42" s="73"/>
      <c r="E42" s="73"/>
      <c r="F42" s="73"/>
      <c r="G42" s="73"/>
      <c r="H42" s="288">
        <f>SUM(H43:H44)</f>
        <v>0</v>
      </c>
      <c r="I42" s="73"/>
      <c r="J42" s="749"/>
      <c r="K42" s="751">
        <f>SUM(K43:K44)</f>
        <v>0</v>
      </c>
    </row>
    <row r="43" spans="1:11">
      <c r="A43" s="224" t="str">
        <f>+'Referral Transport Annex'!A22</f>
        <v>7.6.1</v>
      </c>
      <c r="B43" s="224" t="str">
        <f>+'Referral Transport Annex'!B22</f>
        <v>O.2.1.6.6.i</v>
      </c>
      <c r="C43" s="210" t="str">
        <f>+'Referral Transport Annex'!C22</f>
        <v>District NCD Clinic</v>
      </c>
      <c r="D43" s="209">
        <f>+'Referral Transport Annex'!K22</f>
        <v>0</v>
      </c>
      <c r="E43" s="209">
        <f>+'Referral Transport Annex'!L22</f>
        <v>0</v>
      </c>
      <c r="F43" s="209">
        <f>+'Referral Transport Annex'!M22</f>
        <v>0</v>
      </c>
      <c r="G43" s="209">
        <f>+'Referral Transport Annex'!N22</f>
        <v>0</v>
      </c>
      <c r="H43" s="209">
        <f>+'Referral Transport Annex'!O22</f>
        <v>0</v>
      </c>
      <c r="I43" s="209">
        <f>+'Referral Transport Annex'!P22</f>
        <v>0</v>
      </c>
      <c r="J43" s="872"/>
      <c r="K43" s="872"/>
    </row>
    <row r="44" spans="1:11">
      <c r="A44" s="224" t="str">
        <f>+'Referral Transport Annex'!A23</f>
        <v>7.6.2</v>
      </c>
      <c r="B44" s="224" t="str">
        <f>+'Referral Transport Annex'!B23</f>
        <v>O.2.1.6.6.ii</v>
      </c>
      <c r="C44" s="210" t="str">
        <f>+'Referral Transport Annex'!C23</f>
        <v>CHC NCD Clinic</v>
      </c>
      <c r="D44" s="209">
        <f>+'Referral Transport Annex'!K23</f>
        <v>0</v>
      </c>
      <c r="E44" s="209">
        <f>+'Referral Transport Annex'!L23</f>
        <v>0</v>
      </c>
      <c r="F44" s="209">
        <f>+'Referral Transport Annex'!M23</f>
        <v>0</v>
      </c>
      <c r="G44" s="209">
        <f>+'Referral Transport Annex'!N23</f>
        <v>0</v>
      </c>
      <c r="H44" s="209">
        <f>+'Referral Transport Annex'!O23</f>
        <v>0</v>
      </c>
      <c r="I44" s="209">
        <f>+'Referral Transport Annex'!P23</f>
        <v>0</v>
      </c>
      <c r="J44" s="872"/>
      <c r="K44" s="872"/>
    </row>
    <row r="45" spans="1:11">
      <c r="A45" s="5">
        <v>9</v>
      </c>
      <c r="B45" s="5"/>
      <c r="C45" s="5" t="s">
        <v>849</v>
      </c>
      <c r="D45" s="5"/>
      <c r="E45" s="5"/>
      <c r="F45" s="5"/>
      <c r="G45" s="5"/>
      <c r="H45" s="6">
        <f>H46</f>
        <v>0</v>
      </c>
      <c r="I45" s="5"/>
      <c r="J45" s="671"/>
      <c r="K45" s="753">
        <f>K46</f>
        <v>0</v>
      </c>
    </row>
    <row r="46" spans="1:11">
      <c r="A46" s="73">
        <v>9.5</v>
      </c>
      <c r="B46" s="73"/>
      <c r="C46" s="8" t="s">
        <v>877</v>
      </c>
      <c r="D46" s="49"/>
      <c r="E46" s="49"/>
      <c r="F46" s="49"/>
      <c r="G46" s="49"/>
      <c r="H46" s="50">
        <f>H47</f>
        <v>0</v>
      </c>
      <c r="I46" s="49"/>
      <c r="J46" s="721"/>
      <c r="K46" s="725">
        <f>K47</f>
        <v>0</v>
      </c>
    </row>
    <row r="47" spans="1:11">
      <c r="A47" s="90" t="s">
        <v>1256</v>
      </c>
      <c r="B47" s="90"/>
      <c r="C47" s="90" t="str">
        <f>+'Training Annex'!C194</f>
        <v>Trainings under NPCDCS</v>
      </c>
      <c r="D47" s="90"/>
      <c r="E47" s="90"/>
      <c r="F47" s="90"/>
      <c r="G47" s="90"/>
      <c r="H47" s="287">
        <f>SUM(H48:H51)</f>
        <v>0</v>
      </c>
      <c r="I47" s="90"/>
      <c r="J47" s="676"/>
      <c r="K47" s="678">
        <f>SUM(K48:K51)</f>
        <v>0</v>
      </c>
    </row>
    <row r="48" spans="1:11">
      <c r="A48" s="224" t="str">
        <f>+'Training Annex'!A195</f>
        <v>9.5.19.1</v>
      </c>
      <c r="B48" s="224" t="str">
        <f>+'Training Annex'!B195</f>
        <v>O.2.3.1</v>
      </c>
      <c r="C48" s="210" t="str">
        <f>+'Training Annex'!C195</f>
        <v>State NCD  Cell</v>
      </c>
      <c r="D48" s="209">
        <f>+'Training Annex'!K195</f>
        <v>0</v>
      </c>
      <c r="E48" s="209">
        <f>+'Training Annex'!L195</f>
        <v>0</v>
      </c>
      <c r="F48" s="209">
        <f>+'Training Annex'!M195</f>
        <v>0</v>
      </c>
      <c r="G48" s="209">
        <f>+'Training Annex'!N195</f>
        <v>0</v>
      </c>
      <c r="H48" s="209">
        <f>+'Training Annex'!O195</f>
        <v>0</v>
      </c>
      <c r="I48" s="209">
        <f>+'Training Annex'!P195</f>
        <v>0</v>
      </c>
      <c r="J48" s="872"/>
      <c r="K48" s="872"/>
    </row>
    <row r="49" spans="1:11">
      <c r="A49" s="224" t="str">
        <f>+'Training Annex'!A196</f>
        <v>9.5.19.2</v>
      </c>
      <c r="B49" s="224" t="str">
        <f>+'Training Annex'!B196</f>
        <v>O.2.3.2</v>
      </c>
      <c r="C49" s="210" t="str">
        <f>+'Training Annex'!C196</f>
        <v>District  NCD Cell</v>
      </c>
      <c r="D49" s="209">
        <f>+'Training Annex'!K196</f>
        <v>0</v>
      </c>
      <c r="E49" s="209">
        <f>+'Training Annex'!L196</f>
        <v>0</v>
      </c>
      <c r="F49" s="209">
        <f>+'Training Annex'!M196</f>
        <v>0</v>
      </c>
      <c r="G49" s="209">
        <f>+'Training Annex'!N196</f>
        <v>0</v>
      </c>
      <c r="H49" s="209">
        <f>+'Training Annex'!O196</f>
        <v>0</v>
      </c>
      <c r="I49" s="209">
        <f>+'Training Annex'!P196</f>
        <v>0</v>
      </c>
      <c r="J49" s="872"/>
      <c r="K49" s="872"/>
    </row>
    <row r="50" spans="1:11">
      <c r="A50" s="224" t="str">
        <f>+'Training Annex'!A197</f>
        <v>9.5.19.3</v>
      </c>
      <c r="B50" s="224"/>
      <c r="C50" s="210" t="str">
        <f>+'Training Annex'!C197</f>
        <v>Training for Universal Screening for NCDs</v>
      </c>
      <c r="D50" s="209">
        <f>+'Training Annex'!K197</f>
        <v>0</v>
      </c>
      <c r="E50" s="209">
        <f>+'Training Annex'!L197</f>
        <v>0</v>
      </c>
      <c r="F50" s="209">
        <f>+'Training Annex'!M197</f>
        <v>0</v>
      </c>
      <c r="G50" s="209">
        <f>+'Training Annex'!N197</f>
        <v>0</v>
      </c>
      <c r="H50" s="209">
        <f>+'Training Annex'!O197</f>
        <v>0</v>
      </c>
      <c r="I50" s="209">
        <f>+'Training Annex'!P197</f>
        <v>0</v>
      </c>
      <c r="J50" s="872"/>
      <c r="K50" s="872"/>
    </row>
    <row r="51" spans="1:11">
      <c r="A51" s="224" t="str">
        <f>+'Training Annex'!A198</f>
        <v>9.5.19.4</v>
      </c>
      <c r="B51" s="224"/>
      <c r="C51" s="210" t="str">
        <f>+'Training Annex'!C198</f>
        <v>Any other (please specify)</v>
      </c>
      <c r="D51" s="209">
        <f>+'Training Annex'!K198</f>
        <v>0</v>
      </c>
      <c r="E51" s="209">
        <f>+'Training Annex'!L198</f>
        <v>0</v>
      </c>
      <c r="F51" s="209">
        <f>+'Training Annex'!M198</f>
        <v>0</v>
      </c>
      <c r="G51" s="209">
        <f>+'Training Annex'!N198</f>
        <v>0</v>
      </c>
      <c r="H51" s="209">
        <f>+'Training Annex'!O198</f>
        <v>0</v>
      </c>
      <c r="I51" s="209">
        <f>+'Training Annex'!P198</f>
        <v>0</v>
      </c>
      <c r="J51" s="872"/>
      <c r="K51" s="872"/>
    </row>
    <row r="52" spans="1:11" ht="22.5">
      <c r="A52" s="5">
        <v>10</v>
      </c>
      <c r="B52" s="5"/>
      <c r="C52" s="5" t="s">
        <v>1321</v>
      </c>
      <c r="D52" s="45"/>
      <c r="E52" s="45"/>
      <c r="F52" s="45"/>
      <c r="G52" s="45"/>
      <c r="H52" s="290">
        <f>H53+H56</f>
        <v>0</v>
      </c>
      <c r="I52" s="45"/>
      <c r="J52" s="720"/>
      <c r="K52" s="902">
        <f>K53+K56</f>
        <v>0</v>
      </c>
    </row>
    <row r="53" spans="1:11">
      <c r="A53" s="7">
        <v>10.199999999999999</v>
      </c>
      <c r="B53" s="7"/>
      <c r="C53" s="8" t="s">
        <v>30</v>
      </c>
      <c r="D53" s="8"/>
      <c r="E53" s="8"/>
      <c r="F53" s="8"/>
      <c r="G53" s="8"/>
      <c r="H53" s="289">
        <f>SUM(H54:H55)</f>
        <v>0</v>
      </c>
      <c r="I53" s="8"/>
      <c r="J53" s="672"/>
      <c r="K53" s="903">
        <f>SUM(K54:K55)</f>
        <v>0</v>
      </c>
    </row>
    <row r="54" spans="1:11">
      <c r="A54" s="285" t="str">
        <f>+'Review, Research &amp; Surveillance'!A25</f>
        <v>10.2.12</v>
      </c>
      <c r="B54" s="285" t="str">
        <f>+'Review, Research &amp; Surveillance'!B25</f>
        <v>O.2.7.1</v>
      </c>
      <c r="C54" s="228" t="str">
        <f>+'Review, Research &amp; Surveillance'!C25</f>
        <v>Research at State NCD Cell</v>
      </c>
      <c r="D54" s="399">
        <f>+'Review, Research &amp; Surveillance'!K25</f>
        <v>0</v>
      </c>
      <c r="E54" s="399">
        <f>+'Review, Research &amp; Surveillance'!L25</f>
        <v>0</v>
      </c>
      <c r="F54" s="399">
        <f>+'Review, Research &amp; Surveillance'!M25</f>
        <v>0</v>
      </c>
      <c r="G54" s="399">
        <f>+'Review, Research &amp; Surveillance'!N25</f>
        <v>0</v>
      </c>
      <c r="H54" s="399">
        <f>+'Review, Research &amp; Surveillance'!O25</f>
        <v>0</v>
      </c>
      <c r="I54" s="399">
        <f>+'Review, Research &amp; Surveillance'!P25</f>
        <v>0</v>
      </c>
      <c r="J54" s="880"/>
      <c r="K54" s="880"/>
    </row>
    <row r="55" spans="1:11">
      <c r="A55" s="285" t="str">
        <f>+'Review, Research &amp; Surveillance'!A26</f>
        <v>10.2.13</v>
      </c>
      <c r="B55" s="285" t="str">
        <f>+'Review, Research &amp; Surveillance'!B26</f>
        <v>O.2.7.2</v>
      </c>
      <c r="C55" s="228" t="str">
        <f>+'Review, Research &amp; Surveillance'!C26</f>
        <v>Research at Institutes</v>
      </c>
      <c r="D55" s="399">
        <f>+'Review, Research &amp; Surveillance'!K26</f>
        <v>0</v>
      </c>
      <c r="E55" s="399">
        <f>+'Review, Research &amp; Surveillance'!L26</f>
        <v>0</v>
      </c>
      <c r="F55" s="399">
        <f>+'Review, Research &amp; Surveillance'!M26</f>
        <v>0</v>
      </c>
      <c r="G55" s="399">
        <f>+'Review, Research &amp; Surveillance'!N26</f>
        <v>0</v>
      </c>
      <c r="H55" s="399">
        <f>+'Review, Research &amp; Surveillance'!O26</f>
        <v>0</v>
      </c>
      <c r="I55" s="399">
        <f>+'Review, Research &amp; Surveillance'!P26</f>
        <v>0</v>
      </c>
      <c r="J55" s="880"/>
      <c r="K55" s="880"/>
    </row>
    <row r="56" spans="1:11">
      <c r="A56" s="7">
        <v>10.3</v>
      </c>
      <c r="B56" s="7"/>
      <c r="C56" s="8" t="s">
        <v>31</v>
      </c>
      <c r="D56" s="8"/>
      <c r="E56" s="8"/>
      <c r="F56" s="8"/>
      <c r="G56" s="8"/>
      <c r="H56" s="8">
        <f>H57</f>
        <v>0</v>
      </c>
      <c r="I56" s="8"/>
      <c r="J56" s="672"/>
      <c r="K56" s="672">
        <f>K57</f>
        <v>0</v>
      </c>
    </row>
    <row r="57" spans="1:11">
      <c r="A57" s="90" t="str">
        <f>+'Review, Research &amp; Surveillance'!A36</f>
        <v>10.3.2</v>
      </c>
      <c r="B57" s="90"/>
      <c r="C57" s="90" t="str">
        <f>+'Review, Research &amp; Surveillance'!C36</f>
        <v>Surveillance under NPCDCS</v>
      </c>
      <c r="D57" s="287"/>
      <c r="E57" s="287"/>
      <c r="F57" s="287"/>
      <c r="G57" s="287"/>
      <c r="H57" s="287">
        <f>SUM(H58:H60)</f>
        <v>0</v>
      </c>
      <c r="I57" s="287"/>
      <c r="J57" s="678"/>
      <c r="K57" s="678">
        <f>SUM(K58:K60)</f>
        <v>0</v>
      </c>
    </row>
    <row r="58" spans="1:11">
      <c r="A58" s="224" t="str">
        <f>+'Review, Research &amp; Surveillance'!A37</f>
        <v>10.3.2.1</v>
      </c>
      <c r="B58" s="224" t="str">
        <f>+'Review, Research &amp; Surveillance'!B37</f>
        <v>O.2.7.1</v>
      </c>
      <c r="C58" s="210" t="str">
        <f>+'Review, Research &amp; Surveillance'!C37</f>
        <v>At State NCD Cell</v>
      </c>
      <c r="D58" s="209">
        <f>+'Review, Research &amp; Surveillance'!K37</f>
        <v>0</v>
      </c>
      <c r="E58" s="209">
        <f>+'Review, Research &amp; Surveillance'!L37</f>
        <v>0</v>
      </c>
      <c r="F58" s="209">
        <f>+'Review, Research &amp; Surveillance'!M37</f>
        <v>0</v>
      </c>
      <c r="G58" s="209">
        <f>+'Review, Research &amp; Surveillance'!N37</f>
        <v>0</v>
      </c>
      <c r="H58" s="209">
        <f>+'Review, Research &amp; Surveillance'!O37</f>
        <v>0</v>
      </c>
      <c r="I58" s="209">
        <f>+'Review, Research &amp; Surveillance'!P37</f>
        <v>0</v>
      </c>
      <c r="J58" s="872"/>
      <c r="K58" s="872"/>
    </row>
    <row r="59" spans="1:11">
      <c r="A59" s="224" t="str">
        <f>+'Review, Research &amp; Surveillance'!A38</f>
        <v>10.3.2.2</v>
      </c>
      <c r="B59" s="224" t="str">
        <f>+'Review, Research &amp; Surveillance'!B38</f>
        <v>O.2.7.2</v>
      </c>
      <c r="C59" s="210" t="str">
        <f>+'Review, Research &amp; Surveillance'!C38</f>
        <v>At Institutes</v>
      </c>
      <c r="D59" s="209">
        <f>+'Review, Research &amp; Surveillance'!K38</f>
        <v>0</v>
      </c>
      <c r="E59" s="209">
        <f>+'Review, Research &amp; Surveillance'!L38</f>
        <v>0</v>
      </c>
      <c r="F59" s="209">
        <f>+'Review, Research &amp; Surveillance'!M38</f>
        <v>0</v>
      </c>
      <c r="G59" s="209">
        <f>+'Review, Research &amp; Surveillance'!N38</f>
        <v>0</v>
      </c>
      <c r="H59" s="209">
        <f>+'Review, Research &amp; Surveillance'!O38</f>
        <v>0</v>
      </c>
      <c r="I59" s="209">
        <f>+'Review, Research &amp; Surveillance'!P38</f>
        <v>0</v>
      </c>
      <c r="J59" s="872"/>
      <c r="K59" s="872"/>
    </row>
    <row r="60" spans="1:11">
      <c r="A60" s="224" t="str">
        <f>+'Review, Research &amp; Surveillance'!A39</f>
        <v>10.3.2.3</v>
      </c>
      <c r="B60" s="224"/>
      <c r="C60" s="210" t="str">
        <f>+'Review, Research &amp; Surveillance'!C39</f>
        <v>Any other (please specify)</v>
      </c>
      <c r="D60" s="209">
        <f>+'Review, Research &amp; Surveillance'!K39</f>
        <v>0</v>
      </c>
      <c r="E60" s="209">
        <f>+'Review, Research &amp; Surveillance'!L39</f>
        <v>0</v>
      </c>
      <c r="F60" s="209">
        <f>+'Review, Research &amp; Surveillance'!M39</f>
        <v>0</v>
      </c>
      <c r="G60" s="209">
        <f>+'Review, Research &amp; Surveillance'!N39</f>
        <v>0</v>
      </c>
      <c r="H60" s="209">
        <f>+'Review, Research &amp; Surveillance'!O39</f>
        <v>0</v>
      </c>
      <c r="I60" s="209">
        <f>+'Review, Research &amp; Surveillance'!P39</f>
        <v>0</v>
      </c>
      <c r="J60" s="872"/>
      <c r="K60" s="872"/>
    </row>
    <row r="61" spans="1:11">
      <c r="A61" s="110">
        <v>11</v>
      </c>
      <c r="B61" s="110"/>
      <c r="C61" s="110" t="s">
        <v>1552</v>
      </c>
      <c r="D61" s="110"/>
      <c r="E61" s="110"/>
      <c r="F61" s="110"/>
      <c r="G61" s="110"/>
      <c r="H61" s="111">
        <f>H62</f>
        <v>0</v>
      </c>
      <c r="I61" s="110"/>
      <c r="J61" s="734"/>
      <c r="K61" s="802">
        <f>K62</f>
        <v>0</v>
      </c>
    </row>
    <row r="62" spans="1:11">
      <c r="A62" s="7">
        <f>+'IEC-BCC Annex'!A77</f>
        <v>11.22</v>
      </c>
      <c r="B62" s="7"/>
      <c r="C62" s="8" t="str">
        <f>+'IEC-BCC Annex'!C77</f>
        <v>IEC/BCC activities under NPCDCS</v>
      </c>
      <c r="D62" s="8"/>
      <c r="E62" s="8"/>
      <c r="F62" s="8"/>
      <c r="G62" s="8"/>
      <c r="H62" s="8">
        <f>SUM(H63:H66)</f>
        <v>0</v>
      </c>
      <c r="I62" s="8"/>
      <c r="J62" s="672"/>
      <c r="K62" s="672">
        <f>SUM(K63:K66)</f>
        <v>0</v>
      </c>
    </row>
    <row r="63" spans="1:11">
      <c r="A63" s="224" t="str">
        <f>+'IEC-BCC Annex'!A78</f>
        <v>11.22.1</v>
      </c>
      <c r="B63" s="224" t="str">
        <f>+'IEC-BCC Annex'!B78</f>
        <v>O.2.3.1</v>
      </c>
      <c r="C63" s="210" t="str">
        <f>+'IEC-BCC Annex'!C78</f>
        <v>IEC/BCC for State NCD  Cell</v>
      </c>
      <c r="D63" s="209">
        <f>+'IEC-BCC Annex'!K78</f>
        <v>0</v>
      </c>
      <c r="E63" s="209">
        <f>+'IEC-BCC Annex'!L78</f>
        <v>0</v>
      </c>
      <c r="F63" s="209">
        <f>+'IEC-BCC Annex'!M78</f>
        <v>0</v>
      </c>
      <c r="G63" s="209">
        <f>+'IEC-BCC Annex'!N78</f>
        <v>0</v>
      </c>
      <c r="H63" s="209">
        <f>+'IEC-BCC Annex'!O78</f>
        <v>0</v>
      </c>
      <c r="I63" s="209">
        <f>+'IEC-BCC Annex'!P78</f>
        <v>0</v>
      </c>
      <c r="J63" s="872"/>
      <c r="K63" s="872"/>
    </row>
    <row r="64" spans="1:11">
      <c r="A64" s="224" t="str">
        <f>+'IEC-BCC Annex'!A79</f>
        <v>11.22.2</v>
      </c>
      <c r="B64" s="224" t="str">
        <f>+'IEC-BCC Annex'!B79</f>
        <v>O.2.3.2</v>
      </c>
      <c r="C64" s="210" t="str">
        <f>+'IEC-BCC Annex'!C79</f>
        <v>IEC/BCC for District  NCD Cell</v>
      </c>
      <c r="D64" s="209">
        <f>+'IEC-BCC Annex'!K79</f>
        <v>0</v>
      </c>
      <c r="E64" s="209">
        <f>+'IEC-BCC Annex'!L79</f>
        <v>0</v>
      </c>
      <c r="F64" s="209">
        <f>+'IEC-BCC Annex'!M79</f>
        <v>0</v>
      </c>
      <c r="G64" s="209">
        <f>+'IEC-BCC Annex'!N79</f>
        <v>0</v>
      </c>
      <c r="H64" s="209">
        <f>+'IEC-BCC Annex'!O79</f>
        <v>0</v>
      </c>
      <c r="I64" s="209">
        <f>+'IEC-BCC Annex'!P79</f>
        <v>0</v>
      </c>
      <c r="J64" s="872"/>
      <c r="K64" s="872"/>
    </row>
    <row r="65" spans="1:11" ht="23.25" customHeight="1">
      <c r="A65" s="224" t="str">
        <f>+'IEC-BCC Annex'!A80</f>
        <v>11.22.3</v>
      </c>
      <c r="B65" s="224"/>
      <c r="C65" s="210" t="str">
        <f>+'IEC-BCC Annex'!C80</f>
        <v>IEC/BCC activities for Universal Screening of NCDs</v>
      </c>
      <c r="D65" s="209">
        <f>+'IEC-BCC Annex'!K80</f>
        <v>0</v>
      </c>
      <c r="E65" s="209">
        <f>+'IEC-BCC Annex'!L80</f>
        <v>0</v>
      </c>
      <c r="F65" s="209">
        <f>+'IEC-BCC Annex'!M80</f>
        <v>0</v>
      </c>
      <c r="G65" s="209">
        <f>+'IEC-BCC Annex'!N80</f>
        <v>0</v>
      </c>
      <c r="H65" s="209">
        <f>+'IEC-BCC Annex'!O80</f>
        <v>0</v>
      </c>
      <c r="I65" s="209">
        <f>+'IEC-BCC Annex'!P80</f>
        <v>0</v>
      </c>
      <c r="J65" s="872"/>
      <c r="K65" s="872"/>
    </row>
    <row r="66" spans="1:11" ht="22.5">
      <c r="A66" s="224" t="str">
        <f>+'IEC-BCC Annex'!A81</f>
        <v>11.22.4</v>
      </c>
      <c r="B66" s="224"/>
      <c r="C66" s="210" t="str">
        <f>+'IEC-BCC Annex'!C81</f>
        <v>Any other IEC/BCC activities (please specify)</v>
      </c>
      <c r="D66" s="209">
        <f>+'IEC-BCC Annex'!K81</f>
        <v>0</v>
      </c>
      <c r="E66" s="209">
        <f>+'IEC-BCC Annex'!L81</f>
        <v>0</v>
      </c>
      <c r="F66" s="209">
        <f>+'IEC-BCC Annex'!M81</f>
        <v>0</v>
      </c>
      <c r="G66" s="209">
        <f>+'IEC-BCC Annex'!N81</f>
        <v>0</v>
      </c>
      <c r="H66" s="209">
        <f>+'IEC-BCC Annex'!O81</f>
        <v>0</v>
      </c>
      <c r="I66" s="209"/>
      <c r="J66" s="872"/>
      <c r="K66" s="872"/>
    </row>
    <row r="67" spans="1:11">
      <c r="A67" s="110">
        <v>12</v>
      </c>
      <c r="B67" s="110"/>
      <c r="C67" s="110" t="s">
        <v>34</v>
      </c>
      <c r="D67" s="110"/>
      <c r="E67" s="110"/>
      <c r="F67" s="110"/>
      <c r="G67" s="110"/>
      <c r="H67" s="111">
        <f>H68</f>
        <v>0</v>
      </c>
      <c r="I67" s="110"/>
      <c r="J67" s="734"/>
      <c r="K67" s="802">
        <f>K68</f>
        <v>0</v>
      </c>
    </row>
    <row r="68" spans="1:11">
      <c r="A68" s="7">
        <f>+'Printing Annex'!A75</f>
        <v>12.15</v>
      </c>
      <c r="B68" s="7"/>
      <c r="C68" s="7" t="str">
        <f>+'Printing Annex'!C75</f>
        <v>Printing activities under NPCDCS</v>
      </c>
      <c r="D68" s="7"/>
      <c r="E68" s="7"/>
      <c r="F68" s="7"/>
      <c r="G68" s="7"/>
      <c r="H68" s="128">
        <f>SUM(H69:H72)</f>
        <v>0</v>
      </c>
      <c r="I68" s="7"/>
      <c r="J68" s="714"/>
      <c r="K68" s="716">
        <f>SUM(K69:K72)</f>
        <v>0</v>
      </c>
    </row>
    <row r="69" spans="1:11">
      <c r="A69" s="224" t="str">
        <f>+'Printing Annex'!A76</f>
        <v>12.15.1</v>
      </c>
      <c r="B69" s="224" t="str">
        <f>+'Printing Annex'!B76</f>
        <v>O.2.2.1.8.i</v>
      </c>
      <c r="C69" s="210" t="str">
        <f>+'Printing Annex'!C76</f>
        <v>Patient referral cards at PHC Level</v>
      </c>
      <c r="D69" s="209">
        <f>+'Printing Annex'!K76</f>
        <v>0</v>
      </c>
      <c r="E69" s="209">
        <f>+'Printing Annex'!L76</f>
        <v>0</v>
      </c>
      <c r="F69" s="209">
        <f>+'Printing Annex'!M76</f>
        <v>0</v>
      </c>
      <c r="G69" s="209">
        <f>+'Printing Annex'!N76</f>
        <v>0</v>
      </c>
      <c r="H69" s="209">
        <f>+'Printing Annex'!O76</f>
        <v>0</v>
      </c>
      <c r="I69" s="209">
        <f>+'Printing Annex'!P76</f>
        <v>0</v>
      </c>
      <c r="J69" s="872"/>
      <c r="K69" s="872"/>
    </row>
    <row r="70" spans="1:11">
      <c r="A70" s="224" t="str">
        <f>+'Printing Annex'!A77</f>
        <v>12.15.2</v>
      </c>
      <c r="B70" s="224" t="str">
        <f>+'Printing Annex'!B77</f>
        <v>O.2.2.1.8.ii</v>
      </c>
      <c r="C70" s="210" t="str">
        <f>+'Printing Annex'!C77</f>
        <v>Patient referral cards at Sub-centre level</v>
      </c>
      <c r="D70" s="209">
        <f>+'Printing Annex'!K77</f>
        <v>0</v>
      </c>
      <c r="E70" s="209">
        <f>+'Printing Annex'!L77</f>
        <v>0</v>
      </c>
      <c r="F70" s="209">
        <f>+'Printing Annex'!M77</f>
        <v>0</v>
      </c>
      <c r="G70" s="209">
        <f>+'Printing Annex'!N77</f>
        <v>0</v>
      </c>
      <c r="H70" s="209">
        <f>+'Printing Annex'!O77</f>
        <v>0</v>
      </c>
      <c r="I70" s="209">
        <f>+'Printing Annex'!P77</f>
        <v>0</v>
      </c>
      <c r="J70" s="872"/>
      <c r="K70" s="872"/>
    </row>
    <row r="71" spans="1:11" ht="22.5" customHeight="1">
      <c r="A71" s="224" t="str">
        <f>+'Printing Annex'!A78</f>
        <v>12.15.3</v>
      </c>
      <c r="B71" s="224"/>
      <c r="C71" s="210" t="str">
        <f>+'Printing Annex'!C78</f>
        <v>Printing activities for Universal Screening of NCDs - printing of cards and modules</v>
      </c>
      <c r="D71" s="209">
        <f>+'Printing Annex'!K78</f>
        <v>0</v>
      </c>
      <c r="E71" s="209">
        <f>+'Printing Annex'!L78</f>
        <v>0</v>
      </c>
      <c r="F71" s="209">
        <f>+'Printing Annex'!M78</f>
        <v>0</v>
      </c>
      <c r="G71" s="209">
        <f>+'Printing Annex'!N78</f>
        <v>0</v>
      </c>
      <c r="H71" s="209">
        <f>+'Printing Annex'!O78</f>
        <v>0</v>
      </c>
      <c r="I71" s="209">
        <f>+'Printing Annex'!P78</f>
        <v>0</v>
      </c>
      <c r="J71" s="872"/>
      <c r="K71" s="872"/>
    </row>
    <row r="72" spans="1:11" ht="22.5" customHeight="1">
      <c r="A72" s="224" t="str">
        <f>+'Printing Annex'!A79</f>
        <v>12.15.4</v>
      </c>
      <c r="B72" s="224"/>
      <c r="C72" s="210" t="str">
        <f>+'Printing Annex'!C79</f>
        <v>Any other (please specify)</v>
      </c>
      <c r="D72" s="209">
        <f>+'Printing Annex'!K79</f>
        <v>0</v>
      </c>
      <c r="E72" s="209">
        <f>+'Printing Annex'!L79</f>
        <v>0</v>
      </c>
      <c r="F72" s="209">
        <f>+'Printing Annex'!M79</f>
        <v>0</v>
      </c>
      <c r="G72" s="209">
        <f>+'Printing Annex'!N79</f>
        <v>0</v>
      </c>
      <c r="H72" s="209">
        <f>+'Printing Annex'!O79</f>
        <v>0</v>
      </c>
      <c r="I72" s="209">
        <f>+'Printing Annex'!P79</f>
        <v>0</v>
      </c>
      <c r="J72" s="872"/>
      <c r="K72" s="872"/>
    </row>
    <row r="73" spans="1:11">
      <c r="A73" s="110">
        <v>15</v>
      </c>
      <c r="B73" s="110"/>
      <c r="C73" s="110" t="s">
        <v>38</v>
      </c>
      <c r="D73" s="110"/>
      <c r="E73" s="110"/>
      <c r="F73" s="110"/>
      <c r="G73" s="110"/>
      <c r="H73" s="111">
        <f>H74</f>
        <v>0</v>
      </c>
      <c r="I73" s="110"/>
      <c r="J73" s="734"/>
      <c r="K73" s="802">
        <f>K74</f>
        <v>0</v>
      </c>
    </row>
    <row r="74" spans="1:11" ht="22.5">
      <c r="A74" s="7">
        <f>+'PPP Annex'!A31</f>
        <v>15.8</v>
      </c>
      <c r="B74" s="7"/>
      <c r="C74" s="7" t="str">
        <f>+'PPP Annex'!C31</f>
        <v>PPP (NGO, Civil Society, Pvt. Sector) under NPCDCS</v>
      </c>
      <c r="D74" s="7"/>
      <c r="E74" s="7"/>
      <c r="F74" s="7"/>
      <c r="G74" s="7"/>
      <c r="H74" s="128">
        <f>SUM(H75:H78)</f>
        <v>0</v>
      </c>
      <c r="I74" s="7"/>
      <c r="J74" s="714"/>
      <c r="K74" s="716">
        <f>SUM(K75:K78)</f>
        <v>0</v>
      </c>
    </row>
    <row r="75" spans="1:11">
      <c r="A75" s="224" t="str">
        <f>+'PPP Annex'!A32</f>
        <v>15.8.1</v>
      </c>
      <c r="B75" s="224" t="str">
        <f>+'PPP Annex'!B32</f>
        <v>O.2.6.1</v>
      </c>
      <c r="C75" s="210" t="str">
        <f>+'PPP Annex'!C32</f>
        <v>PPP at State NCD Cell</v>
      </c>
      <c r="D75" s="209">
        <f>+'PPP Annex'!K32</f>
        <v>0</v>
      </c>
      <c r="E75" s="209">
        <f>+'PPP Annex'!L32</f>
        <v>0</v>
      </c>
      <c r="F75" s="209">
        <f>+'PPP Annex'!M32</f>
        <v>0</v>
      </c>
      <c r="G75" s="209">
        <f>+'PPP Annex'!N32</f>
        <v>0</v>
      </c>
      <c r="H75" s="209">
        <f>+'PPP Annex'!O32</f>
        <v>0</v>
      </c>
      <c r="I75" s="209">
        <f>+'PPP Annex'!P32</f>
        <v>0</v>
      </c>
      <c r="J75" s="872"/>
      <c r="K75" s="872"/>
    </row>
    <row r="76" spans="1:11">
      <c r="A76" s="224" t="str">
        <f>+'PPP Annex'!A33</f>
        <v>15.8.2</v>
      </c>
      <c r="B76" s="224" t="str">
        <f>+'PPP Annex'!B33</f>
        <v>O.2.6.2</v>
      </c>
      <c r="C76" s="210" t="str">
        <f>+'PPP Annex'!C33</f>
        <v>PPP at District NCD Cell / Clinic</v>
      </c>
      <c r="D76" s="209">
        <f>+'PPP Annex'!K33</f>
        <v>0</v>
      </c>
      <c r="E76" s="209">
        <f>+'PPP Annex'!L33</f>
        <v>0</v>
      </c>
      <c r="F76" s="209">
        <f>+'PPP Annex'!M33</f>
        <v>0</v>
      </c>
      <c r="G76" s="209">
        <f>+'PPP Annex'!N33</f>
        <v>0</v>
      </c>
      <c r="H76" s="209">
        <f>+'PPP Annex'!O33</f>
        <v>0</v>
      </c>
      <c r="I76" s="209">
        <f>+'PPP Annex'!P33</f>
        <v>0</v>
      </c>
      <c r="J76" s="872"/>
      <c r="K76" s="872"/>
    </row>
    <row r="77" spans="1:11">
      <c r="A77" s="224" t="str">
        <f>+'PPP Annex'!A34</f>
        <v>15.8.3</v>
      </c>
      <c r="B77" s="224" t="str">
        <f>+'PPP Annex'!B34</f>
        <v>O.2.6.3</v>
      </c>
      <c r="C77" s="210" t="str">
        <f>+'PPP Annex'!C34</f>
        <v>PPP at CHC NCD Clinic</v>
      </c>
      <c r="D77" s="209">
        <f>+'PPP Annex'!K34</f>
        <v>0</v>
      </c>
      <c r="E77" s="209">
        <f>+'PPP Annex'!L34</f>
        <v>0</v>
      </c>
      <c r="F77" s="209">
        <f>+'PPP Annex'!M34</f>
        <v>0</v>
      </c>
      <c r="G77" s="209">
        <f>+'PPP Annex'!N34</f>
        <v>0</v>
      </c>
      <c r="H77" s="209">
        <f>+'PPP Annex'!O34</f>
        <v>0</v>
      </c>
      <c r="I77" s="209">
        <f>+'PPP Annex'!P34</f>
        <v>0</v>
      </c>
      <c r="J77" s="872"/>
      <c r="K77" s="872"/>
    </row>
    <row r="78" spans="1:11">
      <c r="A78" s="224" t="str">
        <f>+'PPP Annex'!A35</f>
        <v>15.8.4</v>
      </c>
      <c r="B78" s="224"/>
      <c r="C78" s="210" t="str">
        <f>+'PPP Annex'!C35</f>
        <v>Any other (please specify)</v>
      </c>
      <c r="D78" s="209">
        <f>+'PPP Annex'!K35</f>
        <v>0</v>
      </c>
      <c r="E78" s="209">
        <f>+'PPP Annex'!L35</f>
        <v>0</v>
      </c>
      <c r="F78" s="209">
        <f>+'PPP Annex'!M35</f>
        <v>0</v>
      </c>
      <c r="G78" s="209">
        <f>+'PPP Annex'!N35</f>
        <v>0</v>
      </c>
      <c r="H78" s="209">
        <f>+'PPP Annex'!O35</f>
        <v>0</v>
      </c>
      <c r="I78" s="209">
        <f>+'PPP Annex'!P35</f>
        <v>0</v>
      </c>
      <c r="J78" s="872"/>
      <c r="K78" s="872"/>
    </row>
    <row r="79" spans="1:11">
      <c r="A79" s="215"/>
      <c r="B79" s="364"/>
      <c r="C79" s="284" t="s">
        <v>2525</v>
      </c>
      <c r="D79" s="365"/>
      <c r="E79" s="365"/>
      <c r="F79" s="365"/>
      <c r="G79" s="365"/>
      <c r="H79" s="377">
        <f>H73+H67+H61+H52+H45+H41+H21+H18+H3</f>
        <v>0</v>
      </c>
      <c r="I79" s="365"/>
      <c r="J79" s="871"/>
      <c r="K79" s="904">
        <f>K73+K67+K61+K52+K45+K41+K21+K18+K3</f>
        <v>0</v>
      </c>
    </row>
  </sheetData>
  <sheetProtection formatCells="0" formatColumns="0" formatRows="0" autoFilter="0"/>
  <mergeCells count="1">
    <mergeCell ref="A1:K1"/>
  </mergeCells>
  <pageMargins left="0.7" right="0.7" top="0.75" bottom="0.75" header="0.3" footer="0.3"/>
</worksheet>
</file>

<file path=xl/worksheets/sheet43.xml><?xml version="1.0" encoding="utf-8"?>
<worksheet xmlns="http://schemas.openxmlformats.org/spreadsheetml/2006/main" xmlns:r="http://schemas.openxmlformats.org/officeDocument/2006/relationships">
  <dimension ref="A1:P225"/>
  <sheetViews>
    <sheetView zoomScale="50" zoomScaleNormal="50" workbookViewId="0">
      <selection activeCell="M53" sqref="M53"/>
    </sheetView>
  </sheetViews>
  <sheetFormatPr defaultRowHeight="12.75"/>
  <cols>
    <col min="1" max="1" width="10.5703125" bestFit="1" customWidth="1"/>
    <col min="2" max="2" width="11.140625" customWidth="1"/>
    <col min="3" max="3" width="51.85546875" customWidth="1"/>
    <col min="4" max="4" width="19" customWidth="1"/>
    <col min="5" max="5" width="12.85546875" customWidth="1"/>
    <col min="6" max="6" width="14.85546875" customWidth="1"/>
    <col min="8" max="8" width="15.140625" customWidth="1"/>
    <col min="11" max="11" width="10.85546875" customWidth="1"/>
    <col min="13" max="13" width="8.85546875" style="633"/>
    <col min="14" max="14" width="10.42578125" customWidth="1"/>
    <col min="15" max="15" width="10.140625" customWidth="1"/>
    <col min="16" max="16" width="11.42578125" customWidth="1"/>
  </cols>
  <sheetData>
    <row r="1" spans="1:16">
      <c r="A1" s="1705" t="s">
        <v>3786</v>
      </c>
      <c r="B1" s="1705"/>
      <c r="C1" s="1705"/>
      <c r="D1" s="1705"/>
      <c r="E1" s="1705"/>
      <c r="F1" s="1705"/>
      <c r="G1" s="1705"/>
      <c r="H1" s="1705"/>
      <c r="I1" s="1705"/>
      <c r="J1" s="1705"/>
      <c r="K1" s="1705"/>
      <c r="L1" s="1705"/>
      <c r="M1" s="1705"/>
      <c r="N1" s="1705"/>
      <c r="O1" s="1705"/>
      <c r="P1" s="1705"/>
    </row>
    <row r="2" spans="1:16" s="629" customFormat="1" ht="45">
      <c r="A2" s="202" t="s">
        <v>59</v>
      </c>
      <c r="B2" s="202" t="s">
        <v>60</v>
      </c>
      <c r="C2" s="202" t="s">
        <v>61</v>
      </c>
      <c r="D2" s="430" t="s">
        <v>3775</v>
      </c>
      <c r="E2" s="430" t="s">
        <v>3776</v>
      </c>
      <c r="F2" s="430" t="s">
        <v>3777</v>
      </c>
      <c r="G2" s="430" t="s">
        <v>3778</v>
      </c>
      <c r="H2" s="870" t="s">
        <v>3015</v>
      </c>
      <c r="I2" s="431" t="s">
        <v>65</v>
      </c>
      <c r="J2" s="431" t="s">
        <v>66</v>
      </c>
      <c r="K2" s="630" t="s">
        <v>67</v>
      </c>
      <c r="L2" s="431" t="s">
        <v>68</v>
      </c>
      <c r="M2" s="630" t="s">
        <v>69</v>
      </c>
      <c r="N2" s="969" t="s">
        <v>70</v>
      </c>
      <c r="O2" s="870" t="s">
        <v>3017</v>
      </c>
      <c r="P2" s="970" t="s">
        <v>3018</v>
      </c>
    </row>
    <row r="3" spans="1:16">
      <c r="A3" s="203" t="s">
        <v>3787</v>
      </c>
      <c r="B3" s="203"/>
      <c r="C3" s="203" t="s">
        <v>8</v>
      </c>
      <c r="D3" s="657"/>
      <c r="E3" s="657"/>
      <c r="F3" s="657"/>
      <c r="G3" s="657"/>
      <c r="H3" s="657"/>
      <c r="I3" s="657"/>
      <c r="J3" s="657"/>
      <c r="K3" s="203"/>
      <c r="L3" s="657"/>
      <c r="M3" s="535">
        <f>M4+M11</f>
        <v>0</v>
      </c>
      <c r="N3" s="657"/>
      <c r="O3" s="657"/>
      <c r="P3" s="971">
        <f>P4+P11</f>
        <v>0</v>
      </c>
    </row>
    <row r="4" spans="1:16">
      <c r="A4" s="268" t="s">
        <v>3788</v>
      </c>
      <c r="B4" s="268"/>
      <c r="C4" s="268" t="s">
        <v>9</v>
      </c>
      <c r="D4" s="959"/>
      <c r="E4" s="959"/>
      <c r="F4" s="959"/>
      <c r="G4" s="959"/>
      <c r="H4" s="959"/>
      <c r="I4" s="959"/>
      <c r="J4" s="959"/>
      <c r="K4" s="268"/>
      <c r="L4" s="959"/>
      <c r="M4" s="542">
        <f>SUM(M5:M7)</f>
        <v>0</v>
      </c>
      <c r="N4" s="959"/>
      <c r="O4" s="959"/>
      <c r="P4" s="968">
        <f>SUM(P5:P7)</f>
        <v>0</v>
      </c>
    </row>
    <row r="5" spans="1:16">
      <c r="A5" s="319" t="s">
        <v>3789</v>
      </c>
      <c r="B5" s="612" t="s">
        <v>3557</v>
      </c>
      <c r="C5" s="196" t="s">
        <v>3558</v>
      </c>
      <c r="D5" s="954"/>
      <c r="E5" s="954"/>
      <c r="F5" s="954"/>
      <c r="G5" s="954"/>
      <c r="H5" s="954"/>
      <c r="I5" s="954"/>
      <c r="J5" s="954"/>
      <c r="K5" s="549">
        <f>J5/100000</f>
        <v>0</v>
      </c>
      <c r="L5" s="675"/>
      <c r="M5" s="549">
        <f>K5*L5</f>
        <v>0</v>
      </c>
      <c r="N5" s="954"/>
      <c r="O5" s="954"/>
      <c r="P5" s="972"/>
    </row>
    <row r="6" spans="1:16" ht="22.5">
      <c r="A6" s="319" t="s">
        <v>3790</v>
      </c>
      <c r="B6" s="612"/>
      <c r="C6" s="196" t="s">
        <v>3559</v>
      </c>
      <c r="D6" s="954"/>
      <c r="E6" s="954"/>
      <c r="F6" s="954"/>
      <c r="G6" s="954"/>
      <c r="H6" s="954"/>
      <c r="I6" s="954"/>
      <c r="J6" s="954"/>
      <c r="K6" s="549">
        <f t="shared" ref="K6:K7" si="0">J6/100000</f>
        <v>0</v>
      </c>
      <c r="L6" s="675"/>
      <c r="M6" s="549">
        <f t="shared" ref="M6:M7" si="1">K6*L6</f>
        <v>0</v>
      </c>
      <c r="N6" s="954"/>
      <c r="O6" s="954"/>
      <c r="P6" s="972"/>
    </row>
    <row r="7" spans="1:16">
      <c r="A7" s="319" t="s">
        <v>3791</v>
      </c>
      <c r="B7" s="612"/>
      <c r="C7" s="196" t="s">
        <v>349</v>
      </c>
      <c r="D7" s="954"/>
      <c r="E7" s="954"/>
      <c r="F7" s="954"/>
      <c r="G7" s="954"/>
      <c r="H7" s="954"/>
      <c r="I7" s="954"/>
      <c r="J7" s="954"/>
      <c r="K7" s="549">
        <f t="shared" si="0"/>
        <v>0</v>
      </c>
      <c r="L7" s="675"/>
      <c r="M7" s="549">
        <f t="shared" si="1"/>
        <v>0</v>
      </c>
      <c r="N7" s="954"/>
      <c r="O7" s="954"/>
      <c r="P7" s="972"/>
    </row>
    <row r="8" spans="1:16">
      <c r="A8" s="613" t="s">
        <v>3792</v>
      </c>
      <c r="B8" s="614"/>
      <c r="C8" s="615" t="s">
        <v>47</v>
      </c>
      <c r="D8" s="975"/>
      <c r="E8" s="975"/>
      <c r="F8" s="975"/>
      <c r="G8" s="975"/>
      <c r="H8" s="975"/>
      <c r="I8" s="975"/>
      <c r="J8" s="975"/>
      <c r="K8" s="976"/>
      <c r="L8" s="977"/>
      <c r="M8" s="976"/>
      <c r="N8" s="975"/>
      <c r="O8" s="975"/>
      <c r="P8" s="976"/>
    </row>
    <row r="9" spans="1:16">
      <c r="A9" s="613" t="s">
        <v>3793</v>
      </c>
      <c r="B9" s="614"/>
      <c r="C9" s="615" t="s">
        <v>3560</v>
      </c>
      <c r="D9" s="975"/>
      <c r="E9" s="975"/>
      <c r="F9" s="975"/>
      <c r="G9" s="975"/>
      <c r="H9" s="975"/>
      <c r="I9" s="975"/>
      <c r="J9" s="975"/>
      <c r="K9" s="976"/>
      <c r="L9" s="977"/>
      <c r="M9" s="976"/>
      <c r="N9" s="975"/>
      <c r="O9" s="975"/>
      <c r="P9" s="976"/>
    </row>
    <row r="10" spans="1:16">
      <c r="A10" s="613" t="s">
        <v>3794</v>
      </c>
      <c r="B10" s="614"/>
      <c r="C10" s="615" t="s">
        <v>3561</v>
      </c>
      <c r="D10" s="975"/>
      <c r="E10" s="975"/>
      <c r="F10" s="975"/>
      <c r="G10" s="975"/>
      <c r="H10" s="975"/>
      <c r="I10" s="975"/>
      <c r="J10" s="975"/>
      <c r="K10" s="976"/>
      <c r="L10" s="977"/>
      <c r="M10" s="976"/>
      <c r="N10" s="975"/>
      <c r="O10" s="975"/>
      <c r="P10" s="976"/>
    </row>
    <row r="11" spans="1:16">
      <c r="A11" s="268" t="s">
        <v>3795</v>
      </c>
      <c r="B11" s="268"/>
      <c r="C11" s="268" t="s">
        <v>51</v>
      </c>
      <c r="D11" s="959"/>
      <c r="E11" s="959"/>
      <c r="F11" s="959"/>
      <c r="G11" s="959"/>
      <c r="H11" s="959"/>
      <c r="I11" s="959"/>
      <c r="J11" s="959"/>
      <c r="K11" s="268"/>
      <c r="L11" s="959"/>
      <c r="M11" s="542">
        <f>SUM(M12:M15)</f>
        <v>0</v>
      </c>
      <c r="N11" s="959"/>
      <c r="O11" s="959"/>
      <c r="P11" s="968">
        <f>SUM(P12:P15)</f>
        <v>0</v>
      </c>
    </row>
    <row r="12" spans="1:16">
      <c r="A12" s="319" t="s">
        <v>3796</v>
      </c>
      <c r="B12" s="616" t="s">
        <v>3562</v>
      </c>
      <c r="C12" s="319" t="s">
        <v>3563</v>
      </c>
      <c r="D12" s="961"/>
      <c r="E12" s="961"/>
      <c r="F12" s="961"/>
      <c r="G12" s="961"/>
      <c r="H12" s="961"/>
      <c r="I12" s="961"/>
      <c r="J12" s="961"/>
      <c r="K12" s="549">
        <f t="shared" ref="K12:K15" si="2">J12/100000</f>
        <v>0</v>
      </c>
      <c r="L12" s="675"/>
      <c r="M12" s="549">
        <f t="shared" ref="M12:M15" si="3">K12*L12</f>
        <v>0</v>
      </c>
      <c r="N12" s="961"/>
      <c r="O12" s="961"/>
      <c r="P12" s="972"/>
    </row>
    <row r="13" spans="1:16" ht="22.5">
      <c r="A13" s="319" t="s">
        <v>3797</v>
      </c>
      <c r="B13" s="616" t="s">
        <v>3564</v>
      </c>
      <c r="C13" s="319" t="s">
        <v>3565</v>
      </c>
      <c r="D13" s="961"/>
      <c r="E13" s="961"/>
      <c r="F13" s="961"/>
      <c r="G13" s="961"/>
      <c r="H13" s="961"/>
      <c r="I13" s="961"/>
      <c r="J13" s="961"/>
      <c r="K13" s="549">
        <f t="shared" si="2"/>
        <v>0</v>
      </c>
      <c r="L13" s="675"/>
      <c r="M13" s="549">
        <f t="shared" si="3"/>
        <v>0</v>
      </c>
      <c r="N13" s="961"/>
      <c r="O13" s="961"/>
      <c r="P13" s="972"/>
    </row>
    <row r="14" spans="1:16">
      <c r="A14" s="319" t="s">
        <v>3798</v>
      </c>
      <c r="B14" s="616" t="s">
        <v>3566</v>
      </c>
      <c r="C14" s="319" t="s">
        <v>3567</v>
      </c>
      <c r="D14" s="961"/>
      <c r="E14" s="961"/>
      <c r="F14" s="961"/>
      <c r="G14" s="961"/>
      <c r="H14" s="961"/>
      <c r="I14" s="961"/>
      <c r="J14" s="961"/>
      <c r="K14" s="549">
        <f t="shared" si="2"/>
        <v>0</v>
      </c>
      <c r="L14" s="675"/>
      <c r="M14" s="549">
        <f t="shared" si="3"/>
        <v>0</v>
      </c>
      <c r="N14" s="961"/>
      <c r="O14" s="961"/>
      <c r="P14" s="972"/>
    </row>
    <row r="15" spans="1:16">
      <c r="A15" s="319" t="s">
        <v>3799</v>
      </c>
      <c r="B15" s="158"/>
      <c r="C15" s="159" t="s">
        <v>349</v>
      </c>
      <c r="D15" s="953"/>
      <c r="E15" s="953"/>
      <c r="F15" s="953"/>
      <c r="G15" s="953"/>
      <c r="H15" s="953"/>
      <c r="I15" s="953"/>
      <c r="J15" s="953"/>
      <c r="K15" s="549">
        <f t="shared" si="2"/>
        <v>0</v>
      </c>
      <c r="L15" s="675"/>
      <c r="M15" s="549">
        <f t="shared" si="3"/>
        <v>0</v>
      </c>
      <c r="N15" s="953"/>
      <c r="O15" s="953"/>
      <c r="P15" s="972"/>
    </row>
    <row r="16" spans="1:16">
      <c r="A16" s="203" t="s">
        <v>3800</v>
      </c>
      <c r="B16" s="203"/>
      <c r="C16" s="203" t="s">
        <v>10</v>
      </c>
      <c r="D16" s="657"/>
      <c r="E16" s="657"/>
      <c r="F16" s="657"/>
      <c r="G16" s="657"/>
      <c r="H16" s="657"/>
      <c r="I16" s="657"/>
      <c r="J16" s="657"/>
      <c r="K16" s="203"/>
      <c r="L16" s="657"/>
      <c r="M16" s="535">
        <f>M17+M20+M23</f>
        <v>0</v>
      </c>
      <c r="N16" s="657"/>
      <c r="O16" s="657"/>
      <c r="P16" s="971">
        <f>P17+P20+P23</f>
        <v>0</v>
      </c>
    </row>
    <row r="17" spans="1:16">
      <c r="A17" s="268" t="s">
        <v>3801</v>
      </c>
      <c r="B17" s="268"/>
      <c r="C17" s="268" t="s">
        <v>11</v>
      </c>
      <c r="D17" s="959"/>
      <c r="E17" s="959"/>
      <c r="F17" s="959"/>
      <c r="G17" s="959"/>
      <c r="H17" s="959"/>
      <c r="I17" s="959"/>
      <c r="J17" s="959"/>
      <c r="K17" s="268"/>
      <c r="L17" s="959"/>
      <c r="M17" s="542">
        <f>SUM(M18:M19)</f>
        <v>0</v>
      </c>
      <c r="N17" s="959"/>
      <c r="O17" s="959"/>
      <c r="P17" s="968">
        <f>SUM(P18:P19)</f>
        <v>0</v>
      </c>
    </row>
    <row r="18" spans="1:16">
      <c r="A18" s="319" t="s">
        <v>3802</v>
      </c>
      <c r="B18" s="319" t="s">
        <v>3568</v>
      </c>
      <c r="C18" s="319" t="s">
        <v>3569</v>
      </c>
      <c r="D18" s="955"/>
      <c r="E18" s="955"/>
      <c r="F18" s="955"/>
      <c r="G18" s="955"/>
      <c r="H18" s="955"/>
      <c r="I18" s="955"/>
      <c r="J18" s="955"/>
      <c r="K18" s="549">
        <f t="shared" ref="K18:K19" si="4">J18/100000</f>
        <v>0</v>
      </c>
      <c r="L18" s="675"/>
      <c r="M18" s="549">
        <f t="shared" ref="M18:M19" si="5">K18*L18</f>
        <v>0</v>
      </c>
      <c r="N18" s="955"/>
      <c r="O18" s="955"/>
      <c r="P18" s="972"/>
    </row>
    <row r="19" spans="1:16">
      <c r="A19" s="319" t="s">
        <v>3803</v>
      </c>
      <c r="B19" s="158"/>
      <c r="C19" s="612" t="s">
        <v>349</v>
      </c>
      <c r="D19" s="953"/>
      <c r="E19" s="953"/>
      <c r="F19" s="953"/>
      <c r="G19" s="953"/>
      <c r="H19" s="953"/>
      <c r="I19" s="953"/>
      <c r="J19" s="953"/>
      <c r="K19" s="549">
        <f t="shared" si="4"/>
        <v>0</v>
      </c>
      <c r="L19" s="675"/>
      <c r="M19" s="549">
        <f t="shared" si="5"/>
        <v>0</v>
      </c>
      <c r="N19" s="953"/>
      <c r="O19" s="953"/>
      <c r="P19" s="972"/>
    </row>
    <row r="20" spans="1:16">
      <c r="A20" s="268" t="s">
        <v>3804</v>
      </c>
      <c r="B20" s="268"/>
      <c r="C20" s="268" t="s">
        <v>12</v>
      </c>
      <c r="D20" s="959"/>
      <c r="E20" s="959"/>
      <c r="F20" s="959"/>
      <c r="G20" s="959"/>
      <c r="H20" s="959"/>
      <c r="I20" s="959"/>
      <c r="J20" s="959"/>
      <c r="K20" s="268"/>
      <c r="L20" s="959"/>
      <c r="M20" s="542">
        <f>SUM(M21:M22)</f>
        <v>0</v>
      </c>
      <c r="N20" s="959"/>
      <c r="O20" s="959"/>
      <c r="P20" s="968">
        <f>SUM(P21:P22)</f>
        <v>0</v>
      </c>
    </row>
    <row r="21" spans="1:16">
      <c r="A21" s="319" t="s">
        <v>3805</v>
      </c>
      <c r="B21" s="319" t="s">
        <v>3570</v>
      </c>
      <c r="C21" s="319" t="s">
        <v>3571</v>
      </c>
      <c r="D21" s="955"/>
      <c r="E21" s="955"/>
      <c r="F21" s="955"/>
      <c r="G21" s="955"/>
      <c r="H21" s="955"/>
      <c r="I21" s="955"/>
      <c r="J21" s="955"/>
      <c r="K21" s="549">
        <f t="shared" ref="K21:K22" si="6">J21/100000</f>
        <v>0</v>
      </c>
      <c r="L21" s="675"/>
      <c r="M21" s="549">
        <f t="shared" ref="M21:M22" si="7">K21*L21</f>
        <v>0</v>
      </c>
      <c r="N21" s="955"/>
      <c r="O21" s="955"/>
      <c r="P21" s="972"/>
    </row>
    <row r="22" spans="1:16">
      <c r="A22" s="319" t="s">
        <v>3806</v>
      </c>
      <c r="B22" s="319"/>
      <c r="C22" s="319" t="s">
        <v>349</v>
      </c>
      <c r="D22" s="955"/>
      <c r="E22" s="955"/>
      <c r="F22" s="955"/>
      <c r="G22" s="955"/>
      <c r="H22" s="955"/>
      <c r="I22" s="955"/>
      <c r="J22" s="955"/>
      <c r="K22" s="549">
        <f t="shared" si="6"/>
        <v>0</v>
      </c>
      <c r="L22" s="675"/>
      <c r="M22" s="549">
        <f t="shared" si="7"/>
        <v>0</v>
      </c>
      <c r="N22" s="955"/>
      <c r="O22" s="955"/>
      <c r="P22" s="972"/>
    </row>
    <row r="23" spans="1:16">
      <c r="A23" s="268" t="s">
        <v>3807</v>
      </c>
      <c r="B23" s="268"/>
      <c r="C23" s="268" t="s">
        <v>13</v>
      </c>
      <c r="D23" s="959"/>
      <c r="E23" s="959"/>
      <c r="F23" s="959"/>
      <c r="G23" s="959"/>
      <c r="H23" s="959"/>
      <c r="I23" s="959"/>
      <c r="J23" s="959"/>
      <c r="K23" s="268"/>
      <c r="L23" s="959"/>
      <c r="M23" s="542">
        <f>SUM(M24:M28)</f>
        <v>0</v>
      </c>
      <c r="N23" s="959"/>
      <c r="O23" s="959"/>
      <c r="P23" s="968">
        <f>SUM(P24:P28)</f>
        <v>0</v>
      </c>
    </row>
    <row r="24" spans="1:16">
      <c r="A24" s="319" t="s">
        <v>3808</v>
      </c>
      <c r="B24" s="319" t="s">
        <v>3572</v>
      </c>
      <c r="C24" s="319" t="s">
        <v>3573</v>
      </c>
      <c r="D24" s="955"/>
      <c r="E24" s="955"/>
      <c r="F24" s="955"/>
      <c r="G24" s="955"/>
      <c r="H24" s="955"/>
      <c r="I24" s="955"/>
      <c r="J24" s="955"/>
      <c r="K24" s="549">
        <f t="shared" ref="K24:K28" si="8">J24/100000</f>
        <v>0</v>
      </c>
      <c r="L24" s="675"/>
      <c r="M24" s="549">
        <f t="shared" ref="M24:M28" si="9">K24*L24</f>
        <v>0</v>
      </c>
      <c r="N24" s="955"/>
      <c r="O24" s="955"/>
      <c r="P24" s="972"/>
    </row>
    <row r="25" spans="1:16">
      <c r="A25" s="319" t="s">
        <v>3809</v>
      </c>
      <c r="B25" s="319" t="s">
        <v>3574</v>
      </c>
      <c r="C25" s="319" t="s">
        <v>3575</v>
      </c>
      <c r="D25" s="955"/>
      <c r="E25" s="955"/>
      <c r="F25" s="955"/>
      <c r="G25" s="955"/>
      <c r="H25" s="955"/>
      <c r="I25" s="955"/>
      <c r="J25" s="955"/>
      <c r="K25" s="549">
        <f t="shared" si="8"/>
        <v>0</v>
      </c>
      <c r="L25" s="675"/>
      <c r="M25" s="549">
        <f t="shared" si="9"/>
        <v>0</v>
      </c>
      <c r="N25" s="955"/>
      <c r="O25" s="955"/>
      <c r="P25" s="972"/>
    </row>
    <row r="26" spans="1:16">
      <c r="A26" s="319" t="s">
        <v>3810</v>
      </c>
      <c r="B26" s="612" t="s">
        <v>3557</v>
      </c>
      <c r="C26" s="196" t="s">
        <v>3558</v>
      </c>
      <c r="D26" s="954"/>
      <c r="E26" s="954"/>
      <c r="F26" s="954"/>
      <c r="G26" s="954"/>
      <c r="H26" s="954"/>
      <c r="I26" s="954"/>
      <c r="J26" s="954"/>
      <c r="K26" s="549">
        <f t="shared" si="8"/>
        <v>0</v>
      </c>
      <c r="L26" s="675"/>
      <c r="M26" s="549">
        <f t="shared" si="9"/>
        <v>0</v>
      </c>
      <c r="N26" s="954"/>
      <c r="O26" s="954"/>
      <c r="P26" s="972"/>
    </row>
    <row r="27" spans="1:16" ht="22.5">
      <c r="A27" s="319" t="s">
        <v>3811</v>
      </c>
      <c r="B27" s="158"/>
      <c r="C27" s="196" t="s">
        <v>3559</v>
      </c>
      <c r="D27" s="953"/>
      <c r="E27" s="953"/>
      <c r="F27" s="953"/>
      <c r="G27" s="953"/>
      <c r="H27" s="953"/>
      <c r="I27" s="953"/>
      <c r="J27" s="953"/>
      <c r="K27" s="549">
        <f t="shared" si="8"/>
        <v>0</v>
      </c>
      <c r="L27" s="675"/>
      <c r="M27" s="549">
        <f t="shared" si="9"/>
        <v>0</v>
      </c>
      <c r="N27" s="953"/>
      <c r="O27" s="953"/>
      <c r="P27" s="972"/>
    </row>
    <row r="28" spans="1:16">
      <c r="A28" s="319" t="s">
        <v>3812</v>
      </c>
      <c r="B28" s="158"/>
      <c r="C28" s="612" t="s">
        <v>349</v>
      </c>
      <c r="D28" s="953"/>
      <c r="E28" s="953"/>
      <c r="F28" s="953"/>
      <c r="G28" s="953"/>
      <c r="H28" s="953"/>
      <c r="I28" s="953"/>
      <c r="J28" s="953"/>
      <c r="K28" s="549">
        <f t="shared" si="8"/>
        <v>0</v>
      </c>
      <c r="L28" s="675"/>
      <c r="M28" s="549">
        <f t="shared" si="9"/>
        <v>0</v>
      </c>
      <c r="N28" s="953"/>
      <c r="O28" s="953"/>
      <c r="P28" s="972"/>
    </row>
    <row r="29" spans="1:16">
      <c r="A29" s="203" t="s">
        <v>3813</v>
      </c>
      <c r="B29" s="203"/>
      <c r="C29" s="203" t="s">
        <v>14</v>
      </c>
      <c r="D29" s="657"/>
      <c r="E29" s="657"/>
      <c r="F29" s="657"/>
      <c r="G29" s="657"/>
      <c r="H29" s="657"/>
      <c r="I29" s="657"/>
      <c r="J29" s="657"/>
      <c r="K29" s="203"/>
      <c r="L29" s="657"/>
      <c r="M29" s="535">
        <f>M30+M38+M43</f>
        <v>0</v>
      </c>
      <c r="N29" s="657"/>
      <c r="O29" s="657"/>
      <c r="P29" s="971">
        <f>P30+P38+P43</f>
        <v>0</v>
      </c>
    </row>
    <row r="30" spans="1:16">
      <c r="A30" s="268" t="s">
        <v>3814</v>
      </c>
      <c r="B30" s="268"/>
      <c r="C30" s="268" t="s">
        <v>15</v>
      </c>
      <c r="D30" s="959"/>
      <c r="E30" s="959"/>
      <c r="F30" s="959"/>
      <c r="G30" s="959"/>
      <c r="H30" s="959"/>
      <c r="I30" s="959"/>
      <c r="J30" s="959"/>
      <c r="K30" s="268"/>
      <c r="L30" s="959"/>
      <c r="M30" s="542">
        <f>M31+M35+M36</f>
        <v>0</v>
      </c>
      <c r="N30" s="959"/>
      <c r="O30" s="959"/>
      <c r="P30" s="968">
        <f>P31+P35+P36</f>
        <v>0</v>
      </c>
    </row>
    <row r="31" spans="1:16">
      <c r="A31" s="90" t="s">
        <v>3815</v>
      </c>
      <c r="B31" s="90" t="s">
        <v>3576</v>
      </c>
      <c r="C31" s="90" t="s">
        <v>3577</v>
      </c>
      <c r="D31" s="676"/>
      <c r="E31" s="676"/>
      <c r="F31" s="676"/>
      <c r="G31" s="676"/>
      <c r="H31" s="676"/>
      <c r="I31" s="676"/>
      <c r="J31" s="676"/>
      <c r="K31" s="90"/>
      <c r="L31" s="676"/>
      <c r="M31" s="544">
        <f>SUM(M32:M34)</f>
        <v>0</v>
      </c>
      <c r="N31" s="676"/>
      <c r="O31" s="676"/>
      <c r="P31" s="826">
        <f>SUM(P32:P34)</f>
        <v>0</v>
      </c>
    </row>
    <row r="32" spans="1:16">
      <c r="A32" s="319" t="s">
        <v>3816</v>
      </c>
      <c r="B32" s="319" t="s">
        <v>3578</v>
      </c>
      <c r="C32" s="319" t="s">
        <v>3579</v>
      </c>
      <c r="D32" s="955"/>
      <c r="E32" s="955"/>
      <c r="F32" s="955"/>
      <c r="G32" s="955"/>
      <c r="H32" s="955"/>
      <c r="I32" s="955"/>
      <c r="J32" s="955"/>
      <c r="K32" s="549">
        <f t="shared" ref="K32:K35" si="10">J32/100000</f>
        <v>0</v>
      </c>
      <c r="L32" s="675"/>
      <c r="M32" s="549">
        <f t="shared" ref="M32:M34" si="11">K32*L32</f>
        <v>0</v>
      </c>
      <c r="N32" s="955"/>
      <c r="O32" s="955"/>
      <c r="P32" s="972"/>
    </row>
    <row r="33" spans="1:16">
      <c r="A33" s="319" t="s">
        <v>3817</v>
      </c>
      <c r="B33" s="319" t="s">
        <v>3580</v>
      </c>
      <c r="C33" s="319" t="s">
        <v>3581</v>
      </c>
      <c r="D33" s="955"/>
      <c r="E33" s="955"/>
      <c r="F33" s="955"/>
      <c r="G33" s="955"/>
      <c r="H33" s="955"/>
      <c r="I33" s="955"/>
      <c r="J33" s="955"/>
      <c r="K33" s="549">
        <f t="shared" si="10"/>
        <v>0</v>
      </c>
      <c r="L33" s="675"/>
      <c r="M33" s="549">
        <f t="shared" si="11"/>
        <v>0</v>
      </c>
      <c r="N33" s="955"/>
      <c r="O33" s="955"/>
      <c r="P33" s="972"/>
    </row>
    <row r="34" spans="1:16">
      <c r="A34" s="319" t="s">
        <v>3818</v>
      </c>
      <c r="B34" s="319"/>
      <c r="C34" s="319" t="s">
        <v>349</v>
      </c>
      <c r="D34" s="955"/>
      <c r="E34" s="955"/>
      <c r="F34" s="955"/>
      <c r="G34" s="955"/>
      <c r="H34" s="955"/>
      <c r="I34" s="955"/>
      <c r="J34" s="955"/>
      <c r="K34" s="549">
        <f t="shared" si="10"/>
        <v>0</v>
      </c>
      <c r="L34" s="675"/>
      <c r="M34" s="549">
        <f t="shared" si="11"/>
        <v>0</v>
      </c>
      <c r="N34" s="955"/>
      <c r="O34" s="955"/>
      <c r="P34" s="972"/>
    </row>
    <row r="35" spans="1:16">
      <c r="A35" s="90" t="s">
        <v>3819</v>
      </c>
      <c r="B35" s="90" t="s">
        <v>3582</v>
      </c>
      <c r="C35" s="90" t="s">
        <v>3583</v>
      </c>
      <c r="D35" s="676"/>
      <c r="E35" s="676"/>
      <c r="F35" s="676"/>
      <c r="G35" s="676"/>
      <c r="H35" s="676"/>
      <c r="I35" s="676"/>
      <c r="J35" s="676"/>
      <c r="K35" s="544">
        <f t="shared" si="10"/>
        <v>0</v>
      </c>
      <c r="L35" s="678"/>
      <c r="M35" s="544">
        <f t="shared" ref="M35" si="12">K35*L35</f>
        <v>0</v>
      </c>
      <c r="N35" s="676"/>
      <c r="O35" s="676"/>
      <c r="P35" s="826"/>
    </row>
    <row r="36" spans="1:16">
      <c r="A36" s="90" t="s">
        <v>3820</v>
      </c>
      <c r="B36" s="90"/>
      <c r="C36" s="90" t="s">
        <v>48</v>
      </c>
      <c r="D36" s="676"/>
      <c r="E36" s="676"/>
      <c r="F36" s="676"/>
      <c r="G36" s="676"/>
      <c r="H36" s="676"/>
      <c r="I36" s="676"/>
      <c r="J36" s="676"/>
      <c r="K36" s="90"/>
      <c r="L36" s="676"/>
      <c r="M36" s="544">
        <f>M37</f>
        <v>0</v>
      </c>
      <c r="N36" s="676"/>
      <c r="O36" s="676"/>
      <c r="P36" s="826">
        <f>P37</f>
        <v>0</v>
      </c>
    </row>
    <row r="37" spans="1:16" ht="22.5">
      <c r="A37" s="35" t="s">
        <v>3821</v>
      </c>
      <c r="B37" s="14" t="s">
        <v>3584</v>
      </c>
      <c r="C37" s="14" t="s">
        <v>3585</v>
      </c>
      <c r="D37" s="32"/>
      <c r="E37" s="32"/>
      <c r="F37" s="32"/>
      <c r="G37" s="32"/>
      <c r="H37" s="32"/>
      <c r="I37" s="32"/>
      <c r="J37" s="32"/>
      <c r="K37" s="549">
        <f>J37/100000</f>
        <v>0</v>
      </c>
      <c r="L37" s="675"/>
      <c r="M37" s="549">
        <f>K37*L37</f>
        <v>0</v>
      </c>
      <c r="N37" s="32"/>
      <c r="O37" s="32"/>
      <c r="P37" s="972"/>
    </row>
    <row r="38" spans="1:16">
      <c r="A38" s="268" t="s">
        <v>3822</v>
      </c>
      <c r="B38" s="268"/>
      <c r="C38" s="268" t="s">
        <v>16</v>
      </c>
      <c r="D38" s="959"/>
      <c r="E38" s="959"/>
      <c r="F38" s="959"/>
      <c r="G38" s="959"/>
      <c r="H38" s="959"/>
      <c r="I38" s="959"/>
      <c r="J38" s="959"/>
      <c r="K38" s="268"/>
      <c r="L38" s="959"/>
      <c r="M38" s="542">
        <f>M39</f>
        <v>0</v>
      </c>
      <c r="N38" s="959"/>
      <c r="O38" s="959"/>
      <c r="P38" s="968">
        <f>P39</f>
        <v>0</v>
      </c>
    </row>
    <row r="39" spans="1:16">
      <c r="A39" s="90" t="s">
        <v>3823</v>
      </c>
      <c r="B39" s="90" t="s">
        <v>3586</v>
      </c>
      <c r="C39" s="90" t="s">
        <v>3587</v>
      </c>
      <c r="D39" s="676"/>
      <c r="E39" s="676"/>
      <c r="F39" s="676"/>
      <c r="G39" s="676"/>
      <c r="H39" s="676"/>
      <c r="I39" s="676"/>
      <c r="J39" s="676"/>
      <c r="K39" s="90"/>
      <c r="L39" s="676"/>
      <c r="M39" s="544">
        <f>SUM(M40:M41)</f>
        <v>0</v>
      </c>
      <c r="N39" s="676"/>
      <c r="O39" s="676"/>
      <c r="P39" s="826">
        <f>SUM(P40:P41)</f>
        <v>0</v>
      </c>
    </row>
    <row r="40" spans="1:16">
      <c r="A40" s="319" t="s">
        <v>3824</v>
      </c>
      <c r="B40" s="319" t="s">
        <v>3588</v>
      </c>
      <c r="C40" s="319" t="s">
        <v>3589</v>
      </c>
      <c r="D40" s="955"/>
      <c r="E40" s="955"/>
      <c r="F40" s="955"/>
      <c r="G40" s="955"/>
      <c r="H40" s="955"/>
      <c r="I40" s="955"/>
      <c r="J40" s="955"/>
      <c r="K40" s="549">
        <f t="shared" ref="K40:K41" si="13">J40/100000</f>
        <v>0</v>
      </c>
      <c r="L40" s="675"/>
      <c r="M40" s="549">
        <f t="shared" ref="M40:M41" si="14">K40*L40</f>
        <v>0</v>
      </c>
      <c r="N40" s="955"/>
      <c r="O40" s="955"/>
      <c r="P40" s="972"/>
    </row>
    <row r="41" spans="1:16" ht="26.45" customHeight="1">
      <c r="A41" s="319" t="s">
        <v>3825</v>
      </c>
      <c r="B41" s="319" t="s">
        <v>3590</v>
      </c>
      <c r="C41" s="617" t="s">
        <v>3591</v>
      </c>
      <c r="D41" s="955"/>
      <c r="E41" s="955"/>
      <c r="F41" s="955"/>
      <c r="G41" s="955"/>
      <c r="H41" s="955"/>
      <c r="I41" s="955"/>
      <c r="J41" s="955"/>
      <c r="K41" s="549">
        <f t="shared" si="13"/>
        <v>0</v>
      </c>
      <c r="L41" s="675"/>
      <c r="M41" s="549">
        <f t="shared" si="14"/>
        <v>0</v>
      </c>
      <c r="N41" s="955"/>
      <c r="O41" s="955"/>
      <c r="P41" s="972"/>
    </row>
    <row r="42" spans="1:16">
      <c r="A42" s="613" t="s">
        <v>3826</v>
      </c>
      <c r="B42" s="614"/>
      <c r="C42" s="618" t="s">
        <v>17</v>
      </c>
      <c r="D42" s="975"/>
      <c r="E42" s="975"/>
      <c r="F42" s="975"/>
      <c r="G42" s="975"/>
      <c r="H42" s="975"/>
      <c r="I42" s="975"/>
      <c r="J42" s="975"/>
      <c r="K42" s="976"/>
      <c r="L42" s="977"/>
      <c r="M42" s="976"/>
      <c r="N42" s="975"/>
      <c r="O42" s="975"/>
      <c r="P42" s="976"/>
    </row>
    <row r="43" spans="1:16">
      <c r="A43" s="268" t="s">
        <v>3827</v>
      </c>
      <c r="B43" s="268"/>
      <c r="C43" s="268" t="s">
        <v>3592</v>
      </c>
      <c r="D43" s="959"/>
      <c r="E43" s="959"/>
      <c r="F43" s="959"/>
      <c r="G43" s="959"/>
      <c r="H43" s="959"/>
      <c r="I43" s="959"/>
      <c r="J43" s="959"/>
      <c r="K43" s="268"/>
      <c r="L43" s="959"/>
      <c r="M43" s="542">
        <f>M44</f>
        <v>0</v>
      </c>
      <c r="N43" s="959"/>
      <c r="O43" s="959"/>
      <c r="P43" s="968">
        <f>P44</f>
        <v>0</v>
      </c>
    </row>
    <row r="44" spans="1:16">
      <c r="A44" s="619" t="s">
        <v>3828</v>
      </c>
      <c r="B44" s="952"/>
      <c r="C44" s="952"/>
      <c r="D44" s="952"/>
      <c r="E44" s="952"/>
      <c r="F44" s="952"/>
      <c r="G44" s="952"/>
      <c r="H44" s="952"/>
      <c r="I44" s="952"/>
      <c r="J44" s="952"/>
      <c r="K44" s="549">
        <f>J44/100000</f>
        <v>0</v>
      </c>
      <c r="L44" s="675"/>
      <c r="M44" s="549">
        <f>K44*L44</f>
        <v>0</v>
      </c>
      <c r="N44" s="952"/>
      <c r="O44" s="952"/>
      <c r="P44" s="972"/>
    </row>
    <row r="45" spans="1:16">
      <c r="A45" s="203" t="s">
        <v>3829</v>
      </c>
      <c r="B45" s="203"/>
      <c r="C45" s="203" t="s">
        <v>3593</v>
      </c>
      <c r="D45" s="657"/>
      <c r="E45" s="657"/>
      <c r="F45" s="657"/>
      <c r="G45" s="657"/>
      <c r="H45" s="657"/>
      <c r="I45" s="657"/>
      <c r="J45" s="657"/>
      <c r="K45" s="203"/>
      <c r="L45" s="657"/>
      <c r="M45" s="535">
        <f>M46+M49+M50+M51</f>
        <v>0</v>
      </c>
      <c r="N45" s="657"/>
      <c r="O45" s="657"/>
      <c r="P45" s="971">
        <f>P46+P49+P50+P51</f>
        <v>0</v>
      </c>
    </row>
    <row r="46" spans="1:16">
      <c r="A46" s="268" t="s">
        <v>3830</v>
      </c>
      <c r="B46" s="268" t="s">
        <v>3594</v>
      </c>
      <c r="C46" s="268" t="s">
        <v>3595</v>
      </c>
      <c r="D46" s="959"/>
      <c r="E46" s="959"/>
      <c r="F46" s="959"/>
      <c r="G46" s="959"/>
      <c r="H46" s="959"/>
      <c r="I46" s="959"/>
      <c r="J46" s="959"/>
      <c r="K46" s="268"/>
      <c r="L46" s="959"/>
      <c r="M46" s="542">
        <f>SUM(M47:M48)</f>
        <v>0</v>
      </c>
      <c r="N46" s="959"/>
      <c r="O46" s="959"/>
      <c r="P46" s="968">
        <f>SUM(P47:P48)</f>
        <v>0</v>
      </c>
    </row>
    <row r="47" spans="1:16">
      <c r="A47" s="620" t="s">
        <v>3831</v>
      </c>
      <c r="B47" s="319" t="s">
        <v>3596</v>
      </c>
      <c r="C47" s="319" t="s">
        <v>3597</v>
      </c>
      <c r="D47" s="955"/>
      <c r="E47" s="955"/>
      <c r="F47" s="955"/>
      <c r="G47" s="955"/>
      <c r="H47" s="955"/>
      <c r="I47" s="955"/>
      <c r="J47" s="955"/>
      <c r="K47" s="549">
        <f t="shared" ref="K47:K51" si="15">J47/100000</f>
        <v>0</v>
      </c>
      <c r="L47" s="675"/>
      <c r="M47" s="549">
        <f t="shared" ref="M47:M48" si="16">K47*L47</f>
        <v>0</v>
      </c>
      <c r="N47" s="955"/>
      <c r="O47" s="955"/>
      <c r="P47" s="972"/>
    </row>
    <row r="48" spans="1:16">
      <c r="A48" s="620" t="s">
        <v>3832</v>
      </c>
      <c r="B48" s="319" t="s">
        <v>3598</v>
      </c>
      <c r="C48" s="319" t="s">
        <v>3599</v>
      </c>
      <c r="D48" s="955"/>
      <c r="E48" s="955"/>
      <c r="F48" s="955"/>
      <c r="G48" s="955"/>
      <c r="H48" s="955"/>
      <c r="I48" s="955"/>
      <c r="J48" s="955"/>
      <c r="K48" s="549">
        <f t="shared" si="15"/>
        <v>0</v>
      </c>
      <c r="L48" s="675"/>
      <c r="M48" s="549">
        <f t="shared" si="16"/>
        <v>0</v>
      </c>
      <c r="N48" s="955"/>
      <c r="O48" s="955"/>
      <c r="P48" s="972"/>
    </row>
    <row r="49" spans="1:16">
      <c r="A49" s="268" t="s">
        <v>3833</v>
      </c>
      <c r="B49" s="268" t="s">
        <v>3600</v>
      </c>
      <c r="C49" s="268" t="s">
        <v>3601</v>
      </c>
      <c r="D49" s="959"/>
      <c r="E49" s="959"/>
      <c r="F49" s="959"/>
      <c r="G49" s="959"/>
      <c r="H49" s="959"/>
      <c r="I49" s="959"/>
      <c r="J49" s="959"/>
      <c r="K49" s="542">
        <f t="shared" si="15"/>
        <v>0</v>
      </c>
      <c r="L49" s="968"/>
      <c r="M49" s="542">
        <f t="shared" ref="M49:M51" si="17">K49*L49</f>
        <v>0</v>
      </c>
      <c r="N49" s="959"/>
      <c r="O49" s="959"/>
      <c r="P49" s="968"/>
    </row>
    <row r="50" spans="1:16">
      <c r="A50" s="268" t="s">
        <v>3834</v>
      </c>
      <c r="B50" s="268" t="s">
        <v>3602</v>
      </c>
      <c r="C50" s="268" t="s">
        <v>3603</v>
      </c>
      <c r="D50" s="959"/>
      <c r="E50" s="959"/>
      <c r="F50" s="959"/>
      <c r="G50" s="959"/>
      <c r="H50" s="959"/>
      <c r="I50" s="959"/>
      <c r="J50" s="959"/>
      <c r="K50" s="542">
        <f t="shared" si="15"/>
        <v>0</v>
      </c>
      <c r="L50" s="968"/>
      <c r="M50" s="542">
        <f t="shared" si="17"/>
        <v>0</v>
      </c>
      <c r="N50" s="959"/>
      <c r="O50" s="959"/>
      <c r="P50" s="968"/>
    </row>
    <row r="51" spans="1:16">
      <c r="A51" s="268" t="s">
        <v>3835</v>
      </c>
      <c r="B51" s="268" t="s">
        <v>3604</v>
      </c>
      <c r="C51" s="268" t="s">
        <v>3605</v>
      </c>
      <c r="D51" s="959"/>
      <c r="E51" s="959"/>
      <c r="F51" s="959"/>
      <c r="G51" s="959"/>
      <c r="H51" s="959"/>
      <c r="I51" s="959"/>
      <c r="J51" s="959"/>
      <c r="K51" s="542">
        <f t="shared" si="15"/>
        <v>0</v>
      </c>
      <c r="L51" s="968"/>
      <c r="M51" s="542">
        <f t="shared" si="17"/>
        <v>0</v>
      </c>
      <c r="N51" s="959"/>
      <c r="O51" s="959"/>
      <c r="P51" s="968"/>
    </row>
    <row r="52" spans="1:16">
      <c r="A52" s="203" t="s">
        <v>3836</v>
      </c>
      <c r="B52" s="203"/>
      <c r="C52" s="203" t="s">
        <v>18</v>
      </c>
      <c r="D52" s="657"/>
      <c r="E52" s="657"/>
      <c r="F52" s="657"/>
      <c r="G52" s="657"/>
      <c r="H52" s="657"/>
      <c r="I52" s="657"/>
      <c r="J52" s="657"/>
      <c r="K52" s="203"/>
      <c r="L52" s="657"/>
      <c r="M52" s="535">
        <f>M53+M60+M64</f>
        <v>0</v>
      </c>
      <c r="N52" s="657"/>
      <c r="O52" s="657"/>
      <c r="P52" s="971">
        <f>P53+P60+P64</f>
        <v>0</v>
      </c>
    </row>
    <row r="53" spans="1:16">
      <c r="A53" s="268" t="s">
        <v>3837</v>
      </c>
      <c r="B53" s="268"/>
      <c r="C53" s="268" t="s">
        <v>19</v>
      </c>
      <c r="D53" s="959"/>
      <c r="E53" s="959"/>
      <c r="F53" s="959"/>
      <c r="G53" s="959"/>
      <c r="H53" s="959"/>
      <c r="I53" s="959"/>
      <c r="J53" s="959"/>
      <c r="K53" s="268"/>
      <c r="L53" s="959"/>
      <c r="M53" s="542">
        <f>SUM(M54:M57)</f>
        <v>0</v>
      </c>
      <c r="N53" s="959"/>
      <c r="O53" s="959"/>
      <c r="P53" s="542">
        <f>SUM(P54:P57)</f>
        <v>0</v>
      </c>
    </row>
    <row r="54" spans="1:16">
      <c r="A54" s="319" t="s">
        <v>3838</v>
      </c>
      <c r="B54" s="158" t="s">
        <v>3606</v>
      </c>
      <c r="C54" s="612" t="s">
        <v>3607</v>
      </c>
      <c r="D54" s="953"/>
      <c r="E54" s="953"/>
      <c r="F54" s="953"/>
      <c r="G54" s="953"/>
      <c r="H54" s="953"/>
      <c r="I54" s="953"/>
      <c r="J54" s="953"/>
      <c r="K54" s="549">
        <f t="shared" ref="K54:K58" si="18">J54/100000</f>
        <v>0</v>
      </c>
      <c r="L54" s="675"/>
      <c r="M54" s="549">
        <f t="shared" ref="M54:M58" si="19">K54*L54</f>
        <v>0</v>
      </c>
      <c r="N54" s="953"/>
      <c r="O54" s="953"/>
      <c r="P54" s="972"/>
    </row>
    <row r="55" spans="1:16">
      <c r="A55" s="319" t="s">
        <v>3839</v>
      </c>
      <c r="B55" s="158" t="s">
        <v>3608</v>
      </c>
      <c r="C55" s="612" t="s">
        <v>3609</v>
      </c>
      <c r="D55" s="953"/>
      <c r="E55" s="953"/>
      <c r="F55" s="953"/>
      <c r="G55" s="953"/>
      <c r="H55" s="953"/>
      <c r="I55" s="953"/>
      <c r="J55" s="953"/>
      <c r="K55" s="549">
        <f t="shared" si="18"/>
        <v>0</v>
      </c>
      <c r="L55" s="675"/>
      <c r="M55" s="549">
        <f t="shared" si="19"/>
        <v>0</v>
      </c>
      <c r="N55" s="953"/>
      <c r="O55" s="953"/>
      <c r="P55" s="972"/>
    </row>
    <row r="56" spans="1:16">
      <c r="A56" s="319" t="s">
        <v>3840</v>
      </c>
      <c r="B56" s="158" t="s">
        <v>3608</v>
      </c>
      <c r="C56" s="612" t="s">
        <v>3610</v>
      </c>
      <c r="D56" s="953"/>
      <c r="E56" s="953"/>
      <c r="F56" s="953"/>
      <c r="G56" s="953"/>
      <c r="H56" s="953"/>
      <c r="I56" s="953"/>
      <c r="J56" s="953"/>
      <c r="K56" s="549">
        <f t="shared" si="18"/>
        <v>0</v>
      </c>
      <c r="L56" s="675"/>
      <c r="M56" s="549">
        <f t="shared" si="19"/>
        <v>0</v>
      </c>
      <c r="N56" s="953"/>
      <c r="O56" s="953"/>
      <c r="P56" s="972"/>
    </row>
    <row r="57" spans="1:16" s="634" customFormat="1" ht="22.5">
      <c r="A57" s="627" t="s">
        <v>3841</v>
      </c>
      <c r="B57" s="454" t="s">
        <v>3611</v>
      </c>
      <c r="C57" s="454" t="s">
        <v>3612</v>
      </c>
      <c r="D57" s="962"/>
      <c r="E57" s="962"/>
      <c r="F57" s="962"/>
      <c r="G57" s="962"/>
      <c r="H57" s="962"/>
      <c r="I57" s="962"/>
      <c r="J57" s="962"/>
      <c r="K57" s="556"/>
      <c r="L57" s="695"/>
      <c r="M57" s="556">
        <f>SUM(M58:M59)</f>
        <v>0</v>
      </c>
      <c r="N57" s="962"/>
      <c r="O57" s="962"/>
      <c r="P57" s="974">
        <f>SUM(P58:P59)</f>
        <v>0</v>
      </c>
    </row>
    <row r="58" spans="1:16">
      <c r="A58" s="319" t="s">
        <v>3842</v>
      </c>
      <c r="B58" s="616" t="s">
        <v>3613</v>
      </c>
      <c r="C58" s="319" t="s">
        <v>3614</v>
      </c>
      <c r="D58" s="961"/>
      <c r="E58" s="961"/>
      <c r="F58" s="961"/>
      <c r="G58" s="961"/>
      <c r="H58" s="961"/>
      <c r="I58" s="961"/>
      <c r="J58" s="961"/>
      <c r="K58" s="549">
        <f t="shared" si="18"/>
        <v>0</v>
      </c>
      <c r="L58" s="675"/>
      <c r="M58" s="549">
        <f t="shared" si="19"/>
        <v>0</v>
      </c>
      <c r="N58" s="961"/>
      <c r="O58" s="961"/>
      <c r="P58" s="972"/>
    </row>
    <row r="59" spans="1:16">
      <c r="A59" s="319" t="s">
        <v>4037</v>
      </c>
      <c r="B59" s="616"/>
      <c r="C59" s="319" t="s">
        <v>1475</v>
      </c>
      <c r="D59" s="961"/>
      <c r="E59" s="961"/>
      <c r="F59" s="961"/>
      <c r="G59" s="961"/>
      <c r="H59" s="961"/>
      <c r="I59" s="961"/>
      <c r="J59" s="961"/>
      <c r="K59" s="549">
        <f t="shared" ref="K59" si="20">J59/100000</f>
        <v>0</v>
      </c>
      <c r="L59" s="675"/>
      <c r="M59" s="549">
        <f t="shared" ref="M59" si="21">K59*L59</f>
        <v>0</v>
      </c>
      <c r="N59" s="961"/>
      <c r="O59" s="961"/>
      <c r="P59" s="972"/>
    </row>
    <row r="60" spans="1:16">
      <c r="A60" s="268" t="s">
        <v>3843</v>
      </c>
      <c r="B60" s="268"/>
      <c r="C60" s="268" t="s">
        <v>20</v>
      </c>
      <c r="D60" s="959"/>
      <c r="E60" s="959"/>
      <c r="F60" s="959"/>
      <c r="G60" s="959"/>
      <c r="H60" s="959"/>
      <c r="I60" s="959"/>
      <c r="J60" s="959"/>
      <c r="K60" s="268"/>
      <c r="L60" s="959"/>
      <c r="M60" s="542">
        <f>SUM(M61:M63)</f>
        <v>0</v>
      </c>
      <c r="N60" s="959"/>
      <c r="O60" s="959"/>
      <c r="P60" s="968">
        <f>SUM(P61:P63)</f>
        <v>0</v>
      </c>
    </row>
    <row r="61" spans="1:16">
      <c r="A61" s="319" t="s">
        <v>3844</v>
      </c>
      <c r="B61" s="616" t="s">
        <v>3615</v>
      </c>
      <c r="C61" s="319" t="s">
        <v>3607</v>
      </c>
      <c r="D61" s="961"/>
      <c r="E61" s="961"/>
      <c r="F61" s="961"/>
      <c r="G61" s="961"/>
      <c r="H61" s="961"/>
      <c r="I61" s="961"/>
      <c r="J61" s="961"/>
      <c r="K61" s="549">
        <f t="shared" ref="K61:K63" si="22">J61/100000</f>
        <v>0</v>
      </c>
      <c r="L61" s="675"/>
      <c r="M61" s="549">
        <f t="shared" ref="M61:M63" si="23">K61*L61</f>
        <v>0</v>
      </c>
      <c r="N61" s="961"/>
      <c r="O61" s="961"/>
      <c r="P61" s="972"/>
    </row>
    <row r="62" spans="1:16">
      <c r="A62" s="319" t="s">
        <v>3845</v>
      </c>
      <c r="B62" s="616" t="s">
        <v>3616</v>
      </c>
      <c r="C62" s="319" t="s">
        <v>3609</v>
      </c>
      <c r="D62" s="961"/>
      <c r="E62" s="961"/>
      <c r="F62" s="961"/>
      <c r="G62" s="961"/>
      <c r="H62" s="961"/>
      <c r="I62" s="961"/>
      <c r="J62" s="961"/>
      <c r="K62" s="549">
        <f t="shared" si="22"/>
        <v>0</v>
      </c>
      <c r="L62" s="675"/>
      <c r="M62" s="549">
        <f t="shared" si="23"/>
        <v>0</v>
      </c>
      <c r="N62" s="961"/>
      <c r="O62" s="961"/>
      <c r="P62" s="972"/>
    </row>
    <row r="63" spans="1:16">
      <c r="A63" s="319" t="s">
        <v>3846</v>
      </c>
      <c r="B63" s="616" t="s">
        <v>3617</v>
      </c>
      <c r="C63" s="319" t="s">
        <v>3618</v>
      </c>
      <c r="D63" s="961"/>
      <c r="E63" s="961"/>
      <c r="F63" s="961"/>
      <c r="G63" s="961"/>
      <c r="H63" s="961"/>
      <c r="I63" s="961"/>
      <c r="J63" s="961"/>
      <c r="K63" s="549">
        <f t="shared" si="22"/>
        <v>0</v>
      </c>
      <c r="L63" s="675"/>
      <c r="M63" s="549">
        <f t="shared" si="23"/>
        <v>0</v>
      </c>
      <c r="N63" s="961"/>
      <c r="O63" s="961"/>
      <c r="P63" s="972"/>
    </row>
    <row r="64" spans="1:16">
      <c r="A64" s="268" t="s">
        <v>3847</v>
      </c>
      <c r="B64" s="268"/>
      <c r="C64" s="268" t="s">
        <v>21</v>
      </c>
      <c r="D64" s="959"/>
      <c r="E64" s="959"/>
      <c r="F64" s="959"/>
      <c r="G64" s="959"/>
      <c r="H64" s="959"/>
      <c r="I64" s="959"/>
      <c r="J64" s="959"/>
      <c r="K64" s="268"/>
      <c r="L64" s="959"/>
      <c r="M64" s="542">
        <f>M65</f>
        <v>0</v>
      </c>
      <c r="N64" s="959"/>
      <c r="O64" s="959"/>
      <c r="P64" s="968">
        <f>P65</f>
        <v>0</v>
      </c>
    </row>
    <row r="65" spans="1:16">
      <c r="A65" s="319" t="s">
        <v>3848</v>
      </c>
      <c r="B65" s="953"/>
      <c r="C65" s="954"/>
      <c r="D65" s="953"/>
      <c r="E65" s="953"/>
      <c r="F65" s="953"/>
      <c r="G65" s="953"/>
      <c r="H65" s="953"/>
      <c r="I65" s="953"/>
      <c r="J65" s="953"/>
      <c r="K65" s="549">
        <f>J65/100000</f>
        <v>0</v>
      </c>
      <c r="L65" s="675"/>
      <c r="M65" s="549">
        <f>K65*L65</f>
        <v>0</v>
      </c>
      <c r="N65" s="953"/>
      <c r="O65" s="953"/>
      <c r="P65" s="972"/>
    </row>
    <row r="66" spans="1:16">
      <c r="A66" s="203" t="s">
        <v>3849</v>
      </c>
      <c r="B66" s="203"/>
      <c r="C66" s="203" t="s">
        <v>22</v>
      </c>
      <c r="D66" s="657"/>
      <c r="E66" s="657"/>
      <c r="F66" s="657"/>
      <c r="G66" s="657"/>
      <c r="H66" s="657"/>
      <c r="I66" s="657"/>
      <c r="J66" s="657"/>
      <c r="K66" s="203"/>
      <c r="L66" s="657"/>
      <c r="M66" s="535">
        <f>M67+M72+M80+M83</f>
        <v>0</v>
      </c>
      <c r="N66" s="657"/>
      <c r="O66" s="657"/>
      <c r="P66" s="971">
        <f>P67+P72+P80+P83</f>
        <v>0</v>
      </c>
    </row>
    <row r="67" spans="1:16">
      <c r="A67" s="268" t="s">
        <v>3850</v>
      </c>
      <c r="B67" s="268"/>
      <c r="C67" s="268" t="s">
        <v>3619</v>
      </c>
      <c r="D67" s="959"/>
      <c r="E67" s="959"/>
      <c r="F67" s="959"/>
      <c r="G67" s="959"/>
      <c r="H67" s="959"/>
      <c r="I67" s="959"/>
      <c r="J67" s="959"/>
      <c r="K67" s="268"/>
      <c r="L67" s="959"/>
      <c r="M67" s="542">
        <f>SUM(M68:M71)</f>
        <v>0</v>
      </c>
      <c r="N67" s="959"/>
      <c r="O67" s="959"/>
      <c r="P67" s="968">
        <f>SUM(P68:P71)</f>
        <v>0</v>
      </c>
    </row>
    <row r="68" spans="1:16">
      <c r="A68" s="319" t="s">
        <v>3851</v>
      </c>
      <c r="B68" s="616" t="s">
        <v>3620</v>
      </c>
      <c r="C68" s="319" t="s">
        <v>3621</v>
      </c>
      <c r="D68" s="961"/>
      <c r="E68" s="961"/>
      <c r="F68" s="961"/>
      <c r="G68" s="961"/>
      <c r="H68" s="961"/>
      <c r="I68" s="961"/>
      <c r="J68" s="961"/>
      <c r="K68" s="549">
        <f t="shared" ref="K68:K70" si="24">J68/100000</f>
        <v>0</v>
      </c>
      <c r="L68" s="675"/>
      <c r="M68" s="549">
        <f t="shared" ref="M68:M70" si="25">K68*L68</f>
        <v>0</v>
      </c>
      <c r="N68" s="961"/>
      <c r="O68" s="961"/>
      <c r="P68" s="972"/>
    </row>
    <row r="69" spans="1:16">
      <c r="A69" s="319" t="s">
        <v>3852</v>
      </c>
      <c r="B69" s="616" t="s">
        <v>3622</v>
      </c>
      <c r="C69" s="319" t="s">
        <v>3623</v>
      </c>
      <c r="D69" s="961"/>
      <c r="E69" s="961"/>
      <c r="F69" s="961"/>
      <c r="G69" s="961"/>
      <c r="H69" s="961"/>
      <c r="I69" s="961"/>
      <c r="J69" s="961"/>
      <c r="K69" s="549">
        <f t="shared" si="24"/>
        <v>0</v>
      </c>
      <c r="L69" s="675"/>
      <c r="M69" s="549">
        <f t="shared" si="25"/>
        <v>0</v>
      </c>
      <c r="N69" s="961"/>
      <c r="O69" s="961"/>
      <c r="P69" s="972"/>
    </row>
    <row r="70" spans="1:16">
      <c r="A70" s="319" t="s">
        <v>3853</v>
      </c>
      <c r="B70" s="616" t="s">
        <v>3624</v>
      </c>
      <c r="C70" s="319" t="s">
        <v>3625</v>
      </c>
      <c r="D70" s="961"/>
      <c r="E70" s="961"/>
      <c r="F70" s="961"/>
      <c r="G70" s="961"/>
      <c r="H70" s="961"/>
      <c r="I70" s="961"/>
      <c r="J70" s="961"/>
      <c r="K70" s="549">
        <f t="shared" si="24"/>
        <v>0</v>
      </c>
      <c r="L70" s="675"/>
      <c r="M70" s="549">
        <f t="shared" si="25"/>
        <v>0</v>
      </c>
      <c r="N70" s="961"/>
      <c r="O70" s="961"/>
      <c r="P70" s="972"/>
    </row>
    <row r="71" spans="1:16">
      <c r="A71" s="319" t="s">
        <v>4036</v>
      </c>
      <c r="B71" s="616"/>
      <c r="C71" s="319" t="s">
        <v>1475</v>
      </c>
      <c r="D71" s="961"/>
      <c r="E71" s="961"/>
      <c r="F71" s="961"/>
      <c r="G71" s="961"/>
      <c r="H71" s="961"/>
      <c r="I71" s="961"/>
      <c r="J71" s="961"/>
      <c r="K71" s="549">
        <f t="shared" ref="K71" si="26">J71/100000</f>
        <v>0</v>
      </c>
      <c r="L71" s="675"/>
      <c r="M71" s="549">
        <f t="shared" ref="M71" si="27">K71*L71</f>
        <v>0</v>
      </c>
      <c r="N71" s="961"/>
      <c r="O71" s="961"/>
      <c r="P71" s="972"/>
    </row>
    <row r="72" spans="1:16">
      <c r="A72" s="268" t="s">
        <v>3854</v>
      </c>
      <c r="B72" s="268"/>
      <c r="C72" s="268" t="s">
        <v>3626</v>
      </c>
      <c r="D72" s="959"/>
      <c r="E72" s="959"/>
      <c r="F72" s="959"/>
      <c r="G72" s="959"/>
      <c r="H72" s="959"/>
      <c r="I72" s="959"/>
      <c r="J72" s="959"/>
      <c r="K72" s="268"/>
      <c r="L72" s="959"/>
      <c r="M72" s="542">
        <f>SUM(M73:M76)</f>
        <v>0</v>
      </c>
      <c r="N72" s="959"/>
      <c r="O72" s="959"/>
      <c r="P72" s="968">
        <f>SUM(P73:P76)</f>
        <v>0</v>
      </c>
    </row>
    <row r="73" spans="1:16">
      <c r="A73" s="319" t="s">
        <v>3855</v>
      </c>
      <c r="B73" s="319" t="s">
        <v>3627</v>
      </c>
      <c r="C73" s="319" t="s">
        <v>3628</v>
      </c>
      <c r="D73" s="955"/>
      <c r="E73" s="955"/>
      <c r="F73" s="955"/>
      <c r="G73" s="955"/>
      <c r="H73" s="955"/>
      <c r="I73" s="955"/>
      <c r="J73" s="955"/>
      <c r="K73" s="549">
        <f t="shared" ref="K73:K79" si="28">J73/100000</f>
        <v>0</v>
      </c>
      <c r="L73" s="675"/>
      <c r="M73" s="549">
        <f t="shared" ref="M73:M79" si="29">K73*L73</f>
        <v>0</v>
      </c>
      <c r="N73" s="955"/>
      <c r="O73" s="955"/>
      <c r="P73" s="972"/>
    </row>
    <row r="74" spans="1:16">
      <c r="A74" s="319" t="s">
        <v>3856</v>
      </c>
      <c r="B74" s="319" t="s">
        <v>3629</v>
      </c>
      <c r="C74" s="319" t="s">
        <v>3630</v>
      </c>
      <c r="D74" s="955"/>
      <c r="E74" s="955"/>
      <c r="F74" s="955"/>
      <c r="G74" s="955"/>
      <c r="H74" s="955"/>
      <c r="I74" s="955"/>
      <c r="J74" s="955"/>
      <c r="K74" s="549">
        <f t="shared" si="28"/>
        <v>0</v>
      </c>
      <c r="L74" s="675"/>
      <c r="M74" s="549">
        <f t="shared" si="29"/>
        <v>0</v>
      </c>
      <c r="N74" s="955"/>
      <c r="O74" s="955"/>
      <c r="P74" s="972"/>
    </row>
    <row r="75" spans="1:16">
      <c r="A75" s="319" t="s">
        <v>3857</v>
      </c>
      <c r="B75" s="319" t="s">
        <v>3631</v>
      </c>
      <c r="C75" s="319" t="s">
        <v>3632</v>
      </c>
      <c r="D75" s="955"/>
      <c r="E75" s="955"/>
      <c r="F75" s="955"/>
      <c r="G75" s="955"/>
      <c r="H75" s="955"/>
      <c r="I75" s="955"/>
      <c r="J75" s="955"/>
      <c r="K75" s="549">
        <f t="shared" si="28"/>
        <v>0</v>
      </c>
      <c r="L75" s="675"/>
      <c r="M75" s="549">
        <f t="shared" si="29"/>
        <v>0</v>
      </c>
      <c r="N75" s="955"/>
      <c r="O75" s="955"/>
      <c r="P75" s="972"/>
    </row>
    <row r="76" spans="1:16" s="634" customFormat="1">
      <c r="A76" s="627" t="s">
        <v>3858</v>
      </c>
      <c r="B76" s="627"/>
      <c r="C76" s="42" t="s">
        <v>2113</v>
      </c>
      <c r="D76" s="979"/>
      <c r="E76" s="979"/>
      <c r="F76" s="979"/>
      <c r="G76" s="979"/>
      <c r="H76" s="979"/>
      <c r="I76" s="979"/>
      <c r="J76" s="979"/>
      <c r="K76" s="556"/>
      <c r="L76" s="695"/>
      <c r="M76" s="556">
        <f>SUM(M77:M79)</f>
        <v>0</v>
      </c>
      <c r="N76" s="979"/>
      <c r="O76" s="979"/>
      <c r="P76" s="556">
        <f>SUM(P77:P79)</f>
        <v>0</v>
      </c>
    </row>
    <row r="77" spans="1:16">
      <c r="A77" s="319" t="s">
        <v>3859</v>
      </c>
      <c r="B77" s="319" t="s">
        <v>3633</v>
      </c>
      <c r="C77" s="319" t="s">
        <v>3634</v>
      </c>
      <c r="D77" s="955"/>
      <c r="E77" s="955"/>
      <c r="F77" s="955"/>
      <c r="G77" s="955"/>
      <c r="H77" s="955"/>
      <c r="I77" s="955"/>
      <c r="J77" s="955"/>
      <c r="K77" s="549">
        <f t="shared" si="28"/>
        <v>0</v>
      </c>
      <c r="L77" s="675"/>
      <c r="M77" s="549">
        <f t="shared" si="29"/>
        <v>0</v>
      </c>
      <c r="N77" s="955"/>
      <c r="O77" s="955"/>
      <c r="P77" s="972"/>
    </row>
    <row r="78" spans="1:16">
      <c r="A78" s="319" t="s">
        <v>3860</v>
      </c>
      <c r="B78" s="319" t="s">
        <v>3635</v>
      </c>
      <c r="C78" s="319" t="s">
        <v>3636</v>
      </c>
      <c r="D78" s="955"/>
      <c r="E78" s="955"/>
      <c r="F78" s="955"/>
      <c r="G78" s="955"/>
      <c r="H78" s="955"/>
      <c r="I78" s="955"/>
      <c r="J78" s="955"/>
      <c r="K78" s="549">
        <f t="shared" si="28"/>
        <v>0</v>
      </c>
      <c r="L78" s="675"/>
      <c r="M78" s="549">
        <f t="shared" si="29"/>
        <v>0</v>
      </c>
      <c r="N78" s="955"/>
      <c r="O78" s="955"/>
      <c r="P78" s="972"/>
    </row>
    <row r="79" spans="1:16">
      <c r="A79" s="319" t="s">
        <v>3861</v>
      </c>
      <c r="B79" s="319" t="s">
        <v>3637</v>
      </c>
      <c r="C79" s="319" t="s">
        <v>2204</v>
      </c>
      <c r="D79" s="955"/>
      <c r="E79" s="955"/>
      <c r="F79" s="955"/>
      <c r="G79" s="955"/>
      <c r="H79" s="955"/>
      <c r="I79" s="955"/>
      <c r="J79" s="955"/>
      <c r="K79" s="549">
        <f t="shared" si="28"/>
        <v>0</v>
      </c>
      <c r="L79" s="675"/>
      <c r="M79" s="549">
        <f t="shared" si="29"/>
        <v>0</v>
      </c>
      <c r="N79" s="955"/>
      <c r="O79" s="955"/>
      <c r="P79" s="972"/>
    </row>
    <row r="80" spans="1:16" ht="22.5">
      <c r="A80" s="268" t="s">
        <v>3862</v>
      </c>
      <c r="B80" s="268"/>
      <c r="C80" s="268" t="s">
        <v>3074</v>
      </c>
      <c r="D80" s="959"/>
      <c r="E80" s="959"/>
      <c r="F80" s="959"/>
      <c r="G80" s="959"/>
      <c r="H80" s="959"/>
      <c r="I80" s="959"/>
      <c r="J80" s="959"/>
      <c r="K80" s="268"/>
      <c r="L80" s="959"/>
      <c r="M80" s="542">
        <f>SUM(M81)</f>
        <v>0</v>
      </c>
      <c r="N80" s="959"/>
      <c r="O80" s="959"/>
      <c r="P80" s="968">
        <f>SUM(P81)</f>
        <v>0</v>
      </c>
    </row>
    <row r="81" spans="1:16">
      <c r="A81" s="319" t="s">
        <v>3863</v>
      </c>
      <c r="B81" s="868"/>
      <c r="C81" s="868"/>
      <c r="D81" s="868"/>
      <c r="E81" s="868"/>
      <c r="F81" s="868"/>
      <c r="G81" s="868"/>
      <c r="H81" s="868"/>
      <c r="I81" s="868"/>
      <c r="J81" s="868"/>
      <c r="K81" s="549">
        <f t="shared" ref="K81:K83" si="30">J81/100000</f>
        <v>0</v>
      </c>
      <c r="L81" s="675"/>
      <c r="M81" s="549">
        <f t="shared" ref="M81" si="31">K81*L81</f>
        <v>0</v>
      </c>
      <c r="N81" s="868"/>
      <c r="O81" s="868"/>
      <c r="P81" s="972"/>
    </row>
    <row r="82" spans="1:16">
      <c r="A82" s="613" t="s">
        <v>3864</v>
      </c>
      <c r="B82" s="614"/>
      <c r="C82" s="615" t="s">
        <v>3638</v>
      </c>
      <c r="D82" s="975"/>
      <c r="E82" s="975"/>
      <c r="F82" s="975"/>
      <c r="G82" s="975"/>
      <c r="H82" s="975"/>
      <c r="I82" s="975"/>
      <c r="J82" s="975"/>
      <c r="K82" s="976"/>
      <c r="L82" s="977"/>
      <c r="M82" s="976"/>
      <c r="N82" s="975"/>
      <c r="O82" s="975"/>
      <c r="P82" s="976"/>
    </row>
    <row r="83" spans="1:16" s="643" customFormat="1">
      <c r="A83" s="641" t="s">
        <v>4016</v>
      </c>
      <c r="B83" s="642"/>
      <c r="C83" s="138" t="s">
        <v>49</v>
      </c>
      <c r="D83" s="963"/>
      <c r="E83" s="963"/>
      <c r="F83" s="963"/>
      <c r="G83" s="963"/>
      <c r="H83" s="963"/>
      <c r="I83" s="963"/>
      <c r="J83" s="963"/>
      <c r="K83" s="556">
        <f t="shared" si="30"/>
        <v>0</v>
      </c>
      <c r="L83" s="695"/>
      <c r="M83" s="556">
        <f t="shared" ref="M83" si="32">K83*L83</f>
        <v>0</v>
      </c>
      <c r="N83" s="963"/>
      <c r="O83" s="963"/>
      <c r="P83" s="974"/>
    </row>
    <row r="84" spans="1:16">
      <c r="A84" s="203" t="s">
        <v>3865</v>
      </c>
      <c r="B84" s="203"/>
      <c r="C84" s="203" t="s">
        <v>24</v>
      </c>
      <c r="D84" s="657"/>
      <c r="E84" s="657"/>
      <c r="F84" s="657"/>
      <c r="G84" s="657"/>
      <c r="H84" s="657"/>
      <c r="I84" s="657"/>
      <c r="J84" s="657"/>
      <c r="K84" s="203"/>
      <c r="L84" s="657"/>
      <c r="M84" s="535">
        <f>M85</f>
        <v>0</v>
      </c>
      <c r="N84" s="657"/>
      <c r="O84" s="657"/>
      <c r="P84" s="971">
        <f>P85</f>
        <v>0</v>
      </c>
    </row>
    <row r="85" spans="1:16">
      <c r="A85" s="319" t="s">
        <v>3866</v>
      </c>
      <c r="B85" s="955"/>
      <c r="C85" s="955"/>
      <c r="D85" s="955"/>
      <c r="E85" s="955"/>
      <c r="F85" s="955"/>
      <c r="G85" s="955"/>
      <c r="H85" s="955"/>
      <c r="I85" s="955"/>
      <c r="J85" s="955"/>
      <c r="K85" s="549">
        <f>J85/100000</f>
        <v>0</v>
      </c>
      <c r="L85" s="675"/>
      <c r="M85" s="549">
        <f>K85*L85</f>
        <v>0</v>
      </c>
      <c r="N85" s="955"/>
      <c r="O85" s="955"/>
      <c r="P85" s="972"/>
    </row>
    <row r="86" spans="1:16">
      <c r="A86" s="203" t="s">
        <v>3867</v>
      </c>
      <c r="B86" s="203"/>
      <c r="C86" s="203" t="s">
        <v>25</v>
      </c>
      <c r="D86" s="657"/>
      <c r="E86" s="657"/>
      <c r="F86" s="657"/>
      <c r="G86" s="657"/>
      <c r="H86" s="657"/>
      <c r="I86" s="657"/>
      <c r="J86" s="657"/>
      <c r="K86" s="203"/>
      <c r="L86" s="657"/>
      <c r="M86" s="535">
        <f>M87+M135+M136+M137</f>
        <v>0</v>
      </c>
      <c r="N86" s="657"/>
      <c r="O86" s="657"/>
      <c r="P86" s="971">
        <f>P87+P135+P136+P137</f>
        <v>0</v>
      </c>
    </row>
    <row r="87" spans="1:16">
      <c r="A87" s="268" t="s">
        <v>3868</v>
      </c>
      <c r="B87" s="268"/>
      <c r="C87" s="268" t="s">
        <v>46</v>
      </c>
      <c r="D87" s="959"/>
      <c r="E87" s="959"/>
      <c r="F87" s="959"/>
      <c r="G87" s="959"/>
      <c r="H87" s="959"/>
      <c r="I87" s="959"/>
      <c r="J87" s="959"/>
      <c r="K87" s="268"/>
      <c r="L87" s="959"/>
      <c r="M87" s="542">
        <f>M88+M92+M96+M100+M104+M108+M116+M118+M128+M132</f>
        <v>0</v>
      </c>
      <c r="N87" s="959"/>
      <c r="O87" s="959"/>
      <c r="P87" s="968">
        <f>P88+P92+P96+P100+P104+P108+P116+P118+P128+P132</f>
        <v>0</v>
      </c>
    </row>
    <row r="88" spans="1:16">
      <c r="A88" s="90" t="s">
        <v>3869</v>
      </c>
      <c r="B88" s="90" t="s">
        <v>3639</v>
      </c>
      <c r="C88" s="90" t="s">
        <v>3640</v>
      </c>
      <c r="D88" s="676"/>
      <c r="E88" s="676"/>
      <c r="F88" s="676"/>
      <c r="G88" s="676"/>
      <c r="H88" s="676"/>
      <c r="I88" s="676"/>
      <c r="J88" s="676"/>
      <c r="K88" s="90"/>
      <c r="L88" s="676"/>
      <c r="M88" s="544">
        <f>SUM(M89:M91)</f>
        <v>0</v>
      </c>
      <c r="N88" s="676"/>
      <c r="O88" s="676"/>
      <c r="P88" s="826">
        <f>SUM(P89:P91)</f>
        <v>0</v>
      </c>
    </row>
    <row r="89" spans="1:16">
      <c r="A89" s="319" t="s">
        <v>3870</v>
      </c>
      <c r="B89" s="616" t="s">
        <v>3641</v>
      </c>
      <c r="C89" s="319" t="s">
        <v>3607</v>
      </c>
      <c r="D89" s="961"/>
      <c r="E89" s="961"/>
      <c r="F89" s="961"/>
      <c r="G89" s="961"/>
      <c r="H89" s="961"/>
      <c r="I89" s="961"/>
      <c r="J89" s="961"/>
      <c r="K89" s="549">
        <f t="shared" ref="K89:K91" si="33">J89/100000</f>
        <v>0</v>
      </c>
      <c r="L89" s="675"/>
      <c r="M89" s="549">
        <f t="shared" ref="M89:M91" si="34">K89*L89</f>
        <v>0</v>
      </c>
      <c r="N89" s="961"/>
      <c r="O89" s="961"/>
      <c r="P89" s="972"/>
    </row>
    <row r="90" spans="1:16">
      <c r="A90" s="319" t="s">
        <v>3871</v>
      </c>
      <c r="B90" s="616" t="s">
        <v>3642</v>
      </c>
      <c r="C90" s="319" t="s">
        <v>3609</v>
      </c>
      <c r="D90" s="961"/>
      <c r="E90" s="961"/>
      <c r="F90" s="961"/>
      <c r="G90" s="961"/>
      <c r="H90" s="961"/>
      <c r="I90" s="961"/>
      <c r="J90" s="961"/>
      <c r="K90" s="549">
        <f t="shared" si="33"/>
        <v>0</v>
      </c>
      <c r="L90" s="675"/>
      <c r="M90" s="549">
        <f t="shared" si="34"/>
        <v>0</v>
      </c>
      <c r="N90" s="961"/>
      <c r="O90" s="961"/>
      <c r="P90" s="972"/>
    </row>
    <row r="91" spans="1:16">
      <c r="A91" s="319" t="s">
        <v>3872</v>
      </c>
      <c r="B91" s="616" t="s">
        <v>3643</v>
      </c>
      <c r="C91" s="319" t="s">
        <v>3610</v>
      </c>
      <c r="D91" s="961"/>
      <c r="E91" s="961"/>
      <c r="F91" s="961"/>
      <c r="G91" s="961"/>
      <c r="H91" s="961"/>
      <c r="I91" s="961"/>
      <c r="J91" s="961"/>
      <c r="K91" s="549">
        <f t="shared" si="33"/>
        <v>0</v>
      </c>
      <c r="L91" s="675"/>
      <c r="M91" s="549">
        <f t="shared" si="34"/>
        <v>0</v>
      </c>
      <c r="N91" s="961"/>
      <c r="O91" s="961"/>
      <c r="P91" s="972"/>
    </row>
    <row r="92" spans="1:16">
      <c r="A92" s="90" t="s">
        <v>3873</v>
      </c>
      <c r="B92" s="90" t="s">
        <v>3644</v>
      </c>
      <c r="C92" s="90" t="s">
        <v>3645</v>
      </c>
      <c r="D92" s="676"/>
      <c r="E92" s="676"/>
      <c r="F92" s="676"/>
      <c r="G92" s="676"/>
      <c r="H92" s="676"/>
      <c r="I92" s="676"/>
      <c r="J92" s="676"/>
      <c r="K92" s="90"/>
      <c r="L92" s="676"/>
      <c r="M92" s="544">
        <f>SUM(M93:M95)</f>
        <v>0</v>
      </c>
      <c r="N92" s="676"/>
      <c r="O92" s="676"/>
      <c r="P92" s="826">
        <f>SUM(P93:P95)</f>
        <v>0</v>
      </c>
    </row>
    <row r="93" spans="1:16">
      <c r="A93" s="319" t="s">
        <v>3874</v>
      </c>
      <c r="B93" s="616" t="s">
        <v>3646</v>
      </c>
      <c r="C93" s="319" t="s">
        <v>3607</v>
      </c>
      <c r="D93" s="961"/>
      <c r="E93" s="961"/>
      <c r="F93" s="961"/>
      <c r="G93" s="961"/>
      <c r="H93" s="961"/>
      <c r="I93" s="961"/>
      <c r="J93" s="961"/>
      <c r="K93" s="549">
        <f t="shared" ref="K93:K95" si="35">J93/100000</f>
        <v>0</v>
      </c>
      <c r="L93" s="675"/>
      <c r="M93" s="549">
        <f t="shared" ref="M93:M95" si="36">K93*L93</f>
        <v>0</v>
      </c>
      <c r="N93" s="961"/>
      <c r="O93" s="961"/>
      <c r="P93" s="972"/>
    </row>
    <row r="94" spans="1:16">
      <c r="A94" s="319" t="s">
        <v>3875</v>
      </c>
      <c r="B94" s="616" t="s">
        <v>3647</v>
      </c>
      <c r="C94" s="319" t="s">
        <v>3609</v>
      </c>
      <c r="D94" s="961"/>
      <c r="E94" s="961"/>
      <c r="F94" s="961"/>
      <c r="G94" s="961"/>
      <c r="H94" s="961"/>
      <c r="I94" s="961"/>
      <c r="J94" s="961"/>
      <c r="K94" s="549">
        <f t="shared" si="35"/>
        <v>0</v>
      </c>
      <c r="L94" s="675"/>
      <c r="M94" s="549">
        <f t="shared" si="36"/>
        <v>0</v>
      </c>
      <c r="N94" s="961"/>
      <c r="O94" s="961"/>
      <c r="P94" s="972"/>
    </row>
    <row r="95" spans="1:16">
      <c r="A95" s="319" t="s">
        <v>3876</v>
      </c>
      <c r="B95" s="616" t="s">
        <v>3648</v>
      </c>
      <c r="C95" s="319" t="s">
        <v>3610</v>
      </c>
      <c r="D95" s="961"/>
      <c r="E95" s="961"/>
      <c r="F95" s="961"/>
      <c r="G95" s="961"/>
      <c r="H95" s="961"/>
      <c r="I95" s="961"/>
      <c r="J95" s="961"/>
      <c r="K95" s="549">
        <f t="shared" si="35"/>
        <v>0</v>
      </c>
      <c r="L95" s="675"/>
      <c r="M95" s="549">
        <f t="shared" si="36"/>
        <v>0</v>
      </c>
      <c r="N95" s="961"/>
      <c r="O95" s="961"/>
      <c r="P95" s="972"/>
    </row>
    <row r="96" spans="1:16">
      <c r="A96" s="90" t="s">
        <v>3877</v>
      </c>
      <c r="B96" s="90" t="s">
        <v>3649</v>
      </c>
      <c r="C96" s="90" t="s">
        <v>3650</v>
      </c>
      <c r="D96" s="676"/>
      <c r="E96" s="676"/>
      <c r="F96" s="676"/>
      <c r="G96" s="676"/>
      <c r="H96" s="676"/>
      <c r="I96" s="676"/>
      <c r="J96" s="676"/>
      <c r="K96" s="90"/>
      <c r="L96" s="676"/>
      <c r="M96" s="544">
        <f>SUM(M97:M99)</f>
        <v>0</v>
      </c>
      <c r="N96" s="676"/>
      <c r="O96" s="676"/>
      <c r="P96" s="826">
        <f>SUM(P97:P99)</f>
        <v>0</v>
      </c>
    </row>
    <row r="97" spans="1:16">
      <c r="A97" s="319" t="s">
        <v>3878</v>
      </c>
      <c r="B97" s="616" t="s">
        <v>3651</v>
      </c>
      <c r="C97" s="319" t="s">
        <v>3607</v>
      </c>
      <c r="D97" s="961"/>
      <c r="E97" s="961"/>
      <c r="F97" s="961"/>
      <c r="G97" s="961"/>
      <c r="H97" s="961"/>
      <c r="I97" s="961"/>
      <c r="J97" s="961"/>
      <c r="K97" s="549">
        <f t="shared" ref="K97:K99" si="37">J97/100000</f>
        <v>0</v>
      </c>
      <c r="L97" s="675"/>
      <c r="M97" s="549">
        <f t="shared" ref="M97:M99" si="38">K97*L97</f>
        <v>0</v>
      </c>
      <c r="N97" s="961"/>
      <c r="O97" s="961"/>
      <c r="P97" s="972"/>
    </row>
    <row r="98" spans="1:16">
      <c r="A98" s="319" t="s">
        <v>3879</v>
      </c>
      <c r="B98" s="616" t="s">
        <v>3652</v>
      </c>
      <c r="C98" s="319" t="s">
        <v>3609</v>
      </c>
      <c r="D98" s="961"/>
      <c r="E98" s="961"/>
      <c r="F98" s="961"/>
      <c r="G98" s="961"/>
      <c r="H98" s="961"/>
      <c r="I98" s="961"/>
      <c r="J98" s="961"/>
      <c r="K98" s="549">
        <f t="shared" si="37"/>
        <v>0</v>
      </c>
      <c r="L98" s="675"/>
      <c r="M98" s="549">
        <f t="shared" si="38"/>
        <v>0</v>
      </c>
      <c r="N98" s="961"/>
      <c r="O98" s="961"/>
      <c r="P98" s="972"/>
    </row>
    <row r="99" spans="1:16">
      <c r="A99" s="319" t="s">
        <v>3880</v>
      </c>
      <c r="B99" s="616" t="s">
        <v>3653</v>
      </c>
      <c r="C99" s="319" t="s">
        <v>3610</v>
      </c>
      <c r="D99" s="961"/>
      <c r="E99" s="961"/>
      <c r="F99" s="961"/>
      <c r="G99" s="961"/>
      <c r="H99" s="961"/>
      <c r="I99" s="961"/>
      <c r="J99" s="961"/>
      <c r="K99" s="549">
        <f t="shared" si="37"/>
        <v>0</v>
      </c>
      <c r="L99" s="675"/>
      <c r="M99" s="549">
        <f t="shared" si="38"/>
        <v>0</v>
      </c>
      <c r="N99" s="961"/>
      <c r="O99" s="961"/>
      <c r="P99" s="972"/>
    </row>
    <row r="100" spans="1:16">
      <c r="A100" s="90" t="s">
        <v>3881</v>
      </c>
      <c r="B100" s="90" t="s">
        <v>3654</v>
      </c>
      <c r="C100" s="90" t="s">
        <v>655</v>
      </c>
      <c r="D100" s="676"/>
      <c r="E100" s="676"/>
      <c r="F100" s="676"/>
      <c r="G100" s="676"/>
      <c r="H100" s="676"/>
      <c r="I100" s="676"/>
      <c r="J100" s="676"/>
      <c r="K100" s="90"/>
      <c r="L100" s="676"/>
      <c r="M100" s="544">
        <f>SUM(M101:M103)</f>
        <v>0</v>
      </c>
      <c r="N100" s="676"/>
      <c r="O100" s="676"/>
      <c r="P100" s="826">
        <f>SUM(P101:P103)</f>
        <v>0</v>
      </c>
    </row>
    <row r="101" spans="1:16">
      <c r="A101" s="319" t="s">
        <v>3882</v>
      </c>
      <c r="B101" s="616" t="s">
        <v>3655</v>
      </c>
      <c r="C101" s="319" t="s">
        <v>3607</v>
      </c>
      <c r="D101" s="961"/>
      <c r="E101" s="961"/>
      <c r="F101" s="961"/>
      <c r="G101" s="961"/>
      <c r="H101" s="961"/>
      <c r="I101" s="961"/>
      <c r="J101" s="961"/>
      <c r="K101" s="549">
        <f t="shared" ref="K101:K103" si="39">J101/100000</f>
        <v>0</v>
      </c>
      <c r="L101" s="675"/>
      <c r="M101" s="549">
        <f t="shared" ref="M101:M103" si="40">K101*L101</f>
        <v>0</v>
      </c>
      <c r="N101" s="961"/>
      <c r="O101" s="961"/>
      <c r="P101" s="972"/>
    </row>
    <row r="102" spans="1:16">
      <c r="A102" s="319" t="s">
        <v>3883</v>
      </c>
      <c r="B102" s="616" t="s">
        <v>3656</v>
      </c>
      <c r="C102" s="319" t="s">
        <v>3609</v>
      </c>
      <c r="D102" s="961"/>
      <c r="E102" s="961"/>
      <c r="F102" s="961"/>
      <c r="G102" s="961"/>
      <c r="H102" s="961"/>
      <c r="I102" s="961"/>
      <c r="J102" s="961"/>
      <c r="K102" s="549">
        <f t="shared" si="39"/>
        <v>0</v>
      </c>
      <c r="L102" s="675"/>
      <c r="M102" s="549">
        <f t="shared" si="40"/>
        <v>0</v>
      </c>
      <c r="N102" s="961"/>
      <c r="O102" s="961"/>
      <c r="P102" s="972"/>
    </row>
    <row r="103" spans="1:16">
      <c r="A103" s="319" t="s">
        <v>3884</v>
      </c>
      <c r="B103" s="616" t="s">
        <v>3657</v>
      </c>
      <c r="C103" s="319" t="s">
        <v>3610</v>
      </c>
      <c r="D103" s="961"/>
      <c r="E103" s="961"/>
      <c r="F103" s="961"/>
      <c r="G103" s="961"/>
      <c r="H103" s="961"/>
      <c r="I103" s="961"/>
      <c r="J103" s="961"/>
      <c r="K103" s="549">
        <f t="shared" si="39"/>
        <v>0</v>
      </c>
      <c r="L103" s="675"/>
      <c r="M103" s="549">
        <f t="shared" si="40"/>
        <v>0</v>
      </c>
      <c r="N103" s="961"/>
      <c r="O103" s="961"/>
      <c r="P103" s="972"/>
    </row>
    <row r="104" spans="1:16">
      <c r="A104" s="90" t="s">
        <v>3885</v>
      </c>
      <c r="B104" s="90" t="s">
        <v>3658</v>
      </c>
      <c r="C104" s="90" t="s">
        <v>3659</v>
      </c>
      <c r="D104" s="676"/>
      <c r="E104" s="676"/>
      <c r="F104" s="676"/>
      <c r="G104" s="676"/>
      <c r="H104" s="676"/>
      <c r="I104" s="676"/>
      <c r="J104" s="676"/>
      <c r="K104" s="90"/>
      <c r="L104" s="676"/>
      <c r="M104" s="544">
        <f>SUM(M105:M107)</f>
        <v>0</v>
      </c>
      <c r="N104" s="676"/>
      <c r="O104" s="676"/>
      <c r="P104" s="826">
        <f>SUM(P105:P107)</f>
        <v>0</v>
      </c>
    </row>
    <row r="105" spans="1:16">
      <c r="A105" s="319" t="s">
        <v>3886</v>
      </c>
      <c r="B105" s="616" t="s">
        <v>3660</v>
      </c>
      <c r="C105" s="319" t="s">
        <v>3661</v>
      </c>
      <c r="D105" s="961"/>
      <c r="E105" s="961"/>
      <c r="F105" s="961"/>
      <c r="G105" s="961"/>
      <c r="H105" s="961"/>
      <c r="I105" s="961"/>
      <c r="J105" s="961"/>
      <c r="K105" s="549">
        <f t="shared" ref="K105:K107" si="41">J105/100000</f>
        <v>0</v>
      </c>
      <c r="L105" s="675"/>
      <c r="M105" s="549">
        <f t="shared" ref="M105:M107" si="42">K105*L105</f>
        <v>0</v>
      </c>
      <c r="N105" s="961"/>
      <c r="O105" s="961"/>
      <c r="P105" s="972"/>
    </row>
    <row r="106" spans="1:16">
      <c r="A106" s="319" t="s">
        <v>3887</v>
      </c>
      <c r="B106" s="616" t="s">
        <v>3662</v>
      </c>
      <c r="C106" s="319" t="s">
        <v>743</v>
      </c>
      <c r="D106" s="961"/>
      <c r="E106" s="961"/>
      <c r="F106" s="961"/>
      <c r="G106" s="961"/>
      <c r="H106" s="961"/>
      <c r="I106" s="961"/>
      <c r="J106" s="961"/>
      <c r="K106" s="549">
        <f t="shared" si="41"/>
        <v>0</v>
      </c>
      <c r="L106" s="675"/>
      <c r="M106" s="549">
        <f t="shared" si="42"/>
        <v>0</v>
      </c>
      <c r="N106" s="961"/>
      <c r="O106" s="961"/>
      <c r="P106" s="972"/>
    </row>
    <row r="107" spans="1:16">
      <c r="A107" s="319" t="s">
        <v>3888</v>
      </c>
      <c r="B107" s="616" t="s">
        <v>3663</v>
      </c>
      <c r="C107" s="319" t="s">
        <v>1475</v>
      </c>
      <c r="D107" s="961"/>
      <c r="E107" s="961"/>
      <c r="F107" s="961"/>
      <c r="G107" s="961"/>
      <c r="H107" s="961"/>
      <c r="I107" s="961"/>
      <c r="J107" s="961"/>
      <c r="K107" s="549">
        <f t="shared" si="41"/>
        <v>0</v>
      </c>
      <c r="L107" s="675"/>
      <c r="M107" s="549">
        <f t="shared" si="42"/>
        <v>0</v>
      </c>
      <c r="N107" s="961"/>
      <c r="O107" s="961"/>
      <c r="P107" s="972"/>
    </row>
    <row r="108" spans="1:16">
      <c r="A108" s="90" t="s">
        <v>3889</v>
      </c>
      <c r="B108" s="90" t="s">
        <v>3664</v>
      </c>
      <c r="C108" s="90" t="s">
        <v>3665</v>
      </c>
      <c r="D108" s="676"/>
      <c r="E108" s="676"/>
      <c r="F108" s="676"/>
      <c r="G108" s="676"/>
      <c r="H108" s="676"/>
      <c r="I108" s="676"/>
      <c r="J108" s="676"/>
      <c r="K108" s="90"/>
      <c r="L108" s="676"/>
      <c r="M108" s="544">
        <f>SUM(M109:M115)</f>
        <v>0</v>
      </c>
      <c r="N108" s="676"/>
      <c r="O108" s="676"/>
      <c r="P108" s="826">
        <f>SUM(P109:P115)</f>
        <v>0</v>
      </c>
    </row>
    <row r="109" spans="1:16">
      <c r="A109" s="319" t="s">
        <v>3890</v>
      </c>
      <c r="B109" s="616" t="s">
        <v>3666</v>
      </c>
      <c r="C109" s="319" t="s">
        <v>3667</v>
      </c>
      <c r="D109" s="961"/>
      <c r="E109" s="961"/>
      <c r="F109" s="961"/>
      <c r="G109" s="961"/>
      <c r="H109" s="961"/>
      <c r="I109" s="961"/>
      <c r="J109" s="961"/>
      <c r="K109" s="549">
        <f t="shared" ref="K109:K115" si="43">J109/100000</f>
        <v>0</v>
      </c>
      <c r="L109" s="675"/>
      <c r="M109" s="549">
        <f t="shared" ref="M109:M115" si="44">K109*L109</f>
        <v>0</v>
      </c>
      <c r="N109" s="961"/>
      <c r="O109" s="961"/>
      <c r="P109" s="972"/>
    </row>
    <row r="110" spans="1:16">
      <c r="A110" s="319" t="s">
        <v>3891</v>
      </c>
      <c r="B110" s="616" t="s">
        <v>3668</v>
      </c>
      <c r="C110" s="319" t="s">
        <v>659</v>
      </c>
      <c r="D110" s="961"/>
      <c r="E110" s="961"/>
      <c r="F110" s="961"/>
      <c r="G110" s="961"/>
      <c r="H110" s="961"/>
      <c r="I110" s="961"/>
      <c r="J110" s="961"/>
      <c r="K110" s="549">
        <f t="shared" si="43"/>
        <v>0</v>
      </c>
      <c r="L110" s="675"/>
      <c r="M110" s="549">
        <f t="shared" si="44"/>
        <v>0</v>
      </c>
      <c r="N110" s="961"/>
      <c r="O110" s="961"/>
      <c r="P110" s="972"/>
    </row>
    <row r="111" spans="1:16">
      <c r="A111" s="319" t="s">
        <v>3892</v>
      </c>
      <c r="B111" s="616" t="s">
        <v>3669</v>
      </c>
      <c r="C111" s="319" t="s">
        <v>3670</v>
      </c>
      <c r="D111" s="961"/>
      <c r="E111" s="961"/>
      <c r="F111" s="961"/>
      <c r="G111" s="961"/>
      <c r="H111" s="961"/>
      <c r="I111" s="961"/>
      <c r="J111" s="961"/>
      <c r="K111" s="549">
        <f t="shared" si="43"/>
        <v>0</v>
      </c>
      <c r="L111" s="675"/>
      <c r="M111" s="549">
        <f t="shared" si="44"/>
        <v>0</v>
      </c>
      <c r="N111" s="961"/>
      <c r="O111" s="961"/>
      <c r="P111" s="972"/>
    </row>
    <row r="112" spans="1:16">
      <c r="A112" s="319" t="s">
        <v>3893</v>
      </c>
      <c r="B112" s="616" t="s">
        <v>3671</v>
      </c>
      <c r="C112" s="319" t="s">
        <v>3672</v>
      </c>
      <c r="D112" s="961"/>
      <c r="E112" s="961"/>
      <c r="F112" s="961"/>
      <c r="G112" s="961"/>
      <c r="H112" s="961"/>
      <c r="I112" s="961"/>
      <c r="J112" s="961"/>
      <c r="K112" s="549">
        <f t="shared" si="43"/>
        <v>0</v>
      </c>
      <c r="L112" s="675"/>
      <c r="M112" s="549">
        <f t="shared" si="44"/>
        <v>0</v>
      </c>
      <c r="N112" s="961"/>
      <c r="O112" s="961"/>
      <c r="P112" s="972"/>
    </row>
    <row r="113" spans="1:16">
      <c r="A113" s="319" t="s">
        <v>3894</v>
      </c>
      <c r="B113" s="616" t="s">
        <v>3673</v>
      </c>
      <c r="C113" s="319" t="s">
        <v>3674</v>
      </c>
      <c r="D113" s="961"/>
      <c r="E113" s="961"/>
      <c r="F113" s="961"/>
      <c r="G113" s="961"/>
      <c r="H113" s="961"/>
      <c r="I113" s="961"/>
      <c r="J113" s="961"/>
      <c r="K113" s="549">
        <f t="shared" si="43"/>
        <v>0</v>
      </c>
      <c r="L113" s="675"/>
      <c r="M113" s="549">
        <f t="shared" si="44"/>
        <v>0</v>
      </c>
      <c r="N113" s="961"/>
      <c r="O113" s="961"/>
      <c r="P113" s="972"/>
    </row>
    <row r="114" spans="1:16">
      <c r="A114" s="319" t="s">
        <v>3895</v>
      </c>
      <c r="B114" s="616" t="s">
        <v>3675</v>
      </c>
      <c r="C114" s="319" t="s">
        <v>3676</v>
      </c>
      <c r="D114" s="961"/>
      <c r="E114" s="961"/>
      <c r="F114" s="961"/>
      <c r="G114" s="961"/>
      <c r="H114" s="961"/>
      <c r="I114" s="961"/>
      <c r="J114" s="961"/>
      <c r="K114" s="549">
        <f t="shared" si="43"/>
        <v>0</v>
      </c>
      <c r="L114" s="675"/>
      <c r="M114" s="549">
        <f t="shared" si="44"/>
        <v>0</v>
      </c>
      <c r="N114" s="961"/>
      <c r="O114" s="961"/>
      <c r="P114" s="972"/>
    </row>
    <row r="115" spans="1:16">
      <c r="A115" s="319" t="s">
        <v>3896</v>
      </c>
      <c r="B115" s="616" t="s">
        <v>3677</v>
      </c>
      <c r="C115" s="319" t="s">
        <v>581</v>
      </c>
      <c r="D115" s="961"/>
      <c r="E115" s="961"/>
      <c r="F115" s="961"/>
      <c r="G115" s="961"/>
      <c r="H115" s="961"/>
      <c r="I115" s="961"/>
      <c r="J115" s="961"/>
      <c r="K115" s="549">
        <f t="shared" si="43"/>
        <v>0</v>
      </c>
      <c r="L115" s="675"/>
      <c r="M115" s="549">
        <f t="shared" si="44"/>
        <v>0</v>
      </c>
      <c r="N115" s="961"/>
      <c r="O115" s="961"/>
      <c r="P115" s="972"/>
    </row>
    <row r="116" spans="1:16">
      <c r="A116" s="90" t="s">
        <v>3897</v>
      </c>
      <c r="B116" s="90"/>
      <c r="C116" s="90" t="s">
        <v>608</v>
      </c>
      <c r="D116" s="676"/>
      <c r="E116" s="676"/>
      <c r="F116" s="676"/>
      <c r="G116" s="676"/>
      <c r="H116" s="676"/>
      <c r="I116" s="676"/>
      <c r="J116" s="676"/>
      <c r="K116" s="90"/>
      <c r="L116" s="676"/>
      <c r="M116" s="544">
        <f>M117</f>
        <v>0</v>
      </c>
      <c r="N116" s="676"/>
      <c r="O116" s="676"/>
      <c r="P116" s="826">
        <f>P117</f>
        <v>0</v>
      </c>
    </row>
    <row r="117" spans="1:16">
      <c r="A117" s="319" t="s">
        <v>3898</v>
      </c>
      <c r="B117" s="616" t="s">
        <v>3677</v>
      </c>
      <c r="C117" s="319" t="s">
        <v>3678</v>
      </c>
      <c r="D117" s="961"/>
      <c r="E117" s="961"/>
      <c r="F117" s="961"/>
      <c r="G117" s="961"/>
      <c r="H117" s="961"/>
      <c r="I117" s="961"/>
      <c r="J117" s="961"/>
      <c r="K117" s="549">
        <f>J117/100000</f>
        <v>0</v>
      </c>
      <c r="L117" s="675"/>
      <c r="M117" s="549">
        <f>K117*L117</f>
        <v>0</v>
      </c>
      <c r="N117" s="961"/>
      <c r="O117" s="961"/>
      <c r="P117" s="972"/>
    </row>
    <row r="118" spans="1:16">
      <c r="A118" s="90" t="s">
        <v>3899</v>
      </c>
      <c r="B118" s="90"/>
      <c r="C118" s="90" t="s">
        <v>627</v>
      </c>
      <c r="D118" s="676"/>
      <c r="E118" s="676"/>
      <c r="F118" s="676"/>
      <c r="G118" s="676"/>
      <c r="H118" s="676"/>
      <c r="I118" s="676"/>
      <c r="J118" s="676"/>
      <c r="K118" s="90"/>
      <c r="L118" s="676"/>
      <c r="M118" s="544">
        <f>M119+M122+M125</f>
        <v>0</v>
      </c>
      <c r="N118" s="676"/>
      <c r="O118" s="676"/>
      <c r="P118" s="826">
        <f>P119+P122+P125</f>
        <v>0</v>
      </c>
    </row>
    <row r="119" spans="1:16" s="634" customFormat="1">
      <c r="A119" s="627" t="s">
        <v>3900</v>
      </c>
      <c r="B119" s="52" t="s">
        <v>3679</v>
      </c>
      <c r="C119" s="52" t="s">
        <v>3680</v>
      </c>
      <c r="D119" s="686"/>
      <c r="E119" s="686"/>
      <c r="F119" s="686"/>
      <c r="G119" s="686"/>
      <c r="H119" s="686"/>
      <c r="I119" s="686"/>
      <c r="J119" s="686"/>
      <c r="K119" s="556"/>
      <c r="L119" s="695"/>
      <c r="M119" s="556">
        <f>SUM(M120:M121)</f>
        <v>0</v>
      </c>
      <c r="N119" s="686"/>
      <c r="O119" s="686"/>
      <c r="P119" s="974">
        <f>SUM(P120:P121)</f>
        <v>0</v>
      </c>
    </row>
    <row r="120" spans="1:16" ht="22.5">
      <c r="A120" s="319" t="s">
        <v>3901</v>
      </c>
      <c r="B120" s="616" t="s">
        <v>3681</v>
      </c>
      <c r="C120" s="319" t="s">
        <v>3682</v>
      </c>
      <c r="D120" s="961"/>
      <c r="E120" s="961"/>
      <c r="F120" s="961"/>
      <c r="G120" s="961"/>
      <c r="H120" s="961"/>
      <c r="I120" s="961"/>
      <c r="J120" s="961"/>
      <c r="K120" s="549">
        <f t="shared" ref="K120:K127" si="45">J120/100000</f>
        <v>0</v>
      </c>
      <c r="L120" s="675"/>
      <c r="M120" s="549">
        <f t="shared" ref="M120:M127" si="46">K120*L120</f>
        <v>0</v>
      </c>
      <c r="N120" s="961"/>
      <c r="O120" s="961"/>
      <c r="P120" s="972"/>
    </row>
    <row r="121" spans="1:16" ht="22.5">
      <c r="A121" s="319" t="s">
        <v>3902</v>
      </c>
      <c r="B121" s="616" t="s">
        <v>3683</v>
      </c>
      <c r="C121" s="319" t="s">
        <v>3684</v>
      </c>
      <c r="D121" s="961"/>
      <c r="E121" s="961"/>
      <c r="F121" s="961"/>
      <c r="G121" s="961"/>
      <c r="H121" s="961"/>
      <c r="I121" s="961"/>
      <c r="J121" s="961"/>
      <c r="K121" s="549">
        <f t="shared" si="45"/>
        <v>0</v>
      </c>
      <c r="L121" s="675"/>
      <c r="M121" s="549">
        <f t="shared" si="46"/>
        <v>0</v>
      </c>
      <c r="N121" s="961"/>
      <c r="O121" s="961"/>
      <c r="P121" s="972"/>
    </row>
    <row r="122" spans="1:16" s="634" customFormat="1">
      <c r="A122" s="627" t="s">
        <v>3903</v>
      </c>
      <c r="B122" s="52" t="s">
        <v>3685</v>
      </c>
      <c r="C122" s="52" t="s">
        <v>3686</v>
      </c>
      <c r="D122" s="686"/>
      <c r="E122" s="686"/>
      <c r="F122" s="686"/>
      <c r="G122" s="686"/>
      <c r="H122" s="686"/>
      <c r="I122" s="686"/>
      <c r="J122" s="686"/>
      <c r="K122" s="556"/>
      <c r="L122" s="695"/>
      <c r="M122" s="556">
        <f>SUM(M123:M124)</f>
        <v>0</v>
      </c>
      <c r="N122" s="686"/>
      <c r="O122" s="686"/>
      <c r="P122" s="974">
        <f>SUM(P123:P124)</f>
        <v>0</v>
      </c>
    </row>
    <row r="123" spans="1:16" ht="22.5">
      <c r="A123" s="319" t="s">
        <v>3904</v>
      </c>
      <c r="B123" s="616" t="s">
        <v>3687</v>
      </c>
      <c r="C123" s="319" t="s">
        <v>3682</v>
      </c>
      <c r="D123" s="961"/>
      <c r="E123" s="961"/>
      <c r="F123" s="961"/>
      <c r="G123" s="961"/>
      <c r="H123" s="961"/>
      <c r="I123" s="961"/>
      <c r="J123" s="961"/>
      <c r="K123" s="549">
        <f t="shared" si="45"/>
        <v>0</v>
      </c>
      <c r="L123" s="675"/>
      <c r="M123" s="549">
        <f t="shared" si="46"/>
        <v>0</v>
      </c>
      <c r="N123" s="961"/>
      <c r="O123" s="961"/>
      <c r="P123" s="972"/>
    </row>
    <row r="124" spans="1:16" ht="22.5">
      <c r="A124" s="319" t="s">
        <v>3905</v>
      </c>
      <c r="B124" s="616" t="s">
        <v>3688</v>
      </c>
      <c r="C124" s="319" t="s">
        <v>3684</v>
      </c>
      <c r="D124" s="961"/>
      <c r="E124" s="961"/>
      <c r="F124" s="961"/>
      <c r="G124" s="961"/>
      <c r="H124" s="961"/>
      <c r="I124" s="961"/>
      <c r="J124" s="961"/>
      <c r="K124" s="549">
        <f t="shared" si="45"/>
        <v>0</v>
      </c>
      <c r="L124" s="675"/>
      <c r="M124" s="549">
        <f t="shared" si="46"/>
        <v>0</v>
      </c>
      <c r="N124" s="961"/>
      <c r="O124" s="961"/>
      <c r="P124" s="972"/>
    </row>
    <row r="125" spans="1:16" s="634" customFormat="1">
      <c r="A125" s="627" t="s">
        <v>3906</v>
      </c>
      <c r="B125" s="52" t="s">
        <v>3689</v>
      </c>
      <c r="C125" s="52" t="s">
        <v>3690</v>
      </c>
      <c r="D125" s="686"/>
      <c r="E125" s="686"/>
      <c r="F125" s="686"/>
      <c r="G125" s="686"/>
      <c r="H125" s="686"/>
      <c r="I125" s="686"/>
      <c r="J125" s="686"/>
      <c r="K125" s="556"/>
      <c r="L125" s="695"/>
      <c r="M125" s="556">
        <f>SUM(M126:M127)</f>
        <v>0</v>
      </c>
      <c r="N125" s="686"/>
      <c r="O125" s="686"/>
      <c r="P125" s="974">
        <f>SUM(P126:P127)</f>
        <v>0</v>
      </c>
    </row>
    <row r="126" spans="1:16" ht="22.5">
      <c r="A126" s="319" t="s">
        <v>3907</v>
      </c>
      <c r="B126" s="616" t="s">
        <v>3691</v>
      </c>
      <c r="C126" s="319" t="s">
        <v>3682</v>
      </c>
      <c r="D126" s="961"/>
      <c r="E126" s="961"/>
      <c r="F126" s="961"/>
      <c r="G126" s="961"/>
      <c r="H126" s="961"/>
      <c r="I126" s="961"/>
      <c r="J126" s="961"/>
      <c r="K126" s="549">
        <f t="shared" si="45"/>
        <v>0</v>
      </c>
      <c r="L126" s="675"/>
      <c r="M126" s="549">
        <f t="shared" si="46"/>
        <v>0</v>
      </c>
      <c r="N126" s="961"/>
      <c r="O126" s="961"/>
      <c r="P126" s="972"/>
    </row>
    <row r="127" spans="1:16" ht="22.5">
      <c r="A127" s="319" t="s">
        <v>3908</v>
      </c>
      <c r="B127" s="616" t="s">
        <v>3691</v>
      </c>
      <c r="C127" s="319" t="s">
        <v>3684</v>
      </c>
      <c r="D127" s="961"/>
      <c r="E127" s="961"/>
      <c r="F127" s="961"/>
      <c r="G127" s="961"/>
      <c r="H127" s="961"/>
      <c r="I127" s="961"/>
      <c r="J127" s="961"/>
      <c r="K127" s="549">
        <f t="shared" si="45"/>
        <v>0</v>
      </c>
      <c r="L127" s="675"/>
      <c r="M127" s="549">
        <f t="shared" si="46"/>
        <v>0</v>
      </c>
      <c r="N127" s="961"/>
      <c r="O127" s="961"/>
      <c r="P127" s="972"/>
    </row>
    <row r="128" spans="1:16">
      <c r="A128" s="90" t="s">
        <v>3909</v>
      </c>
      <c r="B128" s="90"/>
      <c r="C128" s="90" t="s">
        <v>777</v>
      </c>
      <c r="D128" s="676"/>
      <c r="E128" s="676"/>
      <c r="F128" s="676"/>
      <c r="G128" s="676"/>
      <c r="H128" s="676"/>
      <c r="I128" s="676"/>
      <c r="J128" s="676"/>
      <c r="K128" s="90"/>
      <c r="L128" s="676"/>
      <c r="M128" s="544">
        <f>M129</f>
        <v>0</v>
      </c>
      <c r="N128" s="676"/>
      <c r="O128" s="676"/>
      <c r="P128" s="826">
        <f>P129</f>
        <v>0</v>
      </c>
    </row>
    <row r="129" spans="1:16" s="634" customFormat="1">
      <c r="A129" s="627" t="s">
        <v>3910</v>
      </c>
      <c r="B129" s="52" t="s">
        <v>3692</v>
      </c>
      <c r="C129" s="52" t="s">
        <v>3693</v>
      </c>
      <c r="D129" s="686"/>
      <c r="E129" s="686"/>
      <c r="F129" s="686"/>
      <c r="G129" s="686"/>
      <c r="H129" s="686"/>
      <c r="I129" s="686"/>
      <c r="J129" s="686"/>
      <c r="K129" s="556"/>
      <c r="L129" s="695"/>
      <c r="M129" s="556">
        <f>SUM(M130:M131)</f>
        <v>0</v>
      </c>
      <c r="N129" s="686"/>
      <c r="O129" s="686"/>
      <c r="P129" s="974">
        <f>SUM(P130:P131)</f>
        <v>0</v>
      </c>
    </row>
    <row r="130" spans="1:16" ht="22.5">
      <c r="A130" s="319" t="s">
        <v>3911</v>
      </c>
      <c r="B130" s="616" t="s">
        <v>3694</v>
      </c>
      <c r="C130" s="319" t="s">
        <v>3607</v>
      </c>
      <c r="D130" s="961"/>
      <c r="E130" s="961"/>
      <c r="F130" s="961"/>
      <c r="G130" s="961"/>
      <c r="H130" s="961"/>
      <c r="I130" s="961"/>
      <c r="J130" s="961"/>
      <c r="K130" s="549">
        <f t="shared" ref="K130:K131" si="47">J130/100000</f>
        <v>0</v>
      </c>
      <c r="L130" s="675"/>
      <c r="M130" s="549">
        <f t="shared" ref="M130:M131" si="48">K130*L130</f>
        <v>0</v>
      </c>
      <c r="N130" s="961"/>
      <c r="O130" s="961"/>
      <c r="P130" s="972"/>
    </row>
    <row r="131" spans="1:16" ht="22.5">
      <c r="A131" s="319" t="s">
        <v>3912</v>
      </c>
      <c r="B131" s="616" t="s">
        <v>3662</v>
      </c>
      <c r="C131" s="319" t="s">
        <v>3609</v>
      </c>
      <c r="D131" s="961"/>
      <c r="E131" s="961"/>
      <c r="F131" s="961"/>
      <c r="G131" s="961"/>
      <c r="H131" s="961"/>
      <c r="I131" s="961"/>
      <c r="J131" s="961"/>
      <c r="K131" s="549">
        <f t="shared" si="47"/>
        <v>0</v>
      </c>
      <c r="L131" s="675"/>
      <c r="M131" s="549">
        <f t="shared" si="48"/>
        <v>0</v>
      </c>
      <c r="N131" s="961"/>
      <c r="O131" s="961"/>
      <c r="P131" s="972"/>
    </row>
    <row r="132" spans="1:16">
      <c r="A132" s="90" t="s">
        <v>3913</v>
      </c>
      <c r="B132" s="90"/>
      <c r="C132" s="90" t="s">
        <v>2898</v>
      </c>
      <c r="D132" s="676"/>
      <c r="E132" s="676"/>
      <c r="F132" s="676"/>
      <c r="G132" s="676"/>
      <c r="H132" s="676"/>
      <c r="I132" s="676"/>
      <c r="J132" s="676"/>
      <c r="K132" s="90"/>
      <c r="L132" s="676"/>
      <c r="M132" s="544">
        <f>SUM(M133:M134)</f>
        <v>0</v>
      </c>
      <c r="N132" s="676"/>
      <c r="O132" s="676"/>
      <c r="P132" s="826">
        <f>SUM(P133:P134)</f>
        <v>0</v>
      </c>
    </row>
    <row r="133" spans="1:16">
      <c r="A133" s="319" t="s">
        <v>3914</v>
      </c>
      <c r="B133" s="616" t="s">
        <v>3695</v>
      </c>
      <c r="C133" s="319" t="s">
        <v>3696</v>
      </c>
      <c r="D133" s="961"/>
      <c r="E133" s="961"/>
      <c r="F133" s="961"/>
      <c r="G133" s="961"/>
      <c r="H133" s="961"/>
      <c r="I133" s="961"/>
      <c r="J133" s="961"/>
      <c r="K133" s="549">
        <f t="shared" ref="K133:K136" si="49">J133/100000</f>
        <v>0</v>
      </c>
      <c r="L133" s="675"/>
      <c r="M133" s="549">
        <f t="shared" ref="M133:M134" si="50">K133*L133</f>
        <v>0</v>
      </c>
      <c r="N133" s="961"/>
      <c r="O133" s="961"/>
      <c r="P133" s="972"/>
    </row>
    <row r="134" spans="1:16">
      <c r="A134" s="319" t="s">
        <v>3915</v>
      </c>
      <c r="B134" s="616" t="s">
        <v>3697</v>
      </c>
      <c r="C134" s="319" t="s">
        <v>3698</v>
      </c>
      <c r="D134" s="961"/>
      <c r="E134" s="961"/>
      <c r="F134" s="961"/>
      <c r="G134" s="961"/>
      <c r="H134" s="961"/>
      <c r="I134" s="961"/>
      <c r="J134" s="961"/>
      <c r="K134" s="549">
        <f t="shared" si="49"/>
        <v>0</v>
      </c>
      <c r="L134" s="675"/>
      <c r="M134" s="549">
        <f t="shared" si="50"/>
        <v>0</v>
      </c>
      <c r="N134" s="961"/>
      <c r="O134" s="961"/>
      <c r="P134" s="972"/>
    </row>
    <row r="135" spans="1:16">
      <c r="A135" s="268" t="s">
        <v>3916</v>
      </c>
      <c r="B135" s="268"/>
      <c r="C135" s="268" t="s">
        <v>820</v>
      </c>
      <c r="D135" s="959"/>
      <c r="E135" s="959"/>
      <c r="F135" s="959"/>
      <c r="G135" s="959"/>
      <c r="H135" s="959"/>
      <c r="I135" s="959"/>
      <c r="J135" s="959"/>
      <c r="K135" s="542">
        <f t="shared" si="49"/>
        <v>0</v>
      </c>
      <c r="L135" s="968"/>
      <c r="M135" s="542">
        <f t="shared" ref="M135:M136" si="51">K135*L135</f>
        <v>0</v>
      </c>
      <c r="N135" s="959"/>
      <c r="O135" s="959"/>
      <c r="P135" s="968"/>
    </row>
    <row r="136" spans="1:16" ht="22.5">
      <c r="A136" s="268" t="s">
        <v>3917</v>
      </c>
      <c r="B136" s="268"/>
      <c r="C136" s="268" t="s">
        <v>822</v>
      </c>
      <c r="D136" s="959"/>
      <c r="E136" s="959"/>
      <c r="F136" s="959"/>
      <c r="G136" s="959"/>
      <c r="H136" s="959"/>
      <c r="I136" s="959"/>
      <c r="J136" s="959"/>
      <c r="K136" s="542">
        <f t="shared" si="49"/>
        <v>0</v>
      </c>
      <c r="L136" s="968"/>
      <c r="M136" s="542">
        <f t="shared" si="51"/>
        <v>0</v>
      </c>
      <c r="N136" s="959"/>
      <c r="O136" s="959"/>
      <c r="P136" s="968"/>
    </row>
    <row r="137" spans="1:16">
      <c r="A137" s="268" t="s">
        <v>3918</v>
      </c>
      <c r="B137" s="268"/>
      <c r="C137" s="268" t="s">
        <v>3699</v>
      </c>
      <c r="D137" s="959"/>
      <c r="E137" s="959"/>
      <c r="F137" s="959"/>
      <c r="G137" s="959"/>
      <c r="H137" s="959"/>
      <c r="I137" s="959"/>
      <c r="J137" s="959"/>
      <c r="K137" s="542"/>
      <c r="L137" s="968"/>
      <c r="M137" s="542">
        <f>M138</f>
        <v>0</v>
      </c>
      <c r="N137" s="959"/>
      <c r="O137" s="959"/>
      <c r="P137" s="968">
        <f>P138</f>
        <v>0</v>
      </c>
    </row>
    <row r="138" spans="1:16">
      <c r="A138" s="279" t="s">
        <v>3919</v>
      </c>
      <c r="B138" s="956"/>
      <c r="C138" s="954"/>
      <c r="D138" s="956"/>
      <c r="E138" s="956"/>
      <c r="F138" s="956"/>
      <c r="G138" s="956"/>
      <c r="H138" s="956"/>
      <c r="I138" s="956"/>
      <c r="J138" s="956"/>
      <c r="K138" s="549">
        <f>J138/100000</f>
        <v>0</v>
      </c>
      <c r="L138" s="675"/>
      <c r="M138" s="549">
        <f>K138*L138</f>
        <v>0</v>
      </c>
      <c r="N138" s="956"/>
      <c r="O138" s="956"/>
      <c r="P138" s="972"/>
    </row>
    <row r="139" spans="1:16">
      <c r="A139" s="203" t="s">
        <v>3920</v>
      </c>
      <c r="B139" s="203"/>
      <c r="C139" s="203" t="s">
        <v>58</v>
      </c>
      <c r="D139" s="657"/>
      <c r="E139" s="657"/>
      <c r="F139" s="657"/>
      <c r="G139" s="657"/>
      <c r="H139" s="657"/>
      <c r="I139" s="657"/>
      <c r="J139" s="657"/>
      <c r="K139" s="203"/>
      <c r="L139" s="657"/>
      <c r="M139" s="535">
        <f>M140+M146</f>
        <v>0</v>
      </c>
      <c r="N139" s="657"/>
      <c r="O139" s="657"/>
      <c r="P139" s="971">
        <f>P140+P146</f>
        <v>0</v>
      </c>
    </row>
    <row r="140" spans="1:16" ht="22.5">
      <c r="A140" s="268" t="s">
        <v>3921</v>
      </c>
      <c r="B140" s="268"/>
      <c r="C140" s="268" t="s">
        <v>26</v>
      </c>
      <c r="D140" s="959"/>
      <c r="E140" s="959"/>
      <c r="F140" s="959"/>
      <c r="G140" s="959"/>
      <c r="H140" s="959"/>
      <c r="I140" s="959"/>
      <c r="J140" s="959"/>
      <c r="K140" s="268"/>
      <c r="L140" s="959"/>
      <c r="M140" s="542">
        <f>SUM(M141:M142)</f>
        <v>0</v>
      </c>
      <c r="N140" s="959"/>
      <c r="O140" s="959"/>
      <c r="P140" s="968">
        <f>SUM(P141:P142)</f>
        <v>0</v>
      </c>
    </row>
    <row r="141" spans="1:16">
      <c r="A141" s="279" t="s">
        <v>3922</v>
      </c>
      <c r="B141" s="161" t="s">
        <v>3700</v>
      </c>
      <c r="C141" s="621" t="s">
        <v>3701</v>
      </c>
      <c r="D141" s="956"/>
      <c r="E141" s="956"/>
      <c r="F141" s="956"/>
      <c r="G141" s="956"/>
      <c r="H141" s="956"/>
      <c r="I141" s="956"/>
      <c r="J141" s="956"/>
      <c r="K141" s="549">
        <f t="shared" ref="K141:K142" si="52">J141/100000</f>
        <v>0</v>
      </c>
      <c r="L141" s="675"/>
      <c r="M141" s="549">
        <f t="shared" ref="M141:M142" si="53">K141*L141</f>
        <v>0</v>
      </c>
      <c r="N141" s="956"/>
      <c r="O141" s="956"/>
      <c r="P141" s="972"/>
    </row>
    <row r="142" spans="1:16">
      <c r="A142" s="279" t="s">
        <v>3923</v>
      </c>
      <c r="B142" s="161"/>
      <c r="C142" s="621" t="s">
        <v>3592</v>
      </c>
      <c r="D142" s="956"/>
      <c r="E142" s="956"/>
      <c r="F142" s="956"/>
      <c r="G142" s="956"/>
      <c r="H142" s="956"/>
      <c r="I142" s="956"/>
      <c r="J142" s="956"/>
      <c r="K142" s="549">
        <f t="shared" si="52"/>
        <v>0</v>
      </c>
      <c r="L142" s="675"/>
      <c r="M142" s="549">
        <f t="shared" si="53"/>
        <v>0</v>
      </c>
      <c r="N142" s="956"/>
      <c r="O142" s="956"/>
      <c r="P142" s="972"/>
    </row>
    <row r="143" spans="1:16">
      <c r="A143" s="622" t="s">
        <v>3924</v>
      </c>
      <c r="B143" s="623"/>
      <c r="C143" s="624" t="s">
        <v>27</v>
      </c>
      <c r="D143" s="975"/>
      <c r="E143" s="975"/>
      <c r="F143" s="975"/>
      <c r="G143" s="975"/>
      <c r="H143" s="975"/>
      <c r="I143" s="975"/>
      <c r="J143" s="975"/>
      <c r="K143" s="976"/>
      <c r="L143" s="977"/>
      <c r="M143" s="976"/>
      <c r="N143" s="975"/>
      <c r="O143" s="975"/>
      <c r="P143" s="976"/>
    </row>
    <row r="144" spans="1:16">
      <c r="A144" s="622" t="s">
        <v>3925</v>
      </c>
      <c r="B144" s="623"/>
      <c r="C144" s="618" t="s">
        <v>3702</v>
      </c>
      <c r="D144" s="975"/>
      <c r="E144" s="975"/>
      <c r="F144" s="975"/>
      <c r="G144" s="975"/>
      <c r="H144" s="975"/>
      <c r="I144" s="975"/>
      <c r="J144" s="975"/>
      <c r="K144" s="976"/>
      <c r="L144" s="977"/>
      <c r="M144" s="976"/>
      <c r="N144" s="975"/>
      <c r="O144" s="975"/>
      <c r="P144" s="976"/>
    </row>
    <row r="145" spans="1:16">
      <c r="A145" s="622" t="s">
        <v>3926</v>
      </c>
      <c r="B145" s="623"/>
      <c r="C145" s="618" t="s">
        <v>3703</v>
      </c>
      <c r="D145" s="975"/>
      <c r="E145" s="975"/>
      <c r="F145" s="975"/>
      <c r="G145" s="975"/>
      <c r="H145" s="975"/>
      <c r="I145" s="975"/>
      <c r="J145" s="975"/>
      <c r="K145" s="976"/>
      <c r="L145" s="977"/>
      <c r="M145" s="976"/>
      <c r="N145" s="975"/>
      <c r="O145" s="975"/>
      <c r="P145" s="976"/>
    </row>
    <row r="146" spans="1:16">
      <c r="A146" s="268" t="s">
        <v>3927</v>
      </c>
      <c r="B146" s="268"/>
      <c r="C146" s="268" t="s">
        <v>3704</v>
      </c>
      <c r="D146" s="959"/>
      <c r="E146" s="959"/>
      <c r="F146" s="959"/>
      <c r="G146" s="959"/>
      <c r="H146" s="959"/>
      <c r="I146" s="959"/>
      <c r="J146" s="959"/>
      <c r="K146" s="268"/>
      <c r="L146" s="959"/>
      <c r="M146" s="542">
        <f>SUM(M147:M154)</f>
        <v>0</v>
      </c>
      <c r="N146" s="959"/>
      <c r="O146" s="959"/>
      <c r="P146" s="968">
        <f>SUM(P147:P154)</f>
        <v>0</v>
      </c>
    </row>
    <row r="147" spans="1:16" ht="22.5">
      <c r="A147" s="279" t="s">
        <v>3928</v>
      </c>
      <c r="B147" s="616" t="s">
        <v>3705</v>
      </c>
      <c r="C147" s="319" t="s">
        <v>3706</v>
      </c>
      <c r="D147" s="961"/>
      <c r="E147" s="961"/>
      <c r="F147" s="961"/>
      <c r="G147" s="961"/>
      <c r="H147" s="961"/>
      <c r="I147" s="961"/>
      <c r="J147" s="961"/>
      <c r="K147" s="549">
        <f t="shared" ref="K147:K154" si="54">J147/100000</f>
        <v>0</v>
      </c>
      <c r="L147" s="675"/>
      <c r="M147" s="549">
        <f t="shared" ref="M147:M154" si="55">K147*L147</f>
        <v>0</v>
      </c>
      <c r="N147" s="961"/>
      <c r="O147" s="961"/>
      <c r="P147" s="972"/>
    </row>
    <row r="148" spans="1:16">
      <c r="A148" s="279" t="s">
        <v>3929</v>
      </c>
      <c r="B148" s="616" t="s">
        <v>3707</v>
      </c>
      <c r="C148" s="319" t="s">
        <v>3708</v>
      </c>
      <c r="D148" s="961"/>
      <c r="E148" s="961"/>
      <c r="F148" s="961"/>
      <c r="G148" s="961"/>
      <c r="H148" s="961"/>
      <c r="I148" s="961"/>
      <c r="J148" s="961"/>
      <c r="K148" s="549">
        <f t="shared" si="54"/>
        <v>0</v>
      </c>
      <c r="L148" s="675"/>
      <c r="M148" s="549">
        <f t="shared" si="55"/>
        <v>0</v>
      </c>
      <c r="N148" s="961"/>
      <c r="O148" s="961"/>
      <c r="P148" s="972"/>
    </row>
    <row r="149" spans="1:16">
      <c r="A149" s="279" t="s">
        <v>3930</v>
      </c>
      <c r="B149" s="616" t="s">
        <v>3709</v>
      </c>
      <c r="C149" s="319" t="s">
        <v>3710</v>
      </c>
      <c r="D149" s="961"/>
      <c r="E149" s="961"/>
      <c r="F149" s="961"/>
      <c r="G149" s="961"/>
      <c r="H149" s="961"/>
      <c r="I149" s="961"/>
      <c r="J149" s="961"/>
      <c r="K149" s="549">
        <f t="shared" si="54"/>
        <v>0</v>
      </c>
      <c r="L149" s="675"/>
      <c r="M149" s="549">
        <f t="shared" si="55"/>
        <v>0</v>
      </c>
      <c r="N149" s="961"/>
      <c r="O149" s="961"/>
      <c r="P149" s="972"/>
    </row>
    <row r="150" spans="1:16">
      <c r="A150" s="279" t="s">
        <v>3931</v>
      </c>
      <c r="B150" s="616" t="s">
        <v>3711</v>
      </c>
      <c r="C150" s="319" t="s">
        <v>3712</v>
      </c>
      <c r="D150" s="961"/>
      <c r="E150" s="961"/>
      <c r="F150" s="961"/>
      <c r="G150" s="961"/>
      <c r="H150" s="961"/>
      <c r="I150" s="961"/>
      <c r="J150" s="961"/>
      <c r="K150" s="549">
        <f t="shared" si="54"/>
        <v>0</v>
      </c>
      <c r="L150" s="675"/>
      <c r="M150" s="549">
        <f t="shared" si="55"/>
        <v>0</v>
      </c>
      <c r="N150" s="961"/>
      <c r="O150" s="961"/>
      <c r="P150" s="972"/>
    </row>
    <row r="151" spans="1:16">
      <c r="A151" s="279" t="s">
        <v>3932</v>
      </c>
      <c r="B151" s="616" t="s">
        <v>3713</v>
      </c>
      <c r="C151" s="319" t="s">
        <v>3714</v>
      </c>
      <c r="D151" s="961"/>
      <c r="E151" s="961"/>
      <c r="F151" s="961"/>
      <c r="G151" s="961"/>
      <c r="H151" s="961"/>
      <c r="I151" s="961"/>
      <c r="J151" s="961"/>
      <c r="K151" s="549">
        <f t="shared" si="54"/>
        <v>0</v>
      </c>
      <c r="L151" s="675"/>
      <c r="M151" s="549">
        <f t="shared" si="55"/>
        <v>0</v>
      </c>
      <c r="N151" s="961"/>
      <c r="O151" s="961"/>
      <c r="P151" s="972"/>
    </row>
    <row r="152" spans="1:16" ht="22.5">
      <c r="A152" s="279" t="s">
        <v>3933</v>
      </c>
      <c r="B152" s="616" t="s">
        <v>3715</v>
      </c>
      <c r="C152" s="319" t="s">
        <v>3716</v>
      </c>
      <c r="D152" s="961"/>
      <c r="E152" s="961"/>
      <c r="F152" s="961"/>
      <c r="G152" s="961"/>
      <c r="H152" s="961"/>
      <c r="I152" s="961"/>
      <c r="J152" s="961"/>
      <c r="K152" s="549">
        <f t="shared" si="54"/>
        <v>0</v>
      </c>
      <c r="L152" s="675"/>
      <c r="M152" s="549">
        <f t="shared" si="55"/>
        <v>0</v>
      </c>
      <c r="N152" s="961"/>
      <c r="O152" s="961"/>
      <c r="P152" s="972"/>
    </row>
    <row r="153" spans="1:16">
      <c r="A153" s="279" t="s">
        <v>3934</v>
      </c>
      <c r="B153" s="616" t="s">
        <v>3717</v>
      </c>
      <c r="C153" s="319" t="s">
        <v>3718</v>
      </c>
      <c r="D153" s="961"/>
      <c r="E153" s="961"/>
      <c r="F153" s="961"/>
      <c r="G153" s="961"/>
      <c r="H153" s="961"/>
      <c r="I153" s="961"/>
      <c r="J153" s="961"/>
      <c r="K153" s="549">
        <f t="shared" si="54"/>
        <v>0</v>
      </c>
      <c r="L153" s="675"/>
      <c r="M153" s="549">
        <f t="shared" si="55"/>
        <v>0</v>
      </c>
      <c r="N153" s="961"/>
      <c r="O153" s="961"/>
      <c r="P153" s="972"/>
    </row>
    <row r="154" spans="1:16">
      <c r="A154" s="279" t="s">
        <v>3935</v>
      </c>
      <c r="B154" s="616" t="s">
        <v>3719</v>
      </c>
      <c r="C154" s="319" t="s">
        <v>3720</v>
      </c>
      <c r="D154" s="961"/>
      <c r="E154" s="961"/>
      <c r="F154" s="961"/>
      <c r="G154" s="961"/>
      <c r="H154" s="961"/>
      <c r="I154" s="961"/>
      <c r="J154" s="961"/>
      <c r="K154" s="549">
        <f t="shared" si="54"/>
        <v>0</v>
      </c>
      <c r="L154" s="675"/>
      <c r="M154" s="549">
        <f t="shared" si="55"/>
        <v>0</v>
      </c>
      <c r="N154" s="961"/>
      <c r="O154" s="961"/>
      <c r="P154" s="972"/>
    </row>
    <row r="155" spans="1:16">
      <c r="A155" s="203" t="s">
        <v>3936</v>
      </c>
      <c r="B155" s="203"/>
      <c r="C155" s="203" t="s">
        <v>28</v>
      </c>
      <c r="D155" s="657"/>
      <c r="E155" s="657"/>
      <c r="F155" s="657"/>
      <c r="G155" s="657"/>
      <c r="H155" s="657"/>
      <c r="I155" s="657"/>
      <c r="J155" s="657"/>
      <c r="K155" s="203"/>
      <c r="L155" s="657"/>
      <c r="M155" s="535">
        <f>M156+M159</f>
        <v>0</v>
      </c>
      <c r="N155" s="657"/>
      <c r="O155" s="657"/>
      <c r="P155" s="971">
        <f>P156+P159</f>
        <v>0</v>
      </c>
    </row>
    <row r="156" spans="1:16">
      <c r="A156" s="268" t="s">
        <v>3937</v>
      </c>
      <c r="B156" s="268"/>
      <c r="C156" s="268" t="s">
        <v>29</v>
      </c>
      <c r="D156" s="959"/>
      <c r="E156" s="959"/>
      <c r="F156" s="959"/>
      <c r="G156" s="959"/>
      <c r="H156" s="959"/>
      <c r="I156" s="959"/>
      <c r="J156" s="959"/>
      <c r="K156" s="268"/>
      <c r="L156" s="959"/>
      <c r="M156" s="542">
        <f>SUM(M157:M158)</f>
        <v>0</v>
      </c>
      <c r="N156" s="959"/>
      <c r="O156" s="959"/>
      <c r="P156" s="968">
        <f>SUM(P157:P158)</f>
        <v>0</v>
      </c>
    </row>
    <row r="157" spans="1:16" ht="22.5">
      <c r="A157" s="279" t="s">
        <v>3938</v>
      </c>
      <c r="B157" s="623"/>
      <c r="C157" s="14" t="s">
        <v>1324</v>
      </c>
      <c r="D157" s="964"/>
      <c r="E157" s="964"/>
      <c r="F157" s="964"/>
      <c r="G157" s="964"/>
      <c r="H157" s="964"/>
      <c r="I157" s="964"/>
      <c r="J157" s="964"/>
      <c r="K157" s="549">
        <f t="shared" ref="K157:K158" si="56">J157/100000</f>
        <v>0</v>
      </c>
      <c r="L157" s="675"/>
      <c r="M157" s="549">
        <f t="shared" ref="M157:M158" si="57">K157*L157</f>
        <v>0</v>
      </c>
      <c r="N157" s="964"/>
      <c r="O157" s="964"/>
      <c r="P157" s="972"/>
    </row>
    <row r="158" spans="1:16">
      <c r="A158" s="279" t="s">
        <v>3939</v>
      </c>
      <c r="B158" s="623"/>
      <c r="C158" s="14" t="s">
        <v>1325</v>
      </c>
      <c r="D158" s="964"/>
      <c r="E158" s="964"/>
      <c r="F158" s="964"/>
      <c r="G158" s="964"/>
      <c r="H158" s="964"/>
      <c r="I158" s="964"/>
      <c r="J158" s="964"/>
      <c r="K158" s="549">
        <f t="shared" si="56"/>
        <v>0</v>
      </c>
      <c r="L158" s="675"/>
      <c r="M158" s="549">
        <f t="shared" si="57"/>
        <v>0</v>
      </c>
      <c r="N158" s="964"/>
      <c r="O158" s="964"/>
      <c r="P158" s="972"/>
    </row>
    <row r="159" spans="1:16">
      <c r="A159" s="268" t="s">
        <v>3940</v>
      </c>
      <c r="B159" s="268"/>
      <c r="C159" s="268" t="s">
        <v>30</v>
      </c>
      <c r="D159" s="959"/>
      <c r="E159" s="959"/>
      <c r="F159" s="959"/>
      <c r="G159" s="959"/>
      <c r="H159" s="959"/>
      <c r="I159" s="959"/>
      <c r="J159" s="959"/>
      <c r="K159" s="268"/>
      <c r="L159" s="959"/>
      <c r="M159" s="542">
        <f>SUM(M160:M162)</f>
        <v>0</v>
      </c>
      <c r="N159" s="959"/>
      <c r="O159" s="959"/>
      <c r="P159" s="968">
        <f>SUM(P160:P162)</f>
        <v>0</v>
      </c>
    </row>
    <row r="160" spans="1:16">
      <c r="A160" s="279" t="s">
        <v>3941</v>
      </c>
      <c r="B160" s="279" t="s">
        <v>3721</v>
      </c>
      <c r="C160" s="616" t="s">
        <v>3722</v>
      </c>
      <c r="D160" s="957"/>
      <c r="E160" s="957"/>
      <c r="F160" s="957"/>
      <c r="G160" s="957"/>
      <c r="H160" s="957"/>
      <c r="I160" s="957"/>
      <c r="J160" s="957"/>
      <c r="K160" s="549">
        <f t="shared" ref="K160:K162" si="58">J160/100000</f>
        <v>0</v>
      </c>
      <c r="L160" s="675"/>
      <c r="M160" s="549">
        <f t="shared" ref="M160:M162" si="59">K160*L160</f>
        <v>0</v>
      </c>
      <c r="N160" s="957"/>
      <c r="O160" s="957"/>
      <c r="P160" s="972"/>
    </row>
    <row r="161" spans="1:16" ht="22.5">
      <c r="A161" s="279" t="s">
        <v>3942</v>
      </c>
      <c r="B161" s="319" t="s">
        <v>3723</v>
      </c>
      <c r="C161" s="319" t="s">
        <v>3724</v>
      </c>
      <c r="D161" s="955"/>
      <c r="E161" s="955"/>
      <c r="F161" s="955"/>
      <c r="G161" s="955"/>
      <c r="H161" s="955"/>
      <c r="I161" s="955"/>
      <c r="J161" s="955"/>
      <c r="K161" s="549">
        <f t="shared" si="58"/>
        <v>0</v>
      </c>
      <c r="L161" s="675"/>
      <c r="M161" s="549">
        <f t="shared" si="59"/>
        <v>0</v>
      </c>
      <c r="N161" s="955"/>
      <c r="O161" s="955"/>
      <c r="P161" s="972"/>
    </row>
    <row r="162" spans="1:16">
      <c r="A162" s="279" t="s">
        <v>3943</v>
      </c>
      <c r="B162" s="319"/>
      <c r="C162" s="319" t="s">
        <v>349</v>
      </c>
      <c r="D162" s="955"/>
      <c r="E162" s="955"/>
      <c r="F162" s="955"/>
      <c r="G162" s="955"/>
      <c r="H162" s="955"/>
      <c r="I162" s="955"/>
      <c r="J162" s="955"/>
      <c r="K162" s="549">
        <f t="shared" si="58"/>
        <v>0</v>
      </c>
      <c r="L162" s="675"/>
      <c r="M162" s="549">
        <f t="shared" si="59"/>
        <v>0</v>
      </c>
      <c r="N162" s="955"/>
      <c r="O162" s="955"/>
      <c r="P162" s="972"/>
    </row>
    <row r="163" spans="1:16">
      <c r="A163" s="622" t="s">
        <v>3944</v>
      </c>
      <c r="B163" s="623"/>
      <c r="C163" s="618" t="s">
        <v>31</v>
      </c>
      <c r="D163" s="975"/>
      <c r="E163" s="975"/>
      <c r="F163" s="975"/>
      <c r="G163" s="975"/>
      <c r="H163" s="975"/>
      <c r="I163" s="975"/>
      <c r="J163" s="975"/>
      <c r="K163" s="976"/>
      <c r="L163" s="977"/>
      <c r="M163" s="976"/>
      <c r="N163" s="975"/>
      <c r="O163" s="975"/>
      <c r="P163" s="976"/>
    </row>
    <row r="164" spans="1:16">
      <c r="A164" s="622" t="s">
        <v>3945</v>
      </c>
      <c r="B164" s="623"/>
      <c r="C164" s="618" t="s">
        <v>32</v>
      </c>
      <c r="D164" s="975"/>
      <c r="E164" s="975"/>
      <c r="F164" s="975"/>
      <c r="G164" s="975"/>
      <c r="H164" s="975"/>
      <c r="I164" s="975"/>
      <c r="J164" s="975"/>
      <c r="K164" s="976"/>
      <c r="L164" s="977"/>
      <c r="M164" s="976"/>
      <c r="N164" s="975"/>
      <c r="O164" s="975"/>
      <c r="P164" s="976"/>
    </row>
    <row r="165" spans="1:16">
      <c r="A165" s="203" t="s">
        <v>3946</v>
      </c>
      <c r="B165" s="203"/>
      <c r="C165" s="203" t="s">
        <v>33</v>
      </c>
      <c r="D165" s="657"/>
      <c r="E165" s="657"/>
      <c r="F165" s="657"/>
      <c r="G165" s="657"/>
      <c r="H165" s="657"/>
      <c r="I165" s="657"/>
      <c r="J165" s="657"/>
      <c r="K165" s="203"/>
      <c r="L165" s="657"/>
      <c r="M165" s="535">
        <f>SUM(M166:M170)</f>
        <v>0</v>
      </c>
      <c r="N165" s="657"/>
      <c r="O165" s="657"/>
      <c r="P165" s="971">
        <f>SUM(P166:P170)</f>
        <v>0</v>
      </c>
    </row>
    <row r="166" spans="1:16">
      <c r="A166" s="319" t="s">
        <v>3947</v>
      </c>
      <c r="B166" s="616" t="s">
        <v>3725</v>
      </c>
      <c r="C166" s="616" t="s">
        <v>3726</v>
      </c>
      <c r="D166" s="961"/>
      <c r="E166" s="961"/>
      <c r="F166" s="961"/>
      <c r="G166" s="961"/>
      <c r="H166" s="961"/>
      <c r="I166" s="961"/>
      <c r="J166" s="961"/>
      <c r="K166" s="549">
        <f t="shared" ref="K166:K170" si="60">J166/100000</f>
        <v>0</v>
      </c>
      <c r="L166" s="675"/>
      <c r="M166" s="549">
        <f t="shared" ref="M166:M170" si="61">K166*L166</f>
        <v>0</v>
      </c>
      <c r="N166" s="961"/>
      <c r="O166" s="961"/>
      <c r="P166" s="972"/>
    </row>
    <row r="167" spans="1:16">
      <c r="A167" s="319" t="s">
        <v>3948</v>
      </c>
      <c r="B167" s="616" t="s">
        <v>3727</v>
      </c>
      <c r="C167" s="616" t="s">
        <v>3728</v>
      </c>
      <c r="D167" s="961"/>
      <c r="E167" s="961"/>
      <c r="F167" s="961"/>
      <c r="G167" s="961"/>
      <c r="H167" s="961"/>
      <c r="I167" s="961"/>
      <c r="J167" s="961"/>
      <c r="K167" s="549">
        <f t="shared" si="60"/>
        <v>0</v>
      </c>
      <c r="L167" s="675"/>
      <c r="M167" s="549">
        <f t="shared" si="61"/>
        <v>0</v>
      </c>
      <c r="N167" s="961"/>
      <c r="O167" s="961"/>
      <c r="P167" s="972"/>
    </row>
    <row r="168" spans="1:16">
      <c r="A168" s="319" t="s">
        <v>3949</v>
      </c>
      <c r="B168" s="616" t="s">
        <v>3729</v>
      </c>
      <c r="C168" s="616" t="s">
        <v>3730</v>
      </c>
      <c r="D168" s="961"/>
      <c r="E168" s="961"/>
      <c r="F168" s="961"/>
      <c r="G168" s="961"/>
      <c r="H168" s="961"/>
      <c r="I168" s="961"/>
      <c r="J168" s="961"/>
      <c r="K168" s="549">
        <f t="shared" si="60"/>
        <v>0</v>
      </c>
      <c r="L168" s="675"/>
      <c r="M168" s="549">
        <f t="shared" si="61"/>
        <v>0</v>
      </c>
      <c r="N168" s="961"/>
      <c r="O168" s="961"/>
      <c r="P168" s="972"/>
    </row>
    <row r="169" spans="1:16">
      <c r="A169" s="319" t="s">
        <v>3950</v>
      </c>
      <c r="B169" s="616" t="s">
        <v>3731</v>
      </c>
      <c r="C169" s="616" t="s">
        <v>3732</v>
      </c>
      <c r="D169" s="961"/>
      <c r="E169" s="961"/>
      <c r="F169" s="961"/>
      <c r="G169" s="961"/>
      <c r="H169" s="961"/>
      <c r="I169" s="961"/>
      <c r="J169" s="961"/>
      <c r="K169" s="549">
        <f t="shared" si="60"/>
        <v>0</v>
      </c>
      <c r="L169" s="675"/>
      <c r="M169" s="549">
        <f t="shared" si="61"/>
        <v>0</v>
      </c>
      <c r="N169" s="961"/>
      <c r="O169" s="961"/>
      <c r="P169" s="972"/>
    </row>
    <row r="170" spans="1:16">
      <c r="A170" s="319" t="s">
        <v>3951</v>
      </c>
      <c r="B170" s="625"/>
      <c r="C170" s="626" t="s">
        <v>349</v>
      </c>
      <c r="D170" s="965"/>
      <c r="E170" s="965"/>
      <c r="F170" s="965"/>
      <c r="G170" s="965"/>
      <c r="H170" s="965"/>
      <c r="I170" s="965"/>
      <c r="J170" s="965"/>
      <c r="K170" s="549">
        <f t="shared" si="60"/>
        <v>0</v>
      </c>
      <c r="L170" s="675"/>
      <c r="M170" s="549">
        <f t="shared" si="61"/>
        <v>0</v>
      </c>
      <c r="N170" s="965"/>
      <c r="O170" s="965"/>
      <c r="P170" s="972"/>
    </row>
    <row r="171" spans="1:16">
      <c r="A171" s="203" t="s">
        <v>3952</v>
      </c>
      <c r="B171" s="203"/>
      <c r="C171" s="203" t="s">
        <v>34</v>
      </c>
      <c r="D171" s="657"/>
      <c r="E171" s="657"/>
      <c r="F171" s="657"/>
      <c r="G171" s="657"/>
      <c r="H171" s="657"/>
      <c r="I171" s="657"/>
      <c r="J171" s="657"/>
      <c r="K171" s="203"/>
      <c r="L171" s="657"/>
      <c r="M171" s="535">
        <f>M172</f>
        <v>0</v>
      </c>
      <c r="N171" s="657"/>
      <c r="O171" s="657"/>
      <c r="P171" s="971">
        <f>P172</f>
        <v>0</v>
      </c>
    </row>
    <row r="172" spans="1:16">
      <c r="A172" s="627" t="s">
        <v>3953</v>
      </c>
      <c r="B172" s="625"/>
      <c r="C172" s="612" t="s">
        <v>3733</v>
      </c>
      <c r="D172" s="965"/>
      <c r="E172" s="965"/>
      <c r="F172" s="965"/>
      <c r="G172" s="965"/>
      <c r="H172" s="965"/>
      <c r="I172" s="965"/>
      <c r="J172" s="965"/>
      <c r="K172" s="549">
        <f>J172/100000</f>
        <v>0</v>
      </c>
      <c r="L172" s="675"/>
      <c r="M172" s="549">
        <f>K172*L172</f>
        <v>0</v>
      </c>
      <c r="N172" s="965"/>
      <c r="O172" s="965"/>
      <c r="P172" s="972"/>
    </row>
    <row r="173" spans="1:16">
      <c r="A173" s="203" t="s">
        <v>3954</v>
      </c>
      <c r="B173" s="203"/>
      <c r="C173" s="203" t="s">
        <v>35</v>
      </c>
      <c r="D173" s="657"/>
      <c r="E173" s="657"/>
      <c r="F173" s="657"/>
      <c r="G173" s="657"/>
      <c r="H173" s="657"/>
      <c r="I173" s="657"/>
      <c r="J173" s="657"/>
      <c r="K173" s="203"/>
      <c r="L173" s="657"/>
      <c r="M173" s="535">
        <f>M174+M176+M179</f>
        <v>0</v>
      </c>
      <c r="N173" s="657"/>
      <c r="O173" s="657"/>
      <c r="P173" s="971">
        <f>P174+P176+P179</f>
        <v>0</v>
      </c>
    </row>
    <row r="174" spans="1:16">
      <c r="A174" s="268" t="s">
        <v>3955</v>
      </c>
      <c r="B174" s="268"/>
      <c r="C174" s="268" t="s">
        <v>35</v>
      </c>
      <c r="D174" s="959"/>
      <c r="E174" s="959"/>
      <c r="F174" s="959"/>
      <c r="G174" s="959"/>
      <c r="H174" s="959"/>
      <c r="I174" s="959"/>
      <c r="J174" s="959"/>
      <c r="K174" s="268"/>
      <c r="L174" s="959"/>
      <c r="M174" s="542">
        <f>M175</f>
        <v>0</v>
      </c>
      <c r="N174" s="959"/>
      <c r="O174" s="959"/>
      <c r="P174" s="968">
        <f>P175</f>
        <v>0</v>
      </c>
    </row>
    <row r="175" spans="1:16">
      <c r="A175" s="279" t="s">
        <v>3956</v>
      </c>
      <c r="B175" s="161"/>
      <c r="C175" s="612" t="s">
        <v>3734</v>
      </c>
      <c r="D175" s="956"/>
      <c r="E175" s="956"/>
      <c r="F175" s="956"/>
      <c r="G175" s="956"/>
      <c r="H175" s="956"/>
      <c r="I175" s="956"/>
      <c r="J175" s="956"/>
      <c r="K175" s="549">
        <f>J175/100000</f>
        <v>0</v>
      </c>
      <c r="L175" s="675"/>
      <c r="M175" s="549">
        <f>K175*L175</f>
        <v>0</v>
      </c>
      <c r="N175" s="956"/>
      <c r="O175" s="956"/>
      <c r="P175" s="972"/>
    </row>
    <row r="176" spans="1:16">
      <c r="A176" s="268" t="s">
        <v>3957</v>
      </c>
      <c r="B176" s="268"/>
      <c r="C176" s="268" t="s">
        <v>36</v>
      </c>
      <c r="D176" s="959"/>
      <c r="E176" s="959"/>
      <c r="F176" s="959"/>
      <c r="G176" s="959"/>
      <c r="H176" s="959"/>
      <c r="I176" s="959"/>
      <c r="J176" s="959"/>
      <c r="K176" s="268"/>
      <c r="L176" s="959"/>
      <c r="M176" s="542">
        <f>SUM(M177:M178)</f>
        <v>0</v>
      </c>
      <c r="N176" s="959"/>
      <c r="O176" s="959"/>
      <c r="P176" s="968">
        <f>SUM(P177:P178)</f>
        <v>0</v>
      </c>
    </row>
    <row r="177" spans="1:16">
      <c r="A177" s="279" t="s">
        <v>3958</v>
      </c>
      <c r="B177" s="161"/>
      <c r="C177" s="70" t="s">
        <v>1417</v>
      </c>
      <c r="D177" s="956"/>
      <c r="E177" s="956"/>
      <c r="F177" s="956"/>
      <c r="G177" s="956"/>
      <c r="H177" s="956"/>
      <c r="I177" s="956"/>
      <c r="J177" s="956"/>
      <c r="K177" s="549">
        <f t="shared" ref="K177:K179" si="62">J177/100000</f>
        <v>0</v>
      </c>
      <c r="L177" s="675"/>
      <c r="M177" s="549">
        <f t="shared" ref="M177:M178" si="63">K177*L177</f>
        <v>0</v>
      </c>
      <c r="N177" s="956"/>
      <c r="O177" s="956"/>
      <c r="P177" s="972"/>
    </row>
    <row r="178" spans="1:16">
      <c r="A178" s="279" t="s">
        <v>3959</v>
      </c>
      <c r="B178" s="161"/>
      <c r="C178" s="76" t="s">
        <v>1423</v>
      </c>
      <c r="D178" s="956"/>
      <c r="E178" s="956"/>
      <c r="F178" s="956"/>
      <c r="G178" s="956"/>
      <c r="H178" s="956"/>
      <c r="I178" s="956"/>
      <c r="J178" s="956"/>
      <c r="K178" s="549">
        <f t="shared" si="62"/>
        <v>0</v>
      </c>
      <c r="L178" s="675"/>
      <c r="M178" s="549">
        <f t="shared" si="63"/>
        <v>0</v>
      </c>
      <c r="N178" s="956"/>
      <c r="O178" s="956"/>
      <c r="P178" s="972"/>
    </row>
    <row r="179" spans="1:16">
      <c r="A179" s="268" t="s">
        <v>3960</v>
      </c>
      <c r="B179" s="268"/>
      <c r="C179" s="268" t="s">
        <v>3592</v>
      </c>
      <c r="D179" s="959"/>
      <c r="E179" s="959"/>
      <c r="F179" s="959"/>
      <c r="G179" s="959"/>
      <c r="H179" s="959"/>
      <c r="I179" s="959"/>
      <c r="J179" s="959"/>
      <c r="K179" s="564">
        <f t="shared" si="62"/>
        <v>0</v>
      </c>
      <c r="L179" s="725"/>
      <c r="M179" s="564">
        <f t="shared" ref="M179" si="64">K179*L179</f>
        <v>0</v>
      </c>
      <c r="N179" s="959"/>
      <c r="O179" s="959"/>
      <c r="P179" s="772"/>
    </row>
    <row r="180" spans="1:16">
      <c r="A180" s="203" t="s">
        <v>3961</v>
      </c>
      <c r="B180" s="203"/>
      <c r="C180" s="203" t="s">
        <v>3735</v>
      </c>
      <c r="D180" s="657"/>
      <c r="E180" s="657"/>
      <c r="F180" s="657"/>
      <c r="G180" s="657"/>
      <c r="H180" s="657"/>
      <c r="I180" s="657"/>
      <c r="J180" s="657"/>
      <c r="K180" s="203"/>
      <c r="L180" s="657"/>
      <c r="M180" s="535">
        <f>M182</f>
        <v>0</v>
      </c>
      <c r="N180" s="657"/>
      <c r="O180" s="657"/>
      <c r="P180" s="971">
        <f>P182</f>
        <v>0</v>
      </c>
    </row>
    <row r="181" spans="1:16" ht="22.5">
      <c r="A181" s="622" t="s">
        <v>3962</v>
      </c>
      <c r="B181" s="623"/>
      <c r="C181" s="628" t="s">
        <v>3736</v>
      </c>
      <c r="D181" s="975"/>
      <c r="E181" s="975"/>
      <c r="F181" s="975"/>
      <c r="G181" s="975"/>
      <c r="H181" s="975"/>
      <c r="I181" s="975"/>
      <c r="J181" s="975"/>
      <c r="K181" s="976"/>
      <c r="L181" s="977"/>
      <c r="M181" s="976"/>
      <c r="N181" s="975"/>
      <c r="O181" s="975"/>
      <c r="P181" s="976"/>
    </row>
    <row r="182" spans="1:16">
      <c r="A182" s="268" t="s">
        <v>3963</v>
      </c>
      <c r="B182" s="268"/>
      <c r="C182" s="268" t="s">
        <v>37</v>
      </c>
      <c r="D182" s="959"/>
      <c r="E182" s="959"/>
      <c r="F182" s="959"/>
      <c r="G182" s="959"/>
      <c r="H182" s="959"/>
      <c r="I182" s="959"/>
      <c r="J182" s="959"/>
      <c r="K182" s="268"/>
      <c r="L182" s="959"/>
      <c r="M182" s="542">
        <f>M183</f>
        <v>0</v>
      </c>
      <c r="N182" s="959"/>
      <c r="O182" s="959"/>
      <c r="P182" s="968">
        <f>P183</f>
        <v>0</v>
      </c>
    </row>
    <row r="183" spans="1:16">
      <c r="A183" s="279" t="s">
        <v>3964</v>
      </c>
      <c r="B183" s="161"/>
      <c r="C183" s="196" t="s">
        <v>3737</v>
      </c>
      <c r="D183" s="956"/>
      <c r="E183" s="956"/>
      <c r="F183" s="956"/>
      <c r="G183" s="956"/>
      <c r="H183" s="956"/>
      <c r="I183" s="956"/>
      <c r="J183" s="956"/>
      <c r="K183" s="549">
        <f>J183/100000</f>
        <v>0</v>
      </c>
      <c r="L183" s="675"/>
      <c r="M183" s="549">
        <f>K183*L183</f>
        <v>0</v>
      </c>
      <c r="N183" s="956"/>
      <c r="O183" s="956"/>
      <c r="P183" s="972"/>
    </row>
    <row r="184" spans="1:16">
      <c r="A184" s="203" t="s">
        <v>3965</v>
      </c>
      <c r="B184" s="203"/>
      <c r="C184" s="203" t="s">
        <v>38</v>
      </c>
      <c r="D184" s="657"/>
      <c r="E184" s="657"/>
      <c r="F184" s="657"/>
      <c r="G184" s="657"/>
      <c r="H184" s="657"/>
      <c r="I184" s="657"/>
      <c r="J184" s="657"/>
      <c r="K184" s="203"/>
      <c r="L184" s="657"/>
      <c r="M184" s="535">
        <f>M185</f>
        <v>0</v>
      </c>
      <c r="N184" s="657"/>
      <c r="O184" s="657"/>
      <c r="P184" s="971">
        <f>P185</f>
        <v>0</v>
      </c>
    </row>
    <row r="185" spans="1:16">
      <c r="A185" s="279" t="s">
        <v>3966</v>
      </c>
      <c r="B185" s="957"/>
      <c r="C185" s="957"/>
      <c r="D185" s="957"/>
      <c r="E185" s="957"/>
      <c r="F185" s="957"/>
      <c r="G185" s="957"/>
      <c r="H185" s="957"/>
      <c r="I185" s="957"/>
      <c r="J185" s="957"/>
      <c r="K185" s="549">
        <f>J185/100000</f>
        <v>0</v>
      </c>
      <c r="L185" s="675"/>
      <c r="M185" s="549">
        <f>K185*L185</f>
        <v>0</v>
      </c>
      <c r="N185" s="957"/>
      <c r="O185" s="957"/>
      <c r="P185" s="972"/>
    </row>
    <row r="186" spans="1:16">
      <c r="A186" s="203" t="s">
        <v>3967</v>
      </c>
      <c r="B186" s="203"/>
      <c r="C186" s="203" t="s">
        <v>39</v>
      </c>
      <c r="D186" s="657"/>
      <c r="E186" s="657"/>
      <c r="F186" s="657"/>
      <c r="G186" s="657"/>
      <c r="H186" s="657"/>
      <c r="I186" s="657"/>
      <c r="J186" s="657"/>
      <c r="K186" s="203"/>
      <c r="L186" s="657"/>
      <c r="M186" s="535">
        <f>M187+M189+M192+M194+M198+M203</f>
        <v>0</v>
      </c>
      <c r="N186" s="657"/>
      <c r="O186" s="657"/>
      <c r="P186" s="971">
        <f>P187+P189+P192+P194+P198+P203</f>
        <v>0</v>
      </c>
    </row>
    <row r="187" spans="1:16">
      <c r="A187" s="268" t="s">
        <v>3968</v>
      </c>
      <c r="B187" s="268"/>
      <c r="C187" s="268" t="s">
        <v>40</v>
      </c>
      <c r="D187" s="959"/>
      <c r="E187" s="959"/>
      <c r="F187" s="959"/>
      <c r="G187" s="959"/>
      <c r="H187" s="959"/>
      <c r="I187" s="959"/>
      <c r="J187" s="959"/>
      <c r="K187" s="268"/>
      <c r="L187" s="959"/>
      <c r="M187" s="542">
        <f>M188</f>
        <v>0</v>
      </c>
      <c r="N187" s="959"/>
      <c r="O187" s="959"/>
      <c r="P187" s="968">
        <f>P188</f>
        <v>0</v>
      </c>
    </row>
    <row r="188" spans="1:16">
      <c r="A188" s="279" t="s">
        <v>3969</v>
      </c>
      <c r="B188" s="956"/>
      <c r="C188" s="958"/>
      <c r="D188" s="956"/>
      <c r="E188" s="956"/>
      <c r="F188" s="956"/>
      <c r="G188" s="956"/>
      <c r="H188" s="956"/>
      <c r="I188" s="956"/>
      <c r="J188" s="956"/>
      <c r="K188" s="549">
        <f>J188/100000</f>
        <v>0</v>
      </c>
      <c r="L188" s="675"/>
      <c r="M188" s="549">
        <f>K188*L188</f>
        <v>0</v>
      </c>
      <c r="N188" s="956"/>
      <c r="O188" s="956"/>
      <c r="P188" s="972"/>
    </row>
    <row r="189" spans="1:16">
      <c r="A189" s="268" t="s">
        <v>3970</v>
      </c>
      <c r="B189" s="268"/>
      <c r="C189" s="268" t="s">
        <v>42</v>
      </c>
      <c r="D189" s="959"/>
      <c r="E189" s="959"/>
      <c r="F189" s="959"/>
      <c r="G189" s="959"/>
      <c r="H189" s="959"/>
      <c r="I189" s="959"/>
      <c r="J189" s="959"/>
      <c r="K189" s="268"/>
      <c r="L189" s="959"/>
      <c r="M189" s="542">
        <f>SUM(M190:M191)</f>
        <v>0</v>
      </c>
      <c r="N189" s="959"/>
      <c r="O189" s="959"/>
      <c r="P189" s="968">
        <f>SUM(P190:P191)</f>
        <v>0</v>
      </c>
    </row>
    <row r="190" spans="1:16" ht="22.5">
      <c r="A190" s="279" t="s">
        <v>3971</v>
      </c>
      <c r="B190" s="616" t="s">
        <v>3738</v>
      </c>
      <c r="C190" s="319" t="s">
        <v>3739</v>
      </c>
      <c r="D190" s="961"/>
      <c r="E190" s="961"/>
      <c r="F190" s="961"/>
      <c r="G190" s="961"/>
      <c r="H190" s="961"/>
      <c r="I190" s="961"/>
      <c r="J190" s="961"/>
      <c r="K190" s="549">
        <f t="shared" ref="K190:K191" si="65">J190/100000</f>
        <v>0</v>
      </c>
      <c r="L190" s="675"/>
      <c r="M190" s="549">
        <f t="shared" ref="M190:M191" si="66">K190*L190</f>
        <v>0</v>
      </c>
      <c r="N190" s="961"/>
      <c r="O190" s="961"/>
      <c r="P190" s="972"/>
    </row>
    <row r="191" spans="1:16">
      <c r="A191" s="279" t="s">
        <v>3972</v>
      </c>
      <c r="B191" s="616" t="s">
        <v>3740</v>
      </c>
      <c r="C191" s="616" t="s">
        <v>3741</v>
      </c>
      <c r="D191" s="961"/>
      <c r="E191" s="961"/>
      <c r="F191" s="961"/>
      <c r="G191" s="961"/>
      <c r="H191" s="961"/>
      <c r="I191" s="961"/>
      <c r="J191" s="961"/>
      <c r="K191" s="549">
        <f t="shared" si="65"/>
        <v>0</v>
      </c>
      <c r="L191" s="675"/>
      <c r="M191" s="549">
        <f t="shared" si="66"/>
        <v>0</v>
      </c>
      <c r="N191" s="961"/>
      <c r="O191" s="961"/>
      <c r="P191" s="972"/>
    </row>
    <row r="192" spans="1:16">
      <c r="A192" s="268" t="s">
        <v>3973</v>
      </c>
      <c r="B192" s="268"/>
      <c r="C192" s="268" t="s">
        <v>41</v>
      </c>
      <c r="D192" s="959"/>
      <c r="E192" s="959"/>
      <c r="F192" s="959"/>
      <c r="G192" s="959"/>
      <c r="H192" s="959"/>
      <c r="I192" s="959"/>
      <c r="J192" s="959"/>
      <c r="K192" s="268"/>
      <c r="L192" s="959"/>
      <c r="M192" s="542">
        <f>SUM(M193)</f>
        <v>0</v>
      </c>
      <c r="N192" s="959"/>
      <c r="O192" s="959"/>
      <c r="P192" s="968">
        <f>SUM(P193)</f>
        <v>0</v>
      </c>
    </row>
    <row r="193" spans="1:16" ht="22.5">
      <c r="A193" s="279" t="s">
        <v>3974</v>
      </c>
      <c r="B193" s="616" t="s">
        <v>3738</v>
      </c>
      <c r="C193" s="319" t="s">
        <v>3739</v>
      </c>
      <c r="D193" s="961"/>
      <c r="E193" s="961"/>
      <c r="F193" s="961"/>
      <c r="G193" s="961"/>
      <c r="H193" s="961"/>
      <c r="I193" s="961"/>
      <c r="J193" s="961"/>
      <c r="K193" s="549">
        <f>J193/100000</f>
        <v>0</v>
      </c>
      <c r="L193" s="675"/>
      <c r="M193" s="549">
        <f>K193*L193</f>
        <v>0</v>
      </c>
      <c r="N193" s="961"/>
      <c r="O193" s="961"/>
      <c r="P193" s="972"/>
    </row>
    <row r="194" spans="1:16">
      <c r="A194" s="268" t="s">
        <v>3975</v>
      </c>
      <c r="B194" s="268"/>
      <c r="C194" s="268" t="s">
        <v>2526</v>
      </c>
      <c r="D194" s="959"/>
      <c r="E194" s="959"/>
      <c r="F194" s="959"/>
      <c r="G194" s="959"/>
      <c r="H194" s="959"/>
      <c r="I194" s="959"/>
      <c r="J194" s="959"/>
      <c r="K194" s="268"/>
      <c r="L194" s="959"/>
      <c r="M194" s="542">
        <f>M195</f>
        <v>0</v>
      </c>
      <c r="N194" s="959"/>
      <c r="O194" s="959"/>
      <c r="P194" s="968">
        <f>P195</f>
        <v>0</v>
      </c>
    </row>
    <row r="195" spans="1:16">
      <c r="A195" s="279" t="s">
        <v>3976</v>
      </c>
      <c r="B195" s="956"/>
      <c r="C195" s="958"/>
      <c r="D195" s="956"/>
      <c r="E195" s="956"/>
      <c r="F195" s="956"/>
      <c r="G195" s="956"/>
      <c r="H195" s="956"/>
      <c r="I195" s="956"/>
      <c r="J195" s="956"/>
      <c r="K195" s="549">
        <f>J195/100000</f>
        <v>0</v>
      </c>
      <c r="L195" s="675"/>
      <c r="M195" s="549">
        <f>K195*L195</f>
        <v>0</v>
      </c>
      <c r="N195" s="956"/>
      <c r="O195" s="956"/>
      <c r="P195" s="972"/>
    </row>
    <row r="196" spans="1:16">
      <c r="A196" s="635" t="s">
        <v>3977</v>
      </c>
      <c r="B196" s="623"/>
      <c r="C196" s="615" t="s">
        <v>3505</v>
      </c>
      <c r="D196" s="978"/>
      <c r="E196" s="978"/>
      <c r="F196" s="978"/>
      <c r="G196" s="978"/>
      <c r="H196" s="978"/>
      <c r="I196" s="978"/>
      <c r="J196" s="978"/>
      <c r="K196" s="976"/>
      <c r="L196" s="977"/>
      <c r="M196" s="976"/>
      <c r="N196" s="978"/>
      <c r="O196" s="978"/>
      <c r="P196" s="976"/>
    </row>
    <row r="197" spans="1:16">
      <c r="A197" s="635" t="s">
        <v>3978</v>
      </c>
      <c r="B197" s="623"/>
      <c r="C197" s="615" t="s">
        <v>3508</v>
      </c>
      <c r="D197" s="978"/>
      <c r="E197" s="978"/>
      <c r="F197" s="978"/>
      <c r="G197" s="978"/>
      <c r="H197" s="978"/>
      <c r="I197" s="978"/>
      <c r="J197" s="978"/>
      <c r="K197" s="976"/>
      <c r="L197" s="977"/>
      <c r="M197" s="976"/>
      <c r="N197" s="978"/>
      <c r="O197" s="978"/>
      <c r="P197" s="976"/>
    </row>
    <row r="198" spans="1:16">
      <c r="A198" s="268" t="s">
        <v>3979</v>
      </c>
      <c r="B198" s="268"/>
      <c r="C198" s="268" t="s">
        <v>2527</v>
      </c>
      <c r="D198" s="959"/>
      <c r="E198" s="959"/>
      <c r="F198" s="959"/>
      <c r="G198" s="959"/>
      <c r="H198" s="959"/>
      <c r="I198" s="959"/>
      <c r="J198" s="959"/>
      <c r="K198" s="268"/>
      <c r="L198" s="959"/>
      <c r="M198" s="542">
        <f>M199</f>
        <v>0</v>
      </c>
      <c r="N198" s="959"/>
      <c r="O198" s="959"/>
      <c r="P198" s="968">
        <f>P199</f>
        <v>0</v>
      </c>
    </row>
    <row r="199" spans="1:16">
      <c r="A199" s="90" t="s">
        <v>3980</v>
      </c>
      <c r="B199" s="90" t="s">
        <v>3742</v>
      </c>
      <c r="C199" s="90" t="s">
        <v>3743</v>
      </c>
      <c r="D199" s="676"/>
      <c r="E199" s="676"/>
      <c r="F199" s="676"/>
      <c r="G199" s="676"/>
      <c r="H199" s="676"/>
      <c r="I199" s="676"/>
      <c r="J199" s="676"/>
      <c r="K199" s="90"/>
      <c r="L199" s="676"/>
      <c r="M199" s="544">
        <f>SUM(M200:M202)</f>
        <v>0</v>
      </c>
      <c r="N199" s="676"/>
      <c r="O199" s="676"/>
      <c r="P199" s="826">
        <f>SUM(P200:P202)</f>
        <v>0</v>
      </c>
    </row>
    <row r="200" spans="1:16">
      <c r="A200" s="492" t="s">
        <v>3981</v>
      </c>
      <c r="B200" s="319" t="s">
        <v>3744</v>
      </c>
      <c r="C200" s="319" t="s">
        <v>3745</v>
      </c>
      <c r="D200" s="955"/>
      <c r="E200" s="955"/>
      <c r="F200" s="955"/>
      <c r="G200" s="955"/>
      <c r="H200" s="955"/>
      <c r="I200" s="955"/>
      <c r="J200" s="955"/>
      <c r="K200" s="549">
        <f t="shared" ref="K200:K202" si="67">J200/100000</f>
        <v>0</v>
      </c>
      <c r="L200" s="675"/>
      <c r="M200" s="549">
        <f t="shared" ref="M200:M202" si="68">K200*L200</f>
        <v>0</v>
      </c>
      <c r="N200" s="955"/>
      <c r="O200" s="955"/>
      <c r="P200" s="972"/>
    </row>
    <row r="201" spans="1:16">
      <c r="A201" s="492" t="s">
        <v>3982</v>
      </c>
      <c r="B201" s="319" t="s">
        <v>3746</v>
      </c>
      <c r="C201" s="319" t="s">
        <v>3747</v>
      </c>
      <c r="D201" s="955"/>
      <c r="E201" s="955"/>
      <c r="F201" s="955"/>
      <c r="G201" s="955"/>
      <c r="H201" s="955"/>
      <c r="I201" s="955"/>
      <c r="J201" s="955"/>
      <c r="K201" s="549">
        <f t="shared" si="67"/>
        <v>0</v>
      </c>
      <c r="L201" s="675"/>
      <c r="M201" s="549">
        <f t="shared" si="68"/>
        <v>0</v>
      </c>
      <c r="N201" s="955"/>
      <c r="O201" s="955"/>
      <c r="P201" s="972"/>
    </row>
    <row r="202" spans="1:16">
      <c r="A202" s="492" t="s">
        <v>3983</v>
      </c>
      <c r="B202" s="319"/>
      <c r="C202" s="319" t="s">
        <v>349</v>
      </c>
      <c r="D202" s="955"/>
      <c r="E202" s="955"/>
      <c r="F202" s="955"/>
      <c r="G202" s="955"/>
      <c r="H202" s="955"/>
      <c r="I202" s="955"/>
      <c r="J202" s="955"/>
      <c r="K202" s="549">
        <f t="shared" si="67"/>
        <v>0</v>
      </c>
      <c r="L202" s="675"/>
      <c r="M202" s="549">
        <f t="shared" si="68"/>
        <v>0</v>
      </c>
      <c r="N202" s="955"/>
      <c r="O202" s="955"/>
      <c r="P202" s="972"/>
    </row>
    <row r="203" spans="1:16">
      <c r="A203" s="268" t="s">
        <v>3984</v>
      </c>
      <c r="B203" s="268"/>
      <c r="C203" s="268" t="s">
        <v>46</v>
      </c>
      <c r="D203" s="959"/>
      <c r="E203" s="959"/>
      <c r="F203" s="959"/>
      <c r="G203" s="959"/>
      <c r="H203" s="959"/>
      <c r="I203" s="959"/>
      <c r="J203" s="959"/>
      <c r="K203" s="268"/>
      <c r="L203" s="959"/>
      <c r="M203" s="542">
        <f>M204+M210+M215+M220+M221</f>
        <v>0</v>
      </c>
      <c r="N203" s="959"/>
      <c r="O203" s="959"/>
      <c r="P203" s="968">
        <f>P204+P210+P215+P220+P221</f>
        <v>0</v>
      </c>
    </row>
    <row r="204" spans="1:16">
      <c r="A204" s="90" t="s">
        <v>3985</v>
      </c>
      <c r="B204" s="90" t="s">
        <v>3748</v>
      </c>
      <c r="C204" s="90" t="s">
        <v>3749</v>
      </c>
      <c r="D204" s="676"/>
      <c r="E204" s="676"/>
      <c r="F204" s="676"/>
      <c r="G204" s="676"/>
      <c r="H204" s="676"/>
      <c r="I204" s="676"/>
      <c r="J204" s="676"/>
      <c r="K204" s="90"/>
      <c r="L204" s="676"/>
      <c r="M204" s="544">
        <f>SUM(M205:M209)</f>
        <v>0</v>
      </c>
      <c r="N204" s="676"/>
      <c r="O204" s="676"/>
      <c r="P204" s="826">
        <f>SUM(P205:P209)</f>
        <v>0</v>
      </c>
    </row>
    <row r="205" spans="1:16">
      <c r="A205" s="279" t="s">
        <v>3986</v>
      </c>
      <c r="B205" s="616" t="s">
        <v>3750</v>
      </c>
      <c r="C205" s="616" t="s">
        <v>46</v>
      </c>
      <c r="D205" s="961"/>
      <c r="E205" s="961"/>
      <c r="F205" s="961"/>
      <c r="G205" s="961"/>
      <c r="H205" s="961"/>
      <c r="I205" s="961"/>
      <c r="J205" s="961"/>
      <c r="K205" s="549">
        <f t="shared" ref="K205:K209" si="69">J205/100000</f>
        <v>0</v>
      </c>
      <c r="L205" s="675"/>
      <c r="M205" s="549">
        <f t="shared" ref="M205:M209" si="70">K205*L205</f>
        <v>0</v>
      </c>
      <c r="N205" s="961"/>
      <c r="O205" s="961"/>
      <c r="P205" s="972"/>
    </row>
    <row r="206" spans="1:16">
      <c r="A206" s="279" t="s">
        <v>3987</v>
      </c>
      <c r="B206" s="616" t="s">
        <v>3751</v>
      </c>
      <c r="C206" s="616" t="s">
        <v>3507</v>
      </c>
      <c r="D206" s="961"/>
      <c r="E206" s="961"/>
      <c r="F206" s="961"/>
      <c r="G206" s="961"/>
      <c r="H206" s="961"/>
      <c r="I206" s="961"/>
      <c r="J206" s="961"/>
      <c r="K206" s="549">
        <f t="shared" si="69"/>
        <v>0</v>
      </c>
      <c r="L206" s="675"/>
      <c r="M206" s="549">
        <f t="shared" si="70"/>
        <v>0</v>
      </c>
      <c r="N206" s="961"/>
      <c r="O206" s="961"/>
      <c r="P206" s="972"/>
    </row>
    <row r="207" spans="1:16" ht="22.5">
      <c r="A207" s="279" t="s">
        <v>3988</v>
      </c>
      <c r="B207" s="616" t="s">
        <v>3752</v>
      </c>
      <c r="C207" s="319" t="s">
        <v>3753</v>
      </c>
      <c r="D207" s="961"/>
      <c r="E207" s="961"/>
      <c r="F207" s="961"/>
      <c r="G207" s="961"/>
      <c r="H207" s="961"/>
      <c r="I207" s="961"/>
      <c r="J207" s="961"/>
      <c r="K207" s="549">
        <f t="shared" si="69"/>
        <v>0</v>
      </c>
      <c r="L207" s="675"/>
      <c r="M207" s="549">
        <f t="shared" si="70"/>
        <v>0</v>
      </c>
      <c r="N207" s="961"/>
      <c r="O207" s="961"/>
      <c r="P207" s="972"/>
    </row>
    <row r="208" spans="1:16">
      <c r="A208" s="279" t="s">
        <v>3989</v>
      </c>
      <c r="B208" s="616" t="s">
        <v>3754</v>
      </c>
      <c r="C208" s="616" t="s">
        <v>3755</v>
      </c>
      <c r="D208" s="961"/>
      <c r="E208" s="961"/>
      <c r="F208" s="961"/>
      <c r="G208" s="961"/>
      <c r="H208" s="961"/>
      <c r="I208" s="961"/>
      <c r="J208" s="961"/>
      <c r="K208" s="549">
        <f t="shared" si="69"/>
        <v>0</v>
      </c>
      <c r="L208" s="675"/>
      <c r="M208" s="549">
        <f t="shared" si="70"/>
        <v>0</v>
      </c>
      <c r="N208" s="961"/>
      <c r="O208" s="961"/>
      <c r="P208" s="972"/>
    </row>
    <row r="209" spans="1:16">
      <c r="A209" s="279" t="s">
        <v>3990</v>
      </c>
      <c r="B209" s="616" t="s">
        <v>3756</v>
      </c>
      <c r="C209" s="616" t="s">
        <v>3592</v>
      </c>
      <c r="D209" s="961"/>
      <c r="E209" s="961"/>
      <c r="F209" s="961"/>
      <c r="G209" s="961"/>
      <c r="H209" s="961"/>
      <c r="I209" s="961"/>
      <c r="J209" s="961"/>
      <c r="K209" s="549">
        <f t="shared" si="69"/>
        <v>0</v>
      </c>
      <c r="L209" s="675"/>
      <c r="M209" s="549">
        <f t="shared" si="70"/>
        <v>0</v>
      </c>
      <c r="N209" s="961"/>
      <c r="O209" s="961"/>
      <c r="P209" s="972"/>
    </row>
    <row r="210" spans="1:16">
      <c r="A210" s="90" t="s">
        <v>3991</v>
      </c>
      <c r="B210" s="90" t="s">
        <v>3757</v>
      </c>
      <c r="C210" s="90" t="s">
        <v>3758</v>
      </c>
      <c r="D210" s="676"/>
      <c r="E210" s="676"/>
      <c r="F210" s="676"/>
      <c r="G210" s="676"/>
      <c r="H210" s="676"/>
      <c r="I210" s="676"/>
      <c r="J210" s="676"/>
      <c r="K210" s="90"/>
      <c r="L210" s="676"/>
      <c r="M210" s="544">
        <f>SUM(M211:M214)</f>
        <v>0</v>
      </c>
      <c r="N210" s="676"/>
      <c r="O210" s="676"/>
      <c r="P210" s="826">
        <f>SUM(P211:P214)</f>
        <v>0</v>
      </c>
    </row>
    <row r="211" spans="1:16">
      <c r="A211" s="279" t="s">
        <v>3992</v>
      </c>
      <c r="B211" s="616" t="s">
        <v>3759</v>
      </c>
      <c r="C211" s="616" t="s">
        <v>46</v>
      </c>
      <c r="D211" s="961"/>
      <c r="E211" s="961"/>
      <c r="F211" s="961"/>
      <c r="G211" s="961"/>
      <c r="H211" s="961"/>
      <c r="I211" s="961"/>
      <c r="J211" s="961"/>
      <c r="K211" s="549">
        <f t="shared" ref="K211:K214" si="71">J211/100000</f>
        <v>0</v>
      </c>
      <c r="L211" s="675"/>
      <c r="M211" s="549">
        <f t="shared" ref="M211:M214" si="72">K211*L211</f>
        <v>0</v>
      </c>
      <c r="N211" s="961"/>
      <c r="O211" s="961"/>
      <c r="P211" s="972"/>
    </row>
    <row r="212" spans="1:16">
      <c r="A212" s="279" t="s">
        <v>3993</v>
      </c>
      <c r="B212" s="616" t="s">
        <v>3760</v>
      </c>
      <c r="C212" s="616" t="s">
        <v>3507</v>
      </c>
      <c r="D212" s="961"/>
      <c r="E212" s="961"/>
      <c r="F212" s="961"/>
      <c r="G212" s="961"/>
      <c r="H212" s="961"/>
      <c r="I212" s="961"/>
      <c r="J212" s="961"/>
      <c r="K212" s="549">
        <f t="shared" si="71"/>
        <v>0</v>
      </c>
      <c r="L212" s="675"/>
      <c r="M212" s="549">
        <f t="shared" si="72"/>
        <v>0</v>
      </c>
      <c r="N212" s="961"/>
      <c r="O212" s="961"/>
      <c r="P212" s="972"/>
    </row>
    <row r="213" spans="1:16" ht="22.5">
      <c r="A213" s="279" t="s">
        <v>3994</v>
      </c>
      <c r="B213" s="616" t="s">
        <v>3761</v>
      </c>
      <c r="C213" s="319" t="s">
        <v>3753</v>
      </c>
      <c r="D213" s="961"/>
      <c r="E213" s="961"/>
      <c r="F213" s="961"/>
      <c r="G213" s="961"/>
      <c r="H213" s="961"/>
      <c r="I213" s="961"/>
      <c r="J213" s="961"/>
      <c r="K213" s="549">
        <f t="shared" si="71"/>
        <v>0</v>
      </c>
      <c r="L213" s="675"/>
      <c r="M213" s="549">
        <f t="shared" si="72"/>
        <v>0</v>
      </c>
      <c r="N213" s="961"/>
      <c r="O213" s="961"/>
      <c r="P213" s="972"/>
    </row>
    <row r="214" spans="1:16">
      <c r="A214" s="279" t="s">
        <v>3995</v>
      </c>
      <c r="B214" s="616" t="s">
        <v>3762</v>
      </c>
      <c r="C214" s="616" t="s">
        <v>3592</v>
      </c>
      <c r="D214" s="961"/>
      <c r="E214" s="961"/>
      <c r="F214" s="961"/>
      <c r="G214" s="961"/>
      <c r="H214" s="961"/>
      <c r="I214" s="961"/>
      <c r="J214" s="961"/>
      <c r="K214" s="549">
        <f t="shared" si="71"/>
        <v>0</v>
      </c>
      <c r="L214" s="675"/>
      <c r="M214" s="549">
        <f t="shared" si="72"/>
        <v>0</v>
      </c>
      <c r="N214" s="961"/>
      <c r="O214" s="961"/>
      <c r="P214" s="972"/>
    </row>
    <row r="215" spans="1:16">
      <c r="A215" s="90" t="s">
        <v>3996</v>
      </c>
      <c r="B215" s="90" t="s">
        <v>3763</v>
      </c>
      <c r="C215" s="90" t="s">
        <v>3764</v>
      </c>
      <c r="D215" s="676"/>
      <c r="E215" s="676"/>
      <c r="F215" s="676"/>
      <c r="G215" s="676"/>
      <c r="H215" s="676"/>
      <c r="I215" s="676"/>
      <c r="J215" s="676"/>
      <c r="K215" s="90"/>
      <c r="L215" s="676"/>
      <c r="M215" s="544">
        <f>SUM(M216:M219)</f>
        <v>0</v>
      </c>
      <c r="N215" s="676"/>
      <c r="O215" s="676"/>
      <c r="P215" s="826">
        <f>SUM(P216:P219)</f>
        <v>0</v>
      </c>
    </row>
    <row r="216" spans="1:16">
      <c r="A216" s="279" t="s">
        <v>3997</v>
      </c>
      <c r="B216" s="616" t="s">
        <v>3765</v>
      </c>
      <c r="C216" s="616" t="s">
        <v>46</v>
      </c>
      <c r="D216" s="961"/>
      <c r="E216" s="961"/>
      <c r="F216" s="961"/>
      <c r="G216" s="961"/>
      <c r="H216" s="961"/>
      <c r="I216" s="961"/>
      <c r="J216" s="961"/>
      <c r="K216" s="549">
        <f t="shared" ref="K216:K218" si="73">J216/100000</f>
        <v>0</v>
      </c>
      <c r="L216" s="675"/>
      <c r="M216" s="549">
        <f t="shared" ref="M216:M219" si="74">K216*L216</f>
        <v>0</v>
      </c>
      <c r="N216" s="961"/>
      <c r="O216" s="961"/>
      <c r="P216" s="972"/>
    </row>
    <row r="217" spans="1:16">
      <c r="A217" s="279" t="s">
        <v>3998</v>
      </c>
      <c r="B217" s="616" t="s">
        <v>3766</v>
      </c>
      <c r="C217" s="616" t="s">
        <v>3507</v>
      </c>
      <c r="D217" s="961"/>
      <c r="E217" s="961"/>
      <c r="F217" s="961"/>
      <c r="G217" s="961"/>
      <c r="H217" s="961"/>
      <c r="I217" s="961"/>
      <c r="J217" s="961"/>
      <c r="K217" s="549">
        <f t="shared" si="73"/>
        <v>0</v>
      </c>
      <c r="L217" s="675"/>
      <c r="M217" s="549">
        <f t="shared" si="74"/>
        <v>0</v>
      </c>
      <c r="N217" s="961"/>
      <c r="O217" s="961"/>
      <c r="P217" s="972"/>
    </row>
    <row r="218" spans="1:16" ht="22.5">
      <c r="A218" s="279" t="s">
        <v>3999</v>
      </c>
      <c r="B218" s="616" t="s">
        <v>3767</v>
      </c>
      <c r="C218" s="319" t="s">
        <v>3753</v>
      </c>
      <c r="D218" s="961"/>
      <c r="E218" s="961"/>
      <c r="F218" s="961"/>
      <c r="G218" s="961"/>
      <c r="H218" s="961"/>
      <c r="I218" s="961"/>
      <c r="J218" s="961"/>
      <c r="K218" s="549">
        <f t="shared" si="73"/>
        <v>0</v>
      </c>
      <c r="L218" s="675"/>
      <c r="M218" s="549">
        <f t="shared" si="74"/>
        <v>0</v>
      </c>
      <c r="N218" s="961"/>
      <c r="O218" s="961"/>
      <c r="P218" s="972"/>
    </row>
    <row r="219" spans="1:16">
      <c r="A219" s="279" t="s">
        <v>4000</v>
      </c>
      <c r="B219" s="616" t="s">
        <v>3768</v>
      </c>
      <c r="C219" s="616" t="s">
        <v>3592</v>
      </c>
      <c r="D219" s="961"/>
      <c r="E219" s="961"/>
      <c r="F219" s="961"/>
      <c r="G219" s="961"/>
      <c r="H219" s="961"/>
      <c r="I219" s="961"/>
      <c r="J219" s="961"/>
      <c r="K219" s="549">
        <f>J219/100000</f>
        <v>0</v>
      </c>
      <c r="L219" s="675"/>
      <c r="M219" s="549">
        <f t="shared" si="74"/>
        <v>0</v>
      </c>
      <c r="N219" s="961"/>
      <c r="O219" s="961"/>
      <c r="P219" s="972"/>
    </row>
    <row r="220" spans="1:16">
      <c r="A220" s="90" t="s">
        <v>4001</v>
      </c>
      <c r="B220" s="90"/>
      <c r="C220" s="90" t="s">
        <v>43</v>
      </c>
      <c r="D220" s="676"/>
      <c r="E220" s="676"/>
      <c r="F220" s="676"/>
      <c r="G220" s="676"/>
      <c r="H220" s="676"/>
      <c r="I220" s="676"/>
      <c r="J220" s="676"/>
      <c r="K220" s="544">
        <f>J220/100000</f>
        <v>0</v>
      </c>
      <c r="L220" s="676"/>
      <c r="M220" s="544">
        <f>L220*K220</f>
        <v>0</v>
      </c>
      <c r="N220" s="676"/>
      <c r="O220" s="676"/>
      <c r="P220" s="826"/>
    </row>
    <row r="221" spans="1:16">
      <c r="A221" s="90" t="s">
        <v>4002</v>
      </c>
      <c r="B221" s="90"/>
      <c r="C221" s="90" t="s">
        <v>44</v>
      </c>
      <c r="D221" s="676"/>
      <c r="E221" s="676"/>
      <c r="F221" s="676"/>
      <c r="G221" s="676"/>
      <c r="H221" s="676"/>
      <c r="I221" s="676"/>
      <c r="J221" s="676"/>
      <c r="K221" s="544">
        <f>J221/100000</f>
        <v>0</v>
      </c>
      <c r="L221" s="676"/>
      <c r="M221" s="544">
        <f>L221*K221</f>
        <v>0</v>
      </c>
      <c r="N221" s="676"/>
      <c r="O221" s="676"/>
      <c r="P221" s="826"/>
    </row>
    <row r="222" spans="1:16">
      <c r="A222" s="203" t="s">
        <v>4003</v>
      </c>
      <c r="B222" s="203"/>
      <c r="C222" s="203" t="s">
        <v>3769</v>
      </c>
      <c r="D222" s="657"/>
      <c r="E222" s="657"/>
      <c r="F222" s="657"/>
      <c r="G222" s="657"/>
      <c r="H222" s="657"/>
      <c r="I222" s="657"/>
      <c r="J222" s="657"/>
      <c r="K222" s="203"/>
      <c r="L222" s="657"/>
      <c r="M222" s="535">
        <f>M223</f>
        <v>0</v>
      </c>
      <c r="N222" s="657"/>
      <c r="O222" s="657"/>
      <c r="P222" s="971">
        <f>P223</f>
        <v>0</v>
      </c>
    </row>
    <row r="223" spans="1:16">
      <c r="A223" s="434" t="s">
        <v>4004</v>
      </c>
      <c r="B223" s="868"/>
      <c r="C223" s="868"/>
      <c r="D223" s="868"/>
      <c r="E223" s="868"/>
      <c r="F223" s="868"/>
      <c r="G223" s="868"/>
      <c r="H223" s="868"/>
      <c r="I223" s="868"/>
      <c r="J223" s="868"/>
      <c r="K223" s="549">
        <f>J223/100000</f>
        <v>0</v>
      </c>
      <c r="L223" s="675"/>
      <c r="M223" s="549">
        <f>K223*L223</f>
        <v>0</v>
      </c>
      <c r="N223" s="868"/>
      <c r="O223" s="868"/>
      <c r="P223" s="972"/>
    </row>
    <row r="224" spans="1:16">
      <c r="A224" s="203" t="s">
        <v>4005</v>
      </c>
      <c r="B224" s="203"/>
      <c r="C224" s="203" t="s">
        <v>3770</v>
      </c>
      <c r="D224" s="657"/>
      <c r="E224" s="657"/>
      <c r="F224" s="657"/>
      <c r="G224" s="657"/>
      <c r="H224" s="657"/>
      <c r="I224" s="657"/>
      <c r="J224" s="657"/>
      <c r="K224" s="203"/>
      <c r="L224" s="657"/>
      <c r="M224" s="535">
        <f>M225</f>
        <v>0</v>
      </c>
      <c r="N224" s="657"/>
      <c r="O224" s="657"/>
      <c r="P224" s="971">
        <f>P225</f>
        <v>0</v>
      </c>
    </row>
    <row r="225" spans="1:16">
      <c r="A225" s="434" t="s">
        <v>4006</v>
      </c>
      <c r="B225" s="868"/>
      <c r="C225" s="868"/>
      <c r="D225" s="868"/>
      <c r="E225" s="868"/>
      <c r="F225" s="868"/>
      <c r="G225" s="868"/>
      <c r="H225" s="868"/>
      <c r="I225" s="868"/>
      <c r="J225" s="868"/>
      <c r="K225" s="549">
        <f>J225/100000</f>
        <v>0</v>
      </c>
      <c r="L225" s="675"/>
      <c r="M225" s="549">
        <f>K225*L225</f>
        <v>0</v>
      </c>
      <c r="N225" s="868"/>
      <c r="O225" s="868"/>
      <c r="P225" s="972"/>
    </row>
  </sheetData>
  <sheetProtection formatCells="0" formatColumns="0" formatRows="0" autoFilter="0"/>
  <autoFilter ref="A2:P225"/>
  <mergeCells count="1">
    <mergeCell ref="A1:P1"/>
  </mergeCells>
  <pageMargins left="0.7" right="0.7" top="0.75" bottom="0.75" header="0.3" footer="0.3"/>
  <pageSetup orientation="portrait" horizontalDpi="4294967295" verticalDpi="4294967295" r:id="rId1"/>
</worksheet>
</file>

<file path=xl/worksheets/sheet44.xml><?xml version="1.0" encoding="utf-8"?>
<worksheet xmlns="http://schemas.openxmlformats.org/spreadsheetml/2006/main" xmlns:r="http://schemas.openxmlformats.org/officeDocument/2006/relationships">
  <dimension ref="A1:P225"/>
  <sheetViews>
    <sheetView topLeftCell="A9" zoomScale="50" zoomScaleNormal="50" workbookViewId="0">
      <selection activeCell="P53" sqref="P53"/>
    </sheetView>
  </sheetViews>
  <sheetFormatPr defaultRowHeight="12.75"/>
  <cols>
    <col min="1" max="1" width="10.5703125" bestFit="1" customWidth="1"/>
    <col min="2" max="2" width="11.140625" customWidth="1"/>
    <col min="3" max="3" width="51.85546875" customWidth="1"/>
    <col min="4" max="4" width="19" customWidth="1"/>
    <col min="5" max="5" width="12.85546875" customWidth="1"/>
    <col min="6" max="6" width="14.85546875" customWidth="1"/>
    <col min="8" max="8" width="15.140625" customWidth="1"/>
    <col min="11" max="11" width="10.85546875" customWidth="1"/>
    <col min="13" max="13" width="8.85546875" style="633"/>
    <col min="14" max="14" width="10.42578125" customWidth="1"/>
    <col min="15" max="15" width="10.140625" customWidth="1"/>
    <col min="16" max="16" width="11.42578125" customWidth="1"/>
    <col min="20" max="20" width="8.7109375" customWidth="1"/>
    <col min="33" max="33" width="8.7109375" customWidth="1"/>
  </cols>
  <sheetData>
    <row r="1" spans="1:16">
      <c r="A1" s="1705" t="s">
        <v>3785</v>
      </c>
      <c r="B1" s="1705"/>
      <c r="C1" s="1705"/>
      <c r="D1" s="1705"/>
      <c r="E1" s="1705"/>
      <c r="F1" s="1705"/>
      <c r="G1" s="1705"/>
      <c r="H1" s="1705"/>
      <c r="I1" s="1705"/>
      <c r="J1" s="1705"/>
      <c r="K1" s="1705"/>
      <c r="L1" s="1705"/>
      <c r="M1" s="1705"/>
      <c r="N1" s="1705"/>
      <c r="O1" s="1705"/>
      <c r="P1" s="1705"/>
    </row>
    <row r="2" spans="1:16" s="629" customFormat="1" ht="45">
      <c r="A2" s="202" t="s">
        <v>59</v>
      </c>
      <c r="B2" s="202" t="s">
        <v>60</v>
      </c>
      <c r="C2" s="202" t="s">
        <v>61</v>
      </c>
      <c r="D2" s="430" t="s">
        <v>3775</v>
      </c>
      <c r="E2" s="430" t="s">
        <v>3776</v>
      </c>
      <c r="F2" s="430" t="s">
        <v>3777</v>
      </c>
      <c r="G2" s="430" t="s">
        <v>3778</v>
      </c>
      <c r="H2" s="870" t="s">
        <v>3015</v>
      </c>
      <c r="I2" s="431" t="s">
        <v>65</v>
      </c>
      <c r="J2" s="431" t="s">
        <v>66</v>
      </c>
      <c r="K2" s="630" t="s">
        <v>67</v>
      </c>
      <c r="L2" s="431" t="s">
        <v>68</v>
      </c>
      <c r="M2" s="630" t="s">
        <v>69</v>
      </c>
      <c r="N2" s="431" t="s">
        <v>70</v>
      </c>
      <c r="O2" s="430" t="s">
        <v>3017</v>
      </c>
      <c r="P2" s="631" t="s">
        <v>3018</v>
      </c>
    </row>
    <row r="3" spans="1:16">
      <c r="A3" s="203" t="s">
        <v>3787</v>
      </c>
      <c r="B3" s="203"/>
      <c r="C3" s="203" t="s">
        <v>8</v>
      </c>
      <c r="D3" s="657"/>
      <c r="E3" s="657"/>
      <c r="F3" s="657"/>
      <c r="G3" s="657"/>
      <c r="H3" s="657"/>
      <c r="I3" s="657"/>
      <c r="J3" s="657"/>
      <c r="K3" s="203"/>
      <c r="L3" s="657"/>
      <c r="M3" s="535">
        <f>M4+M11</f>
        <v>0</v>
      </c>
      <c r="N3" s="657"/>
      <c r="O3" s="657"/>
      <c r="P3" s="971">
        <f>P4+P11</f>
        <v>0</v>
      </c>
    </row>
    <row r="4" spans="1:16">
      <c r="A4" s="268" t="s">
        <v>3788</v>
      </c>
      <c r="B4" s="268"/>
      <c r="C4" s="268" t="s">
        <v>9</v>
      </c>
      <c r="D4" s="959"/>
      <c r="E4" s="959"/>
      <c r="F4" s="959"/>
      <c r="G4" s="959"/>
      <c r="H4" s="959"/>
      <c r="I4" s="959"/>
      <c r="J4" s="959"/>
      <c r="K4" s="268"/>
      <c r="L4" s="959"/>
      <c r="M4" s="542">
        <f>SUM(M5:M7)</f>
        <v>0</v>
      </c>
      <c r="N4" s="959"/>
      <c r="O4" s="959"/>
      <c r="P4" s="968">
        <f>SUM(P5:P7)</f>
        <v>0</v>
      </c>
    </row>
    <row r="5" spans="1:16">
      <c r="A5" s="319" t="s">
        <v>3789</v>
      </c>
      <c r="B5" s="612" t="s">
        <v>3557</v>
      </c>
      <c r="C5" s="196" t="s">
        <v>3558</v>
      </c>
      <c r="D5" s="954"/>
      <c r="E5" s="954"/>
      <c r="F5" s="954"/>
      <c r="G5" s="954"/>
      <c r="H5" s="954"/>
      <c r="I5" s="954"/>
      <c r="J5" s="954"/>
      <c r="K5" s="549">
        <f>J5/100000</f>
        <v>0</v>
      </c>
      <c r="L5" s="675"/>
      <c r="M5" s="549">
        <f>K5*L5</f>
        <v>0</v>
      </c>
      <c r="N5" s="954"/>
      <c r="O5" s="954"/>
      <c r="P5" s="972"/>
    </row>
    <row r="6" spans="1:16" ht="22.5">
      <c r="A6" s="319" t="s">
        <v>3790</v>
      </c>
      <c r="B6" s="612"/>
      <c r="C6" s="196" t="s">
        <v>3559</v>
      </c>
      <c r="D6" s="954"/>
      <c r="E6" s="954"/>
      <c r="F6" s="954"/>
      <c r="G6" s="954"/>
      <c r="H6" s="954"/>
      <c r="I6" s="954"/>
      <c r="J6" s="954"/>
      <c r="K6" s="549">
        <f t="shared" ref="K6:K7" si="0">J6/100000</f>
        <v>0</v>
      </c>
      <c r="L6" s="675"/>
      <c r="M6" s="549">
        <f t="shared" ref="M6:M7" si="1">K6*L6</f>
        <v>0</v>
      </c>
      <c r="N6" s="954"/>
      <c r="O6" s="954"/>
      <c r="P6" s="972"/>
    </row>
    <row r="7" spans="1:16">
      <c r="A7" s="319" t="s">
        <v>3791</v>
      </c>
      <c r="B7" s="612"/>
      <c r="C7" s="196" t="s">
        <v>349</v>
      </c>
      <c r="D7" s="954"/>
      <c r="E7" s="954"/>
      <c r="F7" s="954"/>
      <c r="G7" s="954"/>
      <c r="H7" s="954"/>
      <c r="I7" s="954"/>
      <c r="J7" s="954"/>
      <c r="K7" s="549">
        <f t="shared" si="0"/>
        <v>0</v>
      </c>
      <c r="L7" s="675"/>
      <c r="M7" s="549">
        <f t="shared" si="1"/>
        <v>0</v>
      </c>
      <c r="N7" s="954"/>
      <c r="O7" s="954"/>
      <c r="P7" s="972"/>
    </row>
    <row r="8" spans="1:16">
      <c r="A8" s="613" t="s">
        <v>3792</v>
      </c>
      <c r="B8" s="614"/>
      <c r="C8" s="615" t="s">
        <v>47</v>
      </c>
      <c r="D8" s="960"/>
      <c r="E8" s="960"/>
      <c r="F8" s="960"/>
      <c r="G8" s="960"/>
      <c r="H8" s="960"/>
      <c r="I8" s="960"/>
      <c r="J8" s="960"/>
      <c r="K8" s="973"/>
      <c r="L8" s="967"/>
      <c r="M8" s="973"/>
      <c r="N8" s="960"/>
      <c r="O8" s="960"/>
      <c r="P8" s="976"/>
    </row>
    <row r="9" spans="1:16">
      <c r="A9" s="613" t="s">
        <v>3793</v>
      </c>
      <c r="B9" s="614"/>
      <c r="C9" s="615" t="s">
        <v>3560</v>
      </c>
      <c r="D9" s="960"/>
      <c r="E9" s="960"/>
      <c r="F9" s="960"/>
      <c r="G9" s="960"/>
      <c r="H9" s="960"/>
      <c r="I9" s="960"/>
      <c r="J9" s="960"/>
      <c r="K9" s="973"/>
      <c r="L9" s="967"/>
      <c r="M9" s="973"/>
      <c r="N9" s="960"/>
      <c r="O9" s="960"/>
      <c r="P9" s="976"/>
    </row>
    <row r="10" spans="1:16">
      <c r="A10" s="613" t="s">
        <v>3794</v>
      </c>
      <c r="B10" s="614"/>
      <c r="C10" s="615" t="s">
        <v>3561</v>
      </c>
      <c r="D10" s="960"/>
      <c r="E10" s="960"/>
      <c r="F10" s="960"/>
      <c r="G10" s="960"/>
      <c r="H10" s="960"/>
      <c r="I10" s="960"/>
      <c r="J10" s="960"/>
      <c r="K10" s="973"/>
      <c r="L10" s="967"/>
      <c r="M10" s="973"/>
      <c r="N10" s="960"/>
      <c r="O10" s="960"/>
      <c r="P10" s="976"/>
    </row>
    <row r="11" spans="1:16">
      <c r="A11" s="268" t="s">
        <v>3795</v>
      </c>
      <c r="B11" s="268"/>
      <c r="C11" s="268" t="s">
        <v>51</v>
      </c>
      <c r="D11" s="959"/>
      <c r="E11" s="959"/>
      <c r="F11" s="959"/>
      <c r="G11" s="959"/>
      <c r="H11" s="959"/>
      <c r="I11" s="959"/>
      <c r="J11" s="959"/>
      <c r="K11" s="268"/>
      <c r="L11" s="959"/>
      <c r="M11" s="542">
        <f>SUM(M12:M15)</f>
        <v>0</v>
      </c>
      <c r="N11" s="959"/>
      <c r="O11" s="959"/>
      <c r="P11" s="968">
        <f>SUM(P12:P15)</f>
        <v>0</v>
      </c>
    </row>
    <row r="12" spans="1:16">
      <c r="A12" s="319" t="s">
        <v>3796</v>
      </c>
      <c r="B12" s="616" t="s">
        <v>3562</v>
      </c>
      <c r="C12" s="319" t="s">
        <v>3563</v>
      </c>
      <c r="D12" s="961"/>
      <c r="E12" s="961"/>
      <c r="F12" s="961"/>
      <c r="G12" s="961"/>
      <c r="H12" s="961"/>
      <c r="I12" s="961"/>
      <c r="J12" s="961"/>
      <c r="K12" s="549">
        <f t="shared" ref="K12:K15" si="2">J12/100000</f>
        <v>0</v>
      </c>
      <c r="L12" s="675"/>
      <c r="M12" s="549">
        <f t="shared" ref="M12:M15" si="3">K12*L12</f>
        <v>0</v>
      </c>
      <c r="N12" s="961"/>
      <c r="O12" s="961"/>
      <c r="P12" s="972"/>
    </row>
    <row r="13" spans="1:16" ht="22.5">
      <c r="A13" s="319" t="s">
        <v>3797</v>
      </c>
      <c r="B13" s="616" t="s">
        <v>3564</v>
      </c>
      <c r="C13" s="319" t="s">
        <v>3565</v>
      </c>
      <c r="D13" s="961"/>
      <c r="E13" s="961"/>
      <c r="F13" s="961"/>
      <c r="G13" s="961"/>
      <c r="H13" s="961"/>
      <c r="I13" s="961"/>
      <c r="J13" s="961"/>
      <c r="K13" s="549">
        <f t="shared" si="2"/>
        <v>0</v>
      </c>
      <c r="L13" s="675"/>
      <c r="M13" s="549">
        <f t="shared" si="3"/>
        <v>0</v>
      </c>
      <c r="N13" s="961"/>
      <c r="O13" s="961"/>
      <c r="P13" s="972"/>
    </row>
    <row r="14" spans="1:16">
      <c r="A14" s="319" t="s">
        <v>3798</v>
      </c>
      <c r="B14" s="616" t="s">
        <v>3566</v>
      </c>
      <c r="C14" s="319" t="s">
        <v>3567</v>
      </c>
      <c r="D14" s="961"/>
      <c r="E14" s="961"/>
      <c r="F14" s="961"/>
      <c r="G14" s="961"/>
      <c r="H14" s="961"/>
      <c r="I14" s="961"/>
      <c r="J14" s="961"/>
      <c r="K14" s="549">
        <f t="shared" si="2"/>
        <v>0</v>
      </c>
      <c r="L14" s="675"/>
      <c r="M14" s="549">
        <f t="shared" si="3"/>
        <v>0</v>
      </c>
      <c r="N14" s="961"/>
      <c r="O14" s="961"/>
      <c r="P14" s="972"/>
    </row>
    <row r="15" spans="1:16">
      <c r="A15" s="319" t="s">
        <v>3799</v>
      </c>
      <c r="B15" s="158"/>
      <c r="C15" s="159" t="s">
        <v>349</v>
      </c>
      <c r="D15" s="953"/>
      <c r="E15" s="953"/>
      <c r="F15" s="953"/>
      <c r="G15" s="953"/>
      <c r="H15" s="953"/>
      <c r="I15" s="953"/>
      <c r="J15" s="953"/>
      <c r="K15" s="549">
        <f t="shared" si="2"/>
        <v>0</v>
      </c>
      <c r="L15" s="675"/>
      <c r="M15" s="549">
        <f t="shared" si="3"/>
        <v>0</v>
      </c>
      <c r="N15" s="953"/>
      <c r="O15" s="953"/>
      <c r="P15" s="972"/>
    </row>
    <row r="16" spans="1:16">
      <c r="A16" s="203" t="s">
        <v>3800</v>
      </c>
      <c r="B16" s="203"/>
      <c r="C16" s="203" t="s">
        <v>10</v>
      </c>
      <c r="D16" s="657"/>
      <c r="E16" s="657"/>
      <c r="F16" s="657"/>
      <c r="G16" s="657"/>
      <c r="H16" s="657"/>
      <c r="I16" s="657"/>
      <c r="J16" s="657"/>
      <c r="K16" s="203"/>
      <c r="L16" s="657"/>
      <c r="M16" s="535">
        <f>M17+M20+M23</f>
        <v>0</v>
      </c>
      <c r="N16" s="657"/>
      <c r="O16" s="657"/>
      <c r="P16" s="971">
        <f>P17+P20+P23</f>
        <v>0</v>
      </c>
    </row>
    <row r="17" spans="1:16">
      <c r="A17" s="268" t="s">
        <v>3801</v>
      </c>
      <c r="B17" s="268"/>
      <c r="C17" s="268" t="s">
        <v>11</v>
      </c>
      <c r="D17" s="959"/>
      <c r="E17" s="959"/>
      <c r="F17" s="959"/>
      <c r="G17" s="959"/>
      <c r="H17" s="959"/>
      <c r="I17" s="959"/>
      <c r="J17" s="959"/>
      <c r="K17" s="268"/>
      <c r="L17" s="959"/>
      <c r="M17" s="542">
        <f>SUM(M18:M19)</f>
        <v>0</v>
      </c>
      <c r="N17" s="959"/>
      <c r="O17" s="959"/>
      <c r="P17" s="968">
        <f>SUM(P18:P19)</f>
        <v>0</v>
      </c>
    </row>
    <row r="18" spans="1:16">
      <c r="A18" s="319" t="s">
        <v>3802</v>
      </c>
      <c r="B18" s="319" t="s">
        <v>3568</v>
      </c>
      <c r="C18" s="319" t="s">
        <v>3569</v>
      </c>
      <c r="D18" s="955"/>
      <c r="E18" s="955"/>
      <c r="F18" s="955"/>
      <c r="G18" s="955"/>
      <c r="H18" s="955"/>
      <c r="I18" s="955"/>
      <c r="J18" s="955"/>
      <c r="K18" s="549">
        <f t="shared" ref="K18:K19" si="4">J18/100000</f>
        <v>0</v>
      </c>
      <c r="L18" s="675"/>
      <c r="M18" s="549">
        <f t="shared" ref="M18:M19" si="5">K18*L18</f>
        <v>0</v>
      </c>
      <c r="N18" s="955"/>
      <c r="O18" s="955"/>
      <c r="P18" s="972"/>
    </row>
    <row r="19" spans="1:16">
      <c r="A19" s="319" t="s">
        <v>3803</v>
      </c>
      <c r="B19" s="158"/>
      <c r="C19" s="612" t="s">
        <v>349</v>
      </c>
      <c r="D19" s="953"/>
      <c r="E19" s="953"/>
      <c r="F19" s="953"/>
      <c r="G19" s="953"/>
      <c r="H19" s="953"/>
      <c r="I19" s="953"/>
      <c r="J19" s="953"/>
      <c r="K19" s="549">
        <f t="shared" si="4"/>
        <v>0</v>
      </c>
      <c r="L19" s="675"/>
      <c r="M19" s="549">
        <f t="shared" si="5"/>
        <v>0</v>
      </c>
      <c r="N19" s="953"/>
      <c r="O19" s="953"/>
      <c r="P19" s="972"/>
    </row>
    <row r="20" spans="1:16">
      <c r="A20" s="268" t="s">
        <v>3804</v>
      </c>
      <c r="B20" s="268"/>
      <c r="C20" s="268" t="s">
        <v>12</v>
      </c>
      <c r="D20" s="959"/>
      <c r="E20" s="959"/>
      <c r="F20" s="959"/>
      <c r="G20" s="959"/>
      <c r="H20" s="959"/>
      <c r="I20" s="959"/>
      <c r="J20" s="959"/>
      <c r="K20" s="268"/>
      <c r="L20" s="959"/>
      <c r="M20" s="542">
        <f>SUM(M21:M22)</f>
        <v>0</v>
      </c>
      <c r="N20" s="959"/>
      <c r="O20" s="959"/>
      <c r="P20" s="968">
        <f>SUM(P21:P22)</f>
        <v>0</v>
      </c>
    </row>
    <row r="21" spans="1:16">
      <c r="A21" s="319" t="s">
        <v>3805</v>
      </c>
      <c r="B21" s="319" t="s">
        <v>3570</v>
      </c>
      <c r="C21" s="319" t="s">
        <v>3571</v>
      </c>
      <c r="D21" s="955"/>
      <c r="E21" s="955"/>
      <c r="F21" s="955"/>
      <c r="G21" s="955"/>
      <c r="H21" s="955"/>
      <c r="I21" s="955"/>
      <c r="J21" s="955"/>
      <c r="K21" s="549">
        <f t="shared" ref="K21:K22" si="6">J21/100000</f>
        <v>0</v>
      </c>
      <c r="L21" s="675"/>
      <c r="M21" s="549">
        <f t="shared" ref="M21:M22" si="7">K21*L21</f>
        <v>0</v>
      </c>
      <c r="N21" s="955"/>
      <c r="O21" s="955"/>
      <c r="P21" s="972"/>
    </row>
    <row r="22" spans="1:16">
      <c r="A22" s="319" t="s">
        <v>3806</v>
      </c>
      <c r="B22" s="319"/>
      <c r="C22" s="319" t="s">
        <v>349</v>
      </c>
      <c r="D22" s="955"/>
      <c r="E22" s="955"/>
      <c r="F22" s="955"/>
      <c r="G22" s="955"/>
      <c r="H22" s="955"/>
      <c r="I22" s="955"/>
      <c r="J22" s="955"/>
      <c r="K22" s="549">
        <f t="shared" si="6"/>
        <v>0</v>
      </c>
      <c r="L22" s="675"/>
      <c r="M22" s="549">
        <f t="shared" si="7"/>
        <v>0</v>
      </c>
      <c r="N22" s="955"/>
      <c r="O22" s="955"/>
      <c r="P22" s="972"/>
    </row>
    <row r="23" spans="1:16">
      <c r="A23" s="268" t="s">
        <v>3807</v>
      </c>
      <c r="B23" s="268"/>
      <c r="C23" s="268" t="s">
        <v>13</v>
      </c>
      <c r="D23" s="959"/>
      <c r="E23" s="959"/>
      <c r="F23" s="959"/>
      <c r="G23" s="959"/>
      <c r="H23" s="959"/>
      <c r="I23" s="959"/>
      <c r="J23" s="959"/>
      <c r="K23" s="268"/>
      <c r="L23" s="959"/>
      <c r="M23" s="542">
        <f>SUM(M24:M28)</f>
        <v>0</v>
      </c>
      <c r="N23" s="959"/>
      <c r="O23" s="959"/>
      <c r="P23" s="968">
        <f>SUM(P24:P28)</f>
        <v>0</v>
      </c>
    </row>
    <row r="24" spans="1:16">
      <c r="A24" s="319" t="s">
        <v>3808</v>
      </c>
      <c r="B24" s="319" t="s">
        <v>3572</v>
      </c>
      <c r="C24" s="319" t="s">
        <v>3573</v>
      </c>
      <c r="D24" s="955"/>
      <c r="E24" s="955"/>
      <c r="F24" s="955"/>
      <c r="G24" s="955"/>
      <c r="H24" s="955"/>
      <c r="I24" s="955"/>
      <c r="J24" s="955"/>
      <c r="K24" s="549">
        <f t="shared" ref="K24:K28" si="8">J24/100000</f>
        <v>0</v>
      </c>
      <c r="L24" s="675"/>
      <c r="M24" s="549">
        <f t="shared" ref="M24:M28" si="9">K24*L24</f>
        <v>0</v>
      </c>
      <c r="N24" s="955"/>
      <c r="O24" s="955"/>
      <c r="P24" s="972"/>
    </row>
    <row r="25" spans="1:16">
      <c r="A25" s="319" t="s">
        <v>3809</v>
      </c>
      <c r="B25" s="319" t="s">
        <v>3574</v>
      </c>
      <c r="C25" s="319" t="s">
        <v>3575</v>
      </c>
      <c r="D25" s="955"/>
      <c r="E25" s="955"/>
      <c r="F25" s="955"/>
      <c r="G25" s="955"/>
      <c r="H25" s="955"/>
      <c r="I25" s="955"/>
      <c r="J25" s="955"/>
      <c r="K25" s="549">
        <f t="shared" si="8"/>
        <v>0</v>
      </c>
      <c r="L25" s="675"/>
      <c r="M25" s="549">
        <f t="shared" si="9"/>
        <v>0</v>
      </c>
      <c r="N25" s="955"/>
      <c r="O25" s="955"/>
      <c r="P25" s="972"/>
    </row>
    <row r="26" spans="1:16">
      <c r="A26" s="319" t="s">
        <v>3810</v>
      </c>
      <c r="B26" s="612" t="s">
        <v>3557</v>
      </c>
      <c r="C26" s="196" t="s">
        <v>3558</v>
      </c>
      <c r="D26" s="954"/>
      <c r="E26" s="954"/>
      <c r="F26" s="954"/>
      <c r="G26" s="954"/>
      <c r="H26" s="954"/>
      <c r="I26" s="954"/>
      <c r="J26" s="954"/>
      <c r="K26" s="549">
        <f t="shared" si="8"/>
        <v>0</v>
      </c>
      <c r="L26" s="675"/>
      <c r="M26" s="549">
        <f t="shared" si="9"/>
        <v>0</v>
      </c>
      <c r="N26" s="954"/>
      <c r="O26" s="954"/>
      <c r="P26" s="972"/>
    </row>
    <row r="27" spans="1:16" ht="22.5">
      <c r="A27" s="319" t="s">
        <v>3811</v>
      </c>
      <c r="B27" s="158"/>
      <c r="C27" s="196" t="s">
        <v>3559</v>
      </c>
      <c r="D27" s="953"/>
      <c r="E27" s="953"/>
      <c r="F27" s="953"/>
      <c r="G27" s="953"/>
      <c r="H27" s="953"/>
      <c r="I27" s="953"/>
      <c r="J27" s="953"/>
      <c r="K27" s="549">
        <f t="shared" si="8"/>
        <v>0</v>
      </c>
      <c r="L27" s="675"/>
      <c r="M27" s="549">
        <f t="shared" si="9"/>
        <v>0</v>
      </c>
      <c r="N27" s="953"/>
      <c r="O27" s="953"/>
      <c r="P27" s="972"/>
    </row>
    <row r="28" spans="1:16">
      <c r="A28" s="319" t="s">
        <v>3812</v>
      </c>
      <c r="B28" s="158"/>
      <c r="C28" s="612" t="s">
        <v>349</v>
      </c>
      <c r="D28" s="953"/>
      <c r="E28" s="953"/>
      <c r="F28" s="953"/>
      <c r="G28" s="953"/>
      <c r="H28" s="953"/>
      <c r="I28" s="953"/>
      <c r="J28" s="953"/>
      <c r="K28" s="549">
        <f t="shared" si="8"/>
        <v>0</v>
      </c>
      <c r="L28" s="675"/>
      <c r="M28" s="549">
        <f t="shared" si="9"/>
        <v>0</v>
      </c>
      <c r="N28" s="953"/>
      <c r="O28" s="953"/>
      <c r="P28" s="972"/>
    </row>
    <row r="29" spans="1:16">
      <c r="A29" s="203" t="s">
        <v>3813</v>
      </c>
      <c r="B29" s="203"/>
      <c r="C29" s="203" t="s">
        <v>14</v>
      </c>
      <c r="D29" s="657"/>
      <c r="E29" s="657"/>
      <c r="F29" s="657"/>
      <c r="G29" s="657"/>
      <c r="H29" s="657"/>
      <c r="I29" s="657"/>
      <c r="J29" s="657"/>
      <c r="K29" s="203"/>
      <c r="L29" s="657"/>
      <c r="M29" s="535">
        <f>M30+M38+M43</f>
        <v>0</v>
      </c>
      <c r="N29" s="657"/>
      <c r="O29" s="657"/>
      <c r="P29" s="971">
        <f>P30+P38+P43</f>
        <v>0</v>
      </c>
    </row>
    <row r="30" spans="1:16">
      <c r="A30" s="268" t="s">
        <v>3814</v>
      </c>
      <c r="B30" s="268"/>
      <c r="C30" s="268" t="s">
        <v>15</v>
      </c>
      <c r="D30" s="959"/>
      <c r="E30" s="959"/>
      <c r="F30" s="959"/>
      <c r="G30" s="959"/>
      <c r="H30" s="959"/>
      <c r="I30" s="959"/>
      <c r="J30" s="959"/>
      <c r="K30" s="268"/>
      <c r="L30" s="959"/>
      <c r="M30" s="542">
        <f>M31+M35+M36</f>
        <v>0</v>
      </c>
      <c r="N30" s="959"/>
      <c r="O30" s="959"/>
      <c r="P30" s="968">
        <f>P31+P35+P36</f>
        <v>0</v>
      </c>
    </row>
    <row r="31" spans="1:16">
      <c r="A31" s="90" t="s">
        <v>3815</v>
      </c>
      <c r="B31" s="90" t="s">
        <v>3576</v>
      </c>
      <c r="C31" s="90" t="s">
        <v>3577</v>
      </c>
      <c r="D31" s="676"/>
      <c r="E31" s="676"/>
      <c r="F31" s="676"/>
      <c r="G31" s="676"/>
      <c r="H31" s="676"/>
      <c r="I31" s="676"/>
      <c r="J31" s="676"/>
      <c r="K31" s="90"/>
      <c r="L31" s="676"/>
      <c r="M31" s="544">
        <f>SUM(M32:M34)</f>
        <v>0</v>
      </c>
      <c r="N31" s="676"/>
      <c r="O31" s="676"/>
      <c r="P31" s="826">
        <f>SUM(P32:P34)</f>
        <v>0</v>
      </c>
    </row>
    <row r="32" spans="1:16">
      <c r="A32" s="319" t="s">
        <v>3816</v>
      </c>
      <c r="B32" s="319" t="s">
        <v>3578</v>
      </c>
      <c r="C32" s="319" t="s">
        <v>3579</v>
      </c>
      <c r="D32" s="955"/>
      <c r="E32" s="955"/>
      <c r="F32" s="955"/>
      <c r="G32" s="955"/>
      <c r="H32" s="955"/>
      <c r="I32" s="955"/>
      <c r="J32" s="955"/>
      <c r="K32" s="549">
        <f t="shared" ref="K32:K35" si="10">J32/100000</f>
        <v>0</v>
      </c>
      <c r="L32" s="675"/>
      <c r="M32" s="549">
        <f t="shared" ref="M32:M35" si="11">K32*L32</f>
        <v>0</v>
      </c>
      <c r="N32" s="955"/>
      <c r="O32" s="955"/>
      <c r="P32" s="972"/>
    </row>
    <row r="33" spans="1:16">
      <c r="A33" s="319" t="s">
        <v>3817</v>
      </c>
      <c r="B33" s="319" t="s">
        <v>3580</v>
      </c>
      <c r="C33" s="319" t="s">
        <v>3581</v>
      </c>
      <c r="D33" s="955"/>
      <c r="E33" s="955"/>
      <c r="F33" s="955"/>
      <c r="G33" s="955"/>
      <c r="H33" s="955"/>
      <c r="I33" s="955"/>
      <c r="J33" s="955"/>
      <c r="K33" s="549">
        <f t="shared" si="10"/>
        <v>0</v>
      </c>
      <c r="L33" s="675"/>
      <c r="M33" s="549">
        <f t="shared" si="11"/>
        <v>0</v>
      </c>
      <c r="N33" s="955"/>
      <c r="O33" s="955"/>
      <c r="P33" s="972"/>
    </row>
    <row r="34" spans="1:16">
      <c r="A34" s="319" t="s">
        <v>3818</v>
      </c>
      <c r="B34" s="319"/>
      <c r="C34" s="319" t="s">
        <v>349</v>
      </c>
      <c r="D34" s="955"/>
      <c r="E34" s="955"/>
      <c r="F34" s="955"/>
      <c r="G34" s="955"/>
      <c r="H34" s="955"/>
      <c r="I34" s="955"/>
      <c r="J34" s="955"/>
      <c r="K34" s="549">
        <f t="shared" si="10"/>
        <v>0</v>
      </c>
      <c r="L34" s="675"/>
      <c r="M34" s="549">
        <f t="shared" si="11"/>
        <v>0</v>
      </c>
      <c r="N34" s="955"/>
      <c r="O34" s="955"/>
      <c r="P34" s="972"/>
    </row>
    <row r="35" spans="1:16">
      <c r="A35" s="90" t="s">
        <v>3819</v>
      </c>
      <c r="B35" s="90" t="s">
        <v>3582</v>
      </c>
      <c r="C35" s="90" t="s">
        <v>3583</v>
      </c>
      <c r="D35" s="676"/>
      <c r="E35" s="676"/>
      <c r="F35" s="676"/>
      <c r="G35" s="676"/>
      <c r="H35" s="676"/>
      <c r="I35" s="676"/>
      <c r="J35" s="676"/>
      <c r="K35" s="544">
        <f t="shared" si="10"/>
        <v>0</v>
      </c>
      <c r="L35" s="678"/>
      <c r="M35" s="544">
        <f t="shared" si="11"/>
        <v>0</v>
      </c>
      <c r="N35" s="676"/>
      <c r="O35" s="676"/>
      <c r="P35" s="826"/>
    </row>
    <row r="36" spans="1:16">
      <c r="A36" s="90" t="s">
        <v>3820</v>
      </c>
      <c r="B36" s="90"/>
      <c r="C36" s="90" t="s">
        <v>48</v>
      </c>
      <c r="D36" s="676"/>
      <c r="E36" s="676"/>
      <c r="F36" s="676"/>
      <c r="G36" s="676"/>
      <c r="H36" s="676"/>
      <c r="I36" s="676"/>
      <c r="J36" s="676"/>
      <c r="K36" s="90"/>
      <c r="L36" s="676"/>
      <c r="M36" s="544">
        <f>M37</f>
        <v>0</v>
      </c>
      <c r="N36" s="676"/>
      <c r="O36" s="676"/>
      <c r="P36" s="826">
        <f>P37</f>
        <v>0</v>
      </c>
    </row>
    <row r="37" spans="1:16" ht="22.5">
      <c r="A37" s="35" t="s">
        <v>3821</v>
      </c>
      <c r="B37" s="14" t="s">
        <v>3584</v>
      </c>
      <c r="C37" s="14" t="s">
        <v>3585</v>
      </c>
      <c r="D37" s="32"/>
      <c r="E37" s="32"/>
      <c r="F37" s="32"/>
      <c r="G37" s="32"/>
      <c r="H37" s="32"/>
      <c r="I37" s="32"/>
      <c r="J37" s="32"/>
      <c r="K37" s="549">
        <f>J37/100000</f>
        <v>0</v>
      </c>
      <c r="L37" s="675"/>
      <c r="M37" s="549">
        <f>K37*L37</f>
        <v>0</v>
      </c>
      <c r="N37" s="32"/>
      <c r="O37" s="32"/>
      <c r="P37" s="972"/>
    </row>
    <row r="38" spans="1:16">
      <c r="A38" s="268" t="s">
        <v>3822</v>
      </c>
      <c r="B38" s="268"/>
      <c r="C38" s="268" t="s">
        <v>16</v>
      </c>
      <c r="D38" s="959"/>
      <c r="E38" s="959"/>
      <c r="F38" s="959"/>
      <c r="G38" s="959"/>
      <c r="H38" s="959"/>
      <c r="I38" s="959"/>
      <c r="J38" s="959"/>
      <c r="K38" s="268"/>
      <c r="L38" s="959"/>
      <c r="M38" s="542">
        <f>M39</f>
        <v>0</v>
      </c>
      <c r="N38" s="959"/>
      <c r="O38" s="959"/>
      <c r="P38" s="968">
        <f>P39</f>
        <v>0</v>
      </c>
    </row>
    <row r="39" spans="1:16">
      <c r="A39" s="90" t="s">
        <v>3823</v>
      </c>
      <c r="B39" s="90" t="s">
        <v>3586</v>
      </c>
      <c r="C39" s="90" t="s">
        <v>3587</v>
      </c>
      <c r="D39" s="676"/>
      <c r="E39" s="676"/>
      <c r="F39" s="676"/>
      <c r="G39" s="676"/>
      <c r="H39" s="676"/>
      <c r="I39" s="676"/>
      <c r="J39" s="676"/>
      <c r="K39" s="90"/>
      <c r="L39" s="676"/>
      <c r="M39" s="544">
        <f>SUM(M40:M41)</f>
        <v>0</v>
      </c>
      <c r="N39" s="676"/>
      <c r="O39" s="676"/>
      <c r="P39" s="826">
        <f>SUM(P40:P41)</f>
        <v>0</v>
      </c>
    </row>
    <row r="40" spans="1:16">
      <c r="A40" s="319" t="s">
        <v>3824</v>
      </c>
      <c r="B40" s="319" t="s">
        <v>3588</v>
      </c>
      <c r="C40" s="319" t="s">
        <v>3589</v>
      </c>
      <c r="D40" s="955"/>
      <c r="E40" s="955"/>
      <c r="F40" s="955"/>
      <c r="G40" s="955"/>
      <c r="H40" s="955"/>
      <c r="I40" s="955"/>
      <c r="J40" s="955"/>
      <c r="K40" s="549">
        <f t="shared" ref="K40:K41" si="12">J40/100000</f>
        <v>0</v>
      </c>
      <c r="L40" s="675"/>
      <c r="M40" s="549">
        <f t="shared" ref="M40:M41" si="13">K40*L40</f>
        <v>0</v>
      </c>
      <c r="N40" s="955"/>
      <c r="O40" s="955"/>
      <c r="P40" s="972"/>
    </row>
    <row r="41" spans="1:16" ht="22.5">
      <c r="A41" s="319" t="s">
        <v>3825</v>
      </c>
      <c r="B41" s="319" t="s">
        <v>3590</v>
      </c>
      <c r="C41" s="617" t="s">
        <v>3591</v>
      </c>
      <c r="D41" s="955"/>
      <c r="E41" s="955"/>
      <c r="F41" s="955"/>
      <c r="G41" s="955"/>
      <c r="H41" s="955"/>
      <c r="I41" s="955"/>
      <c r="J41" s="955"/>
      <c r="K41" s="549">
        <f t="shared" si="12"/>
        <v>0</v>
      </c>
      <c r="L41" s="675"/>
      <c r="M41" s="549">
        <f t="shared" si="13"/>
        <v>0</v>
      </c>
      <c r="N41" s="955"/>
      <c r="O41" s="955"/>
      <c r="P41" s="972"/>
    </row>
    <row r="42" spans="1:16">
      <c r="A42" s="613" t="s">
        <v>3826</v>
      </c>
      <c r="B42" s="614"/>
      <c r="C42" s="618" t="s">
        <v>17</v>
      </c>
      <c r="D42" s="960"/>
      <c r="E42" s="960"/>
      <c r="F42" s="960"/>
      <c r="G42" s="960"/>
      <c r="H42" s="960"/>
      <c r="I42" s="960"/>
      <c r="J42" s="960"/>
      <c r="K42" s="973"/>
      <c r="L42" s="967"/>
      <c r="M42" s="973"/>
      <c r="N42" s="960"/>
      <c r="O42" s="960"/>
      <c r="P42" s="976"/>
    </row>
    <row r="43" spans="1:16">
      <c r="A43" s="268" t="s">
        <v>3827</v>
      </c>
      <c r="B43" s="268"/>
      <c r="C43" s="268" t="s">
        <v>3592</v>
      </c>
      <c r="D43" s="959"/>
      <c r="E43" s="959"/>
      <c r="F43" s="959"/>
      <c r="G43" s="959"/>
      <c r="H43" s="959"/>
      <c r="I43" s="959"/>
      <c r="J43" s="959"/>
      <c r="K43" s="268"/>
      <c r="L43" s="959"/>
      <c r="M43" s="542">
        <f>M44</f>
        <v>0</v>
      </c>
      <c r="N43" s="959"/>
      <c r="O43" s="959"/>
      <c r="P43" s="968">
        <f>P44</f>
        <v>0</v>
      </c>
    </row>
    <row r="44" spans="1:16">
      <c r="A44" s="619" t="s">
        <v>3828</v>
      </c>
      <c r="B44" s="952"/>
      <c r="C44" s="952"/>
      <c r="D44" s="952"/>
      <c r="E44" s="952"/>
      <c r="F44" s="952"/>
      <c r="G44" s="952"/>
      <c r="H44" s="952"/>
      <c r="I44" s="952"/>
      <c r="J44" s="952"/>
      <c r="K44" s="549">
        <f>J44/100000</f>
        <v>0</v>
      </c>
      <c r="L44" s="675"/>
      <c r="M44" s="549">
        <f>K44*L44</f>
        <v>0</v>
      </c>
      <c r="N44" s="952"/>
      <c r="O44" s="952"/>
      <c r="P44" s="972"/>
    </row>
    <row r="45" spans="1:16">
      <c r="A45" s="203" t="s">
        <v>3829</v>
      </c>
      <c r="B45" s="203"/>
      <c r="C45" s="203" t="s">
        <v>3593</v>
      </c>
      <c r="D45" s="657"/>
      <c r="E45" s="657"/>
      <c r="F45" s="657"/>
      <c r="G45" s="657"/>
      <c r="H45" s="657"/>
      <c r="I45" s="657"/>
      <c r="J45" s="657"/>
      <c r="K45" s="203"/>
      <c r="L45" s="657"/>
      <c r="M45" s="535">
        <f>M46+M49+M50+M51</f>
        <v>0</v>
      </c>
      <c r="N45" s="657"/>
      <c r="O45" s="657"/>
      <c r="P45" s="971">
        <f>P46+P49+P50+P51</f>
        <v>0</v>
      </c>
    </row>
    <row r="46" spans="1:16">
      <c r="A46" s="268" t="s">
        <v>3830</v>
      </c>
      <c r="B46" s="268" t="s">
        <v>3594</v>
      </c>
      <c r="C46" s="268" t="s">
        <v>3595</v>
      </c>
      <c r="D46" s="959"/>
      <c r="E46" s="959"/>
      <c r="F46" s="959"/>
      <c r="G46" s="959"/>
      <c r="H46" s="959"/>
      <c r="I46" s="959"/>
      <c r="J46" s="959"/>
      <c r="K46" s="268"/>
      <c r="L46" s="959"/>
      <c r="M46" s="542">
        <f>SUM(M47:M48)</f>
        <v>0</v>
      </c>
      <c r="N46" s="959"/>
      <c r="O46" s="959"/>
      <c r="P46" s="968">
        <f>SUM(P47:P48)</f>
        <v>0</v>
      </c>
    </row>
    <row r="47" spans="1:16">
      <c r="A47" s="620" t="s">
        <v>3831</v>
      </c>
      <c r="B47" s="319" t="s">
        <v>3596</v>
      </c>
      <c r="C47" s="319" t="s">
        <v>3597</v>
      </c>
      <c r="D47" s="955"/>
      <c r="E47" s="955"/>
      <c r="F47" s="955"/>
      <c r="G47" s="955"/>
      <c r="H47" s="955"/>
      <c r="I47" s="955"/>
      <c r="J47" s="955"/>
      <c r="K47" s="549">
        <f t="shared" ref="K47:K51" si="14">J47/100000</f>
        <v>0</v>
      </c>
      <c r="L47" s="675"/>
      <c r="M47" s="549">
        <f t="shared" ref="M47:M51" si="15">K47*L47</f>
        <v>0</v>
      </c>
      <c r="N47" s="955"/>
      <c r="O47" s="955"/>
      <c r="P47" s="972"/>
    </row>
    <row r="48" spans="1:16">
      <c r="A48" s="620" t="s">
        <v>3832</v>
      </c>
      <c r="B48" s="319" t="s">
        <v>3598</v>
      </c>
      <c r="C48" s="319" t="s">
        <v>3599</v>
      </c>
      <c r="D48" s="955"/>
      <c r="E48" s="955"/>
      <c r="F48" s="955"/>
      <c r="G48" s="955"/>
      <c r="H48" s="955"/>
      <c r="I48" s="955"/>
      <c r="J48" s="955"/>
      <c r="K48" s="549">
        <f t="shared" si="14"/>
        <v>0</v>
      </c>
      <c r="L48" s="675"/>
      <c r="M48" s="549">
        <f t="shared" si="15"/>
        <v>0</v>
      </c>
      <c r="N48" s="955"/>
      <c r="O48" s="955"/>
      <c r="P48" s="972"/>
    </row>
    <row r="49" spans="1:16">
      <c r="A49" s="268" t="s">
        <v>3833</v>
      </c>
      <c r="B49" s="268" t="s">
        <v>3600</v>
      </c>
      <c r="C49" s="268" t="s">
        <v>3601</v>
      </c>
      <c r="D49" s="959"/>
      <c r="E49" s="959"/>
      <c r="F49" s="959"/>
      <c r="G49" s="959"/>
      <c r="H49" s="959"/>
      <c r="I49" s="959"/>
      <c r="J49" s="959"/>
      <c r="K49" s="542">
        <f t="shared" si="14"/>
        <v>0</v>
      </c>
      <c r="L49" s="968"/>
      <c r="M49" s="542">
        <f t="shared" si="15"/>
        <v>0</v>
      </c>
      <c r="N49" s="959"/>
      <c r="O49" s="959"/>
      <c r="P49" s="968"/>
    </row>
    <row r="50" spans="1:16">
      <c r="A50" s="268" t="s">
        <v>3834</v>
      </c>
      <c r="B50" s="268" t="s">
        <v>3602</v>
      </c>
      <c r="C50" s="268" t="s">
        <v>3603</v>
      </c>
      <c r="D50" s="959"/>
      <c r="E50" s="959"/>
      <c r="F50" s="959"/>
      <c r="G50" s="959"/>
      <c r="H50" s="959"/>
      <c r="I50" s="959"/>
      <c r="J50" s="959"/>
      <c r="K50" s="542">
        <f t="shared" si="14"/>
        <v>0</v>
      </c>
      <c r="L50" s="968"/>
      <c r="M50" s="542">
        <f t="shared" si="15"/>
        <v>0</v>
      </c>
      <c r="N50" s="959"/>
      <c r="O50" s="959"/>
      <c r="P50" s="968"/>
    </row>
    <row r="51" spans="1:16">
      <c r="A51" s="268" t="s">
        <v>3835</v>
      </c>
      <c r="B51" s="268" t="s">
        <v>3604</v>
      </c>
      <c r="C51" s="268" t="s">
        <v>3605</v>
      </c>
      <c r="D51" s="959"/>
      <c r="E51" s="959"/>
      <c r="F51" s="959"/>
      <c r="G51" s="959"/>
      <c r="H51" s="959"/>
      <c r="I51" s="959"/>
      <c r="J51" s="959"/>
      <c r="K51" s="542">
        <f t="shared" si="14"/>
        <v>0</v>
      </c>
      <c r="L51" s="968"/>
      <c r="M51" s="542">
        <f t="shared" si="15"/>
        <v>0</v>
      </c>
      <c r="N51" s="959"/>
      <c r="O51" s="959"/>
      <c r="P51" s="968"/>
    </row>
    <row r="52" spans="1:16">
      <c r="A52" s="203" t="s">
        <v>3836</v>
      </c>
      <c r="B52" s="203"/>
      <c r="C52" s="203" t="s">
        <v>18</v>
      </c>
      <c r="D52" s="657"/>
      <c r="E52" s="657"/>
      <c r="F52" s="657"/>
      <c r="G52" s="657"/>
      <c r="H52" s="657"/>
      <c r="I52" s="657"/>
      <c r="J52" s="657"/>
      <c r="K52" s="203"/>
      <c r="L52" s="657"/>
      <c r="M52" s="535">
        <f>M53+M60+M64</f>
        <v>0</v>
      </c>
      <c r="N52" s="657"/>
      <c r="O52" s="657"/>
      <c r="P52" s="971">
        <f>P53+P60+P64</f>
        <v>0</v>
      </c>
    </row>
    <row r="53" spans="1:16">
      <c r="A53" s="268" t="s">
        <v>3837</v>
      </c>
      <c r="B53" s="268"/>
      <c r="C53" s="268" t="s">
        <v>19</v>
      </c>
      <c r="D53" s="959"/>
      <c r="E53" s="959"/>
      <c r="F53" s="959"/>
      <c r="G53" s="959"/>
      <c r="H53" s="959"/>
      <c r="I53" s="959"/>
      <c r="J53" s="959"/>
      <c r="K53" s="268"/>
      <c r="L53" s="959"/>
      <c r="M53" s="542">
        <f>SUM(M54:M57)</f>
        <v>0</v>
      </c>
      <c r="N53" s="959"/>
      <c r="O53" s="959"/>
      <c r="P53" s="542">
        <f>SUM(P54:P57)</f>
        <v>0</v>
      </c>
    </row>
    <row r="54" spans="1:16">
      <c r="A54" s="319" t="s">
        <v>3838</v>
      </c>
      <c r="B54" s="158" t="s">
        <v>3606</v>
      </c>
      <c r="C54" s="612" t="s">
        <v>3607</v>
      </c>
      <c r="D54" s="953"/>
      <c r="E54" s="953"/>
      <c r="F54" s="953"/>
      <c r="G54" s="953"/>
      <c r="H54" s="953"/>
      <c r="I54" s="953"/>
      <c r="J54" s="953"/>
      <c r="K54" s="549">
        <f t="shared" ref="K54:K58" si="16">J54/100000</f>
        <v>0</v>
      </c>
      <c r="L54" s="675"/>
      <c r="M54" s="549">
        <f t="shared" ref="M54:M58" si="17">K54*L54</f>
        <v>0</v>
      </c>
      <c r="N54" s="953"/>
      <c r="O54" s="953"/>
      <c r="P54" s="972"/>
    </row>
    <row r="55" spans="1:16">
      <c r="A55" s="319" t="s">
        <v>3839</v>
      </c>
      <c r="B55" s="158" t="s">
        <v>3608</v>
      </c>
      <c r="C55" s="612" t="s">
        <v>3609</v>
      </c>
      <c r="D55" s="953"/>
      <c r="E55" s="953"/>
      <c r="F55" s="953"/>
      <c r="G55" s="953"/>
      <c r="H55" s="953"/>
      <c r="I55" s="953"/>
      <c r="J55" s="953"/>
      <c r="K55" s="549">
        <f t="shared" si="16"/>
        <v>0</v>
      </c>
      <c r="L55" s="675"/>
      <c r="M55" s="549">
        <f t="shared" si="17"/>
        <v>0</v>
      </c>
      <c r="N55" s="953"/>
      <c r="O55" s="953"/>
      <c r="P55" s="972"/>
    </row>
    <row r="56" spans="1:16">
      <c r="A56" s="319" t="s">
        <v>3840</v>
      </c>
      <c r="B56" s="158" t="s">
        <v>3608</v>
      </c>
      <c r="C56" s="612" t="s">
        <v>3610</v>
      </c>
      <c r="D56" s="953"/>
      <c r="E56" s="953"/>
      <c r="F56" s="953"/>
      <c r="G56" s="953"/>
      <c r="H56" s="953"/>
      <c r="I56" s="953"/>
      <c r="J56" s="953"/>
      <c r="K56" s="549">
        <f t="shared" si="16"/>
        <v>0</v>
      </c>
      <c r="L56" s="675"/>
      <c r="M56" s="549">
        <f t="shared" si="17"/>
        <v>0</v>
      </c>
      <c r="N56" s="953"/>
      <c r="O56" s="953"/>
      <c r="P56" s="972"/>
    </row>
    <row r="57" spans="1:16" s="634" customFormat="1" ht="22.5">
      <c r="A57" s="627" t="s">
        <v>3841</v>
      </c>
      <c r="B57" s="454" t="s">
        <v>3611</v>
      </c>
      <c r="C57" s="454" t="s">
        <v>3612</v>
      </c>
      <c r="D57" s="962"/>
      <c r="E57" s="962"/>
      <c r="F57" s="962"/>
      <c r="G57" s="962"/>
      <c r="H57" s="962"/>
      <c r="I57" s="962"/>
      <c r="J57" s="962"/>
      <c r="K57" s="556"/>
      <c r="L57" s="695"/>
      <c r="M57" s="556">
        <f>SUM(M58:M59)</f>
        <v>0</v>
      </c>
      <c r="N57" s="962"/>
      <c r="O57" s="962"/>
      <c r="P57" s="974">
        <f>SUM(P58:P59)</f>
        <v>0</v>
      </c>
    </row>
    <row r="58" spans="1:16">
      <c r="A58" s="319" t="s">
        <v>3842</v>
      </c>
      <c r="B58" s="616" t="s">
        <v>3613</v>
      </c>
      <c r="C58" s="319" t="s">
        <v>3614</v>
      </c>
      <c r="D58" s="961"/>
      <c r="E58" s="961"/>
      <c r="F58" s="961"/>
      <c r="G58" s="961"/>
      <c r="H58" s="961"/>
      <c r="I58" s="961"/>
      <c r="J58" s="961"/>
      <c r="K58" s="549">
        <f t="shared" si="16"/>
        <v>0</v>
      </c>
      <c r="L58" s="675"/>
      <c r="M58" s="549">
        <f t="shared" si="17"/>
        <v>0</v>
      </c>
      <c r="N58" s="961"/>
      <c r="O58" s="961"/>
      <c r="P58" s="972"/>
    </row>
    <row r="59" spans="1:16">
      <c r="A59" s="319" t="s">
        <v>4037</v>
      </c>
      <c r="B59" s="616"/>
      <c r="C59" s="319" t="s">
        <v>1475</v>
      </c>
      <c r="D59" s="961"/>
      <c r="E59" s="961"/>
      <c r="F59" s="961"/>
      <c r="G59" s="961"/>
      <c r="H59" s="961"/>
      <c r="I59" s="961"/>
      <c r="J59" s="961"/>
      <c r="K59" s="549">
        <f t="shared" ref="K59" si="18">J59/100000</f>
        <v>0</v>
      </c>
      <c r="L59" s="675"/>
      <c r="M59" s="549">
        <f t="shared" ref="M59" si="19">K59*L59</f>
        <v>0</v>
      </c>
      <c r="N59" s="961"/>
      <c r="O59" s="961"/>
      <c r="P59" s="972"/>
    </row>
    <row r="60" spans="1:16">
      <c r="A60" s="268" t="s">
        <v>3843</v>
      </c>
      <c r="B60" s="268"/>
      <c r="C60" s="268" t="s">
        <v>20</v>
      </c>
      <c r="D60" s="959"/>
      <c r="E60" s="959"/>
      <c r="F60" s="959"/>
      <c r="G60" s="959"/>
      <c r="H60" s="959"/>
      <c r="I60" s="959"/>
      <c r="J60" s="959"/>
      <c r="K60" s="268"/>
      <c r="L60" s="959"/>
      <c r="M60" s="542">
        <f>SUM(M61:M63)</f>
        <v>0</v>
      </c>
      <c r="N60" s="959"/>
      <c r="O60" s="959"/>
      <c r="P60" s="968">
        <f>SUM(P61:P63)</f>
        <v>0</v>
      </c>
    </row>
    <row r="61" spans="1:16">
      <c r="A61" s="319" t="s">
        <v>3844</v>
      </c>
      <c r="B61" s="616" t="s">
        <v>3615</v>
      </c>
      <c r="C61" s="319" t="s">
        <v>3607</v>
      </c>
      <c r="D61" s="961"/>
      <c r="E61" s="961"/>
      <c r="F61" s="961"/>
      <c r="G61" s="961"/>
      <c r="H61" s="961"/>
      <c r="I61" s="961"/>
      <c r="J61" s="961"/>
      <c r="K61" s="549">
        <f t="shared" ref="K61:K63" si="20">J61/100000</f>
        <v>0</v>
      </c>
      <c r="L61" s="675"/>
      <c r="M61" s="549">
        <f t="shared" ref="M61:M63" si="21">K61*L61</f>
        <v>0</v>
      </c>
      <c r="N61" s="961"/>
      <c r="O61" s="961"/>
      <c r="P61" s="972"/>
    </row>
    <row r="62" spans="1:16">
      <c r="A62" s="319" t="s">
        <v>3845</v>
      </c>
      <c r="B62" s="616" t="s">
        <v>3616</v>
      </c>
      <c r="C62" s="319" t="s">
        <v>3609</v>
      </c>
      <c r="D62" s="961"/>
      <c r="E62" s="961"/>
      <c r="F62" s="961"/>
      <c r="G62" s="961"/>
      <c r="H62" s="961"/>
      <c r="I62" s="961"/>
      <c r="J62" s="961"/>
      <c r="K62" s="549">
        <f t="shared" si="20"/>
        <v>0</v>
      </c>
      <c r="L62" s="675"/>
      <c r="M62" s="549">
        <f t="shared" si="21"/>
        <v>0</v>
      </c>
      <c r="N62" s="961"/>
      <c r="O62" s="961"/>
      <c r="P62" s="972"/>
    </row>
    <row r="63" spans="1:16">
      <c r="A63" s="319" t="s">
        <v>3846</v>
      </c>
      <c r="B63" s="616" t="s">
        <v>3617</v>
      </c>
      <c r="C63" s="319" t="s">
        <v>3618</v>
      </c>
      <c r="D63" s="961"/>
      <c r="E63" s="961"/>
      <c r="F63" s="961"/>
      <c r="G63" s="961"/>
      <c r="H63" s="961"/>
      <c r="I63" s="961"/>
      <c r="J63" s="961"/>
      <c r="K63" s="549">
        <f t="shared" si="20"/>
        <v>0</v>
      </c>
      <c r="L63" s="675"/>
      <c r="M63" s="549">
        <f t="shared" si="21"/>
        <v>0</v>
      </c>
      <c r="N63" s="961"/>
      <c r="O63" s="961"/>
      <c r="P63" s="972"/>
    </row>
    <row r="64" spans="1:16">
      <c r="A64" s="268" t="s">
        <v>3847</v>
      </c>
      <c r="B64" s="268"/>
      <c r="C64" s="268" t="s">
        <v>21</v>
      </c>
      <c r="D64" s="959"/>
      <c r="E64" s="959"/>
      <c r="F64" s="959"/>
      <c r="G64" s="959"/>
      <c r="H64" s="959"/>
      <c r="I64" s="959"/>
      <c r="J64" s="959"/>
      <c r="K64" s="268"/>
      <c r="L64" s="959"/>
      <c r="M64" s="542">
        <f>M65</f>
        <v>0</v>
      </c>
      <c r="N64" s="959"/>
      <c r="O64" s="959"/>
      <c r="P64" s="968">
        <f>P65</f>
        <v>0</v>
      </c>
    </row>
    <row r="65" spans="1:16">
      <c r="A65" s="319" t="s">
        <v>3848</v>
      </c>
      <c r="B65" s="953"/>
      <c r="C65" s="954"/>
      <c r="D65" s="953"/>
      <c r="E65" s="953"/>
      <c r="F65" s="953"/>
      <c r="G65" s="953"/>
      <c r="H65" s="953"/>
      <c r="I65" s="953"/>
      <c r="J65" s="953"/>
      <c r="K65" s="549">
        <f>J65/100000</f>
        <v>0</v>
      </c>
      <c r="L65" s="675"/>
      <c r="M65" s="549">
        <f>K65*L65</f>
        <v>0</v>
      </c>
      <c r="N65" s="953"/>
      <c r="O65" s="953"/>
      <c r="P65" s="972"/>
    </row>
    <row r="66" spans="1:16">
      <c r="A66" s="203" t="s">
        <v>3849</v>
      </c>
      <c r="B66" s="203"/>
      <c r="C66" s="203" t="s">
        <v>22</v>
      </c>
      <c r="D66" s="657"/>
      <c r="E66" s="657"/>
      <c r="F66" s="657"/>
      <c r="G66" s="657"/>
      <c r="H66" s="657"/>
      <c r="I66" s="657"/>
      <c r="J66" s="657"/>
      <c r="K66" s="203"/>
      <c r="L66" s="657"/>
      <c r="M66" s="535">
        <f>M67+M72+M80</f>
        <v>0</v>
      </c>
      <c r="N66" s="657"/>
      <c r="O66" s="657"/>
      <c r="P66" s="971">
        <f>P67+P72+P80+P83</f>
        <v>0</v>
      </c>
    </row>
    <row r="67" spans="1:16">
      <c r="A67" s="268" t="s">
        <v>3850</v>
      </c>
      <c r="B67" s="268"/>
      <c r="C67" s="268" t="s">
        <v>3619</v>
      </c>
      <c r="D67" s="959"/>
      <c r="E67" s="959"/>
      <c r="F67" s="959"/>
      <c r="G67" s="959"/>
      <c r="H67" s="959"/>
      <c r="I67" s="959"/>
      <c r="J67" s="959"/>
      <c r="K67" s="268"/>
      <c r="L67" s="959"/>
      <c r="M67" s="542">
        <f>SUM(M68:M70)</f>
        <v>0</v>
      </c>
      <c r="N67" s="959"/>
      <c r="O67" s="959"/>
      <c r="P67" s="968">
        <f>SUM(P68:P71)</f>
        <v>0</v>
      </c>
    </row>
    <row r="68" spans="1:16">
      <c r="A68" s="319" t="s">
        <v>3851</v>
      </c>
      <c r="B68" s="616" t="s">
        <v>3620</v>
      </c>
      <c r="C68" s="319" t="s">
        <v>3621</v>
      </c>
      <c r="D68" s="961"/>
      <c r="E68" s="961"/>
      <c r="F68" s="961"/>
      <c r="G68" s="961"/>
      <c r="H68" s="961"/>
      <c r="I68" s="961"/>
      <c r="J68" s="961"/>
      <c r="K68" s="549">
        <f t="shared" ref="K68:K70" si="22">J68/100000</f>
        <v>0</v>
      </c>
      <c r="L68" s="675"/>
      <c r="M68" s="549">
        <f t="shared" ref="M68:M70" si="23">K68*L68</f>
        <v>0</v>
      </c>
      <c r="N68" s="961"/>
      <c r="O68" s="961"/>
      <c r="P68" s="972"/>
    </row>
    <row r="69" spans="1:16">
      <c r="A69" s="319" t="s">
        <v>3852</v>
      </c>
      <c r="B69" s="616" t="s">
        <v>3622</v>
      </c>
      <c r="C69" s="319" t="s">
        <v>3623</v>
      </c>
      <c r="D69" s="961"/>
      <c r="E69" s="961"/>
      <c r="F69" s="961"/>
      <c r="G69" s="961"/>
      <c r="H69" s="961"/>
      <c r="I69" s="961"/>
      <c r="J69" s="961"/>
      <c r="K69" s="549">
        <f t="shared" si="22"/>
        <v>0</v>
      </c>
      <c r="L69" s="675"/>
      <c r="M69" s="549">
        <f t="shared" si="23"/>
        <v>0</v>
      </c>
      <c r="N69" s="961"/>
      <c r="O69" s="961"/>
      <c r="P69" s="972"/>
    </row>
    <row r="70" spans="1:16">
      <c r="A70" s="319" t="s">
        <v>3853</v>
      </c>
      <c r="B70" s="616" t="s">
        <v>3624</v>
      </c>
      <c r="C70" s="319" t="s">
        <v>3625</v>
      </c>
      <c r="D70" s="961"/>
      <c r="E70" s="961"/>
      <c r="F70" s="961"/>
      <c r="G70" s="961"/>
      <c r="H70" s="961"/>
      <c r="I70" s="961"/>
      <c r="J70" s="961"/>
      <c r="K70" s="549">
        <f t="shared" si="22"/>
        <v>0</v>
      </c>
      <c r="L70" s="675"/>
      <c r="M70" s="549">
        <f t="shared" si="23"/>
        <v>0</v>
      </c>
      <c r="N70" s="961"/>
      <c r="O70" s="961"/>
      <c r="P70" s="972"/>
    </row>
    <row r="71" spans="1:16">
      <c r="A71" s="319" t="s">
        <v>4036</v>
      </c>
      <c r="B71" s="616"/>
      <c r="C71" s="319" t="s">
        <v>1475</v>
      </c>
      <c r="D71" s="961"/>
      <c r="E71" s="961"/>
      <c r="F71" s="961"/>
      <c r="G71" s="961"/>
      <c r="H71" s="961"/>
      <c r="I71" s="961"/>
      <c r="J71" s="961"/>
      <c r="K71" s="549">
        <f t="shared" ref="K71" si="24">J71/100000</f>
        <v>0</v>
      </c>
      <c r="L71" s="675"/>
      <c r="M71" s="549">
        <f t="shared" ref="M71" si="25">K71*L71</f>
        <v>0</v>
      </c>
      <c r="N71" s="961"/>
      <c r="O71" s="961"/>
      <c r="P71" s="972"/>
    </row>
    <row r="72" spans="1:16">
      <c r="A72" s="268" t="s">
        <v>3854</v>
      </c>
      <c r="B72" s="268"/>
      <c r="C72" s="268" t="s">
        <v>3626</v>
      </c>
      <c r="D72" s="959"/>
      <c r="E72" s="959"/>
      <c r="F72" s="959"/>
      <c r="G72" s="959"/>
      <c r="H72" s="959"/>
      <c r="I72" s="959"/>
      <c r="J72" s="959"/>
      <c r="K72" s="268"/>
      <c r="L72" s="959"/>
      <c r="M72" s="542">
        <f>SUM(M73:M76)</f>
        <v>0</v>
      </c>
      <c r="N72" s="959"/>
      <c r="O72" s="959"/>
      <c r="P72" s="968">
        <f>SUM(P73:P76)</f>
        <v>0</v>
      </c>
    </row>
    <row r="73" spans="1:16">
      <c r="A73" s="319" t="s">
        <v>3855</v>
      </c>
      <c r="B73" s="319" t="s">
        <v>3627</v>
      </c>
      <c r="C73" s="319" t="s">
        <v>3628</v>
      </c>
      <c r="D73" s="955"/>
      <c r="E73" s="955"/>
      <c r="F73" s="955"/>
      <c r="G73" s="955"/>
      <c r="H73" s="955"/>
      <c r="I73" s="955"/>
      <c r="J73" s="955"/>
      <c r="K73" s="549">
        <f t="shared" ref="K73:K79" si="26">J73/100000</f>
        <v>0</v>
      </c>
      <c r="L73" s="675"/>
      <c r="M73" s="549">
        <f t="shared" ref="M73:M79" si="27">K73*L73</f>
        <v>0</v>
      </c>
      <c r="N73" s="955"/>
      <c r="O73" s="955"/>
      <c r="P73" s="972"/>
    </row>
    <row r="74" spans="1:16">
      <c r="A74" s="319" t="s">
        <v>3856</v>
      </c>
      <c r="B74" s="319" t="s">
        <v>3629</v>
      </c>
      <c r="C74" s="319" t="s">
        <v>3630</v>
      </c>
      <c r="D74" s="955"/>
      <c r="E74" s="955"/>
      <c r="F74" s="955"/>
      <c r="G74" s="955"/>
      <c r="H74" s="955"/>
      <c r="I74" s="955"/>
      <c r="J74" s="955"/>
      <c r="K74" s="549">
        <f t="shared" si="26"/>
        <v>0</v>
      </c>
      <c r="L74" s="675"/>
      <c r="M74" s="549">
        <f t="shared" si="27"/>
        <v>0</v>
      </c>
      <c r="N74" s="955"/>
      <c r="O74" s="955"/>
      <c r="P74" s="972"/>
    </row>
    <row r="75" spans="1:16">
      <c r="A75" s="319" t="s">
        <v>3857</v>
      </c>
      <c r="B75" s="319" t="s">
        <v>3631</v>
      </c>
      <c r="C75" s="319" t="s">
        <v>3632</v>
      </c>
      <c r="D75" s="955"/>
      <c r="E75" s="955"/>
      <c r="F75" s="955"/>
      <c r="G75" s="955"/>
      <c r="H75" s="955"/>
      <c r="I75" s="955"/>
      <c r="J75" s="955"/>
      <c r="K75" s="549">
        <f t="shared" si="26"/>
        <v>0</v>
      </c>
      <c r="L75" s="675"/>
      <c r="M75" s="549">
        <f t="shared" si="27"/>
        <v>0</v>
      </c>
      <c r="N75" s="955"/>
      <c r="O75" s="955"/>
      <c r="P75" s="972"/>
    </row>
    <row r="76" spans="1:16" s="634" customFormat="1">
      <c r="A76" s="627" t="s">
        <v>3858</v>
      </c>
      <c r="B76" s="627"/>
      <c r="C76" s="42" t="s">
        <v>2113</v>
      </c>
      <c r="D76" s="979"/>
      <c r="E76" s="979"/>
      <c r="F76" s="979"/>
      <c r="G76" s="979"/>
      <c r="H76" s="979"/>
      <c r="I76" s="979"/>
      <c r="J76" s="979"/>
      <c r="K76" s="556"/>
      <c r="L76" s="695"/>
      <c r="M76" s="556">
        <f>SUM(M77:M79)</f>
        <v>0</v>
      </c>
      <c r="N76" s="979"/>
      <c r="O76" s="979"/>
      <c r="P76" s="556">
        <f>SUM(P77:P79)</f>
        <v>0</v>
      </c>
    </row>
    <row r="77" spans="1:16">
      <c r="A77" s="319" t="s">
        <v>3859</v>
      </c>
      <c r="B77" s="319" t="s">
        <v>3633</v>
      </c>
      <c r="C77" s="319" t="s">
        <v>3634</v>
      </c>
      <c r="D77" s="955"/>
      <c r="E77" s="955"/>
      <c r="F77" s="955"/>
      <c r="G77" s="955"/>
      <c r="H77" s="955"/>
      <c r="I77" s="955"/>
      <c r="J77" s="955"/>
      <c r="K77" s="549">
        <f t="shared" si="26"/>
        <v>0</v>
      </c>
      <c r="L77" s="675"/>
      <c r="M77" s="549">
        <f t="shared" si="27"/>
        <v>0</v>
      </c>
      <c r="N77" s="955"/>
      <c r="O77" s="955"/>
      <c r="P77" s="972"/>
    </row>
    <row r="78" spans="1:16">
      <c r="A78" s="319" t="s">
        <v>3860</v>
      </c>
      <c r="B78" s="319" t="s">
        <v>3635</v>
      </c>
      <c r="C78" s="319" t="s">
        <v>3636</v>
      </c>
      <c r="D78" s="955"/>
      <c r="E78" s="955"/>
      <c r="F78" s="955"/>
      <c r="G78" s="955"/>
      <c r="H78" s="955"/>
      <c r="I78" s="955"/>
      <c r="J78" s="955"/>
      <c r="K78" s="549">
        <f t="shared" si="26"/>
        <v>0</v>
      </c>
      <c r="L78" s="675"/>
      <c r="M78" s="549">
        <f t="shared" si="27"/>
        <v>0</v>
      </c>
      <c r="N78" s="955"/>
      <c r="O78" s="955"/>
      <c r="P78" s="972"/>
    </row>
    <row r="79" spans="1:16">
      <c r="A79" s="319" t="s">
        <v>3861</v>
      </c>
      <c r="B79" s="319" t="s">
        <v>3637</v>
      </c>
      <c r="C79" s="319" t="s">
        <v>2204</v>
      </c>
      <c r="D79" s="955"/>
      <c r="E79" s="955"/>
      <c r="F79" s="955"/>
      <c r="G79" s="955"/>
      <c r="H79" s="955"/>
      <c r="I79" s="955"/>
      <c r="J79" s="955"/>
      <c r="K79" s="549">
        <f t="shared" si="26"/>
        <v>0</v>
      </c>
      <c r="L79" s="675"/>
      <c r="M79" s="549">
        <f t="shared" si="27"/>
        <v>0</v>
      </c>
      <c r="N79" s="955"/>
      <c r="O79" s="955"/>
      <c r="P79" s="972"/>
    </row>
    <row r="80" spans="1:16" ht="22.5">
      <c r="A80" s="268" t="s">
        <v>3862</v>
      </c>
      <c r="B80" s="268"/>
      <c r="C80" s="268" t="s">
        <v>3074</v>
      </c>
      <c r="D80" s="959"/>
      <c r="E80" s="959"/>
      <c r="F80" s="959"/>
      <c r="G80" s="959"/>
      <c r="H80" s="959"/>
      <c r="I80" s="959"/>
      <c r="J80" s="959"/>
      <c r="K80" s="268"/>
      <c r="L80" s="959"/>
      <c r="M80" s="542">
        <f>SUM(M81)</f>
        <v>0</v>
      </c>
      <c r="N80" s="959"/>
      <c r="O80" s="959"/>
      <c r="P80" s="968">
        <f>SUM(P81)</f>
        <v>0</v>
      </c>
    </row>
    <row r="81" spans="1:16">
      <c r="A81" s="319" t="s">
        <v>3863</v>
      </c>
      <c r="B81" s="868"/>
      <c r="C81" s="868"/>
      <c r="D81" s="868"/>
      <c r="E81" s="868"/>
      <c r="F81" s="868"/>
      <c r="G81" s="868"/>
      <c r="H81" s="868"/>
      <c r="I81" s="868"/>
      <c r="J81" s="868"/>
      <c r="K81" s="549">
        <f t="shared" ref="K81" si="28">J81/100000</f>
        <v>0</v>
      </c>
      <c r="L81" s="675"/>
      <c r="M81" s="549">
        <f t="shared" ref="M81" si="29">K81*L81</f>
        <v>0</v>
      </c>
      <c r="N81" s="868"/>
      <c r="O81" s="868"/>
      <c r="P81" s="972"/>
    </row>
    <row r="82" spans="1:16">
      <c r="A82" s="613" t="s">
        <v>3864</v>
      </c>
      <c r="B82" s="614"/>
      <c r="C82" s="615" t="s">
        <v>3638</v>
      </c>
      <c r="D82" s="960"/>
      <c r="E82" s="960"/>
      <c r="F82" s="960"/>
      <c r="G82" s="960"/>
      <c r="H82" s="960"/>
      <c r="I82" s="960"/>
      <c r="J82" s="960"/>
      <c r="K82" s="973"/>
      <c r="L82" s="967"/>
      <c r="M82" s="973"/>
      <c r="N82" s="960"/>
      <c r="O82" s="960"/>
      <c r="P82" s="976"/>
    </row>
    <row r="83" spans="1:16" s="643" customFormat="1">
      <c r="A83" s="641" t="s">
        <v>4016</v>
      </c>
      <c r="B83" s="642"/>
      <c r="C83" s="138" t="s">
        <v>49</v>
      </c>
      <c r="D83" s="963"/>
      <c r="E83" s="963"/>
      <c r="F83" s="963"/>
      <c r="G83" s="963"/>
      <c r="H83" s="963"/>
      <c r="I83" s="963"/>
      <c r="J83" s="963"/>
      <c r="K83" s="556">
        <f t="shared" ref="K83" si="30">J83/100000</f>
        <v>0</v>
      </c>
      <c r="L83" s="695"/>
      <c r="M83" s="556">
        <f t="shared" ref="M83" si="31">K83*L83</f>
        <v>0</v>
      </c>
      <c r="N83" s="963"/>
      <c r="O83" s="963"/>
      <c r="P83" s="974"/>
    </row>
    <row r="84" spans="1:16">
      <c r="A84" s="203" t="s">
        <v>3865</v>
      </c>
      <c r="B84" s="203"/>
      <c r="C84" s="203" t="s">
        <v>24</v>
      </c>
      <c r="D84" s="657"/>
      <c r="E84" s="657"/>
      <c r="F84" s="657"/>
      <c r="G84" s="657"/>
      <c r="H84" s="657"/>
      <c r="I84" s="657"/>
      <c r="J84" s="657"/>
      <c r="K84" s="203"/>
      <c r="L84" s="657"/>
      <c r="M84" s="535">
        <f>M85</f>
        <v>0</v>
      </c>
      <c r="N84" s="657"/>
      <c r="O84" s="657"/>
      <c r="P84" s="971">
        <f>P85</f>
        <v>0</v>
      </c>
    </row>
    <row r="85" spans="1:16">
      <c r="A85" s="319" t="s">
        <v>3866</v>
      </c>
      <c r="B85" s="955"/>
      <c r="C85" s="955"/>
      <c r="D85" s="955"/>
      <c r="E85" s="955"/>
      <c r="F85" s="955"/>
      <c r="G85" s="955"/>
      <c r="H85" s="955"/>
      <c r="I85" s="955"/>
      <c r="J85" s="955"/>
      <c r="K85" s="549">
        <f>J85/100000</f>
        <v>0</v>
      </c>
      <c r="L85" s="675"/>
      <c r="M85" s="549">
        <f>K85*L85</f>
        <v>0</v>
      </c>
      <c r="N85" s="955"/>
      <c r="O85" s="955"/>
      <c r="P85" s="972"/>
    </row>
    <row r="86" spans="1:16">
      <c r="A86" s="203" t="s">
        <v>3867</v>
      </c>
      <c r="B86" s="203"/>
      <c r="C86" s="203" t="s">
        <v>25</v>
      </c>
      <c r="D86" s="657"/>
      <c r="E86" s="657"/>
      <c r="F86" s="657"/>
      <c r="G86" s="657"/>
      <c r="H86" s="657"/>
      <c r="I86" s="657"/>
      <c r="J86" s="657"/>
      <c r="K86" s="203"/>
      <c r="L86" s="657"/>
      <c r="M86" s="535">
        <f>M87+M135+M136+M137</f>
        <v>0</v>
      </c>
      <c r="N86" s="657"/>
      <c r="O86" s="657"/>
      <c r="P86" s="971">
        <f>P87+P135+P136+P137</f>
        <v>0</v>
      </c>
    </row>
    <row r="87" spans="1:16">
      <c r="A87" s="268" t="s">
        <v>3868</v>
      </c>
      <c r="B87" s="268"/>
      <c r="C87" s="268" t="s">
        <v>46</v>
      </c>
      <c r="D87" s="959"/>
      <c r="E87" s="959"/>
      <c r="F87" s="959"/>
      <c r="G87" s="959"/>
      <c r="H87" s="959"/>
      <c r="I87" s="959"/>
      <c r="J87" s="959"/>
      <c r="K87" s="268"/>
      <c r="L87" s="959"/>
      <c r="M87" s="542">
        <f>M88+M92+M96+M100+M104+M108+M116+M118+M128+M132</f>
        <v>0</v>
      </c>
      <c r="N87" s="959"/>
      <c r="O87" s="959"/>
      <c r="P87" s="968">
        <f>P88+P92+P96+P100+P104+P108+P116+P118+P128+P132</f>
        <v>0</v>
      </c>
    </row>
    <row r="88" spans="1:16">
      <c r="A88" s="90" t="s">
        <v>3869</v>
      </c>
      <c r="B88" s="90" t="s">
        <v>3639</v>
      </c>
      <c r="C88" s="90" t="s">
        <v>3640</v>
      </c>
      <c r="D88" s="676"/>
      <c r="E88" s="676"/>
      <c r="F88" s="676"/>
      <c r="G88" s="676"/>
      <c r="H88" s="676"/>
      <c r="I88" s="676"/>
      <c r="J88" s="676"/>
      <c r="K88" s="90"/>
      <c r="L88" s="676"/>
      <c r="M88" s="544">
        <f>SUM(M89:M91)</f>
        <v>0</v>
      </c>
      <c r="N88" s="676"/>
      <c r="O88" s="676"/>
      <c r="P88" s="826">
        <f>SUM(P89:P91)</f>
        <v>0</v>
      </c>
    </row>
    <row r="89" spans="1:16">
      <c r="A89" s="319" t="s">
        <v>3870</v>
      </c>
      <c r="B89" s="616" t="s">
        <v>3641</v>
      </c>
      <c r="C89" s="319" t="s">
        <v>3607</v>
      </c>
      <c r="D89" s="961"/>
      <c r="E89" s="961"/>
      <c r="F89" s="961"/>
      <c r="G89" s="961"/>
      <c r="H89" s="961"/>
      <c r="I89" s="961"/>
      <c r="J89" s="961"/>
      <c r="K89" s="549">
        <f t="shared" ref="K89:K91" si="32">J89/100000</f>
        <v>0</v>
      </c>
      <c r="L89" s="675"/>
      <c r="M89" s="549">
        <f t="shared" ref="M89:M91" si="33">K89*L89</f>
        <v>0</v>
      </c>
      <c r="N89" s="961"/>
      <c r="O89" s="961"/>
      <c r="P89" s="972"/>
    </row>
    <row r="90" spans="1:16">
      <c r="A90" s="319" t="s">
        <v>3871</v>
      </c>
      <c r="B90" s="616" t="s">
        <v>3642</v>
      </c>
      <c r="C90" s="319" t="s">
        <v>3609</v>
      </c>
      <c r="D90" s="961"/>
      <c r="E90" s="961"/>
      <c r="F90" s="961"/>
      <c r="G90" s="961"/>
      <c r="H90" s="961"/>
      <c r="I90" s="961"/>
      <c r="J90" s="961"/>
      <c r="K90" s="549">
        <f t="shared" si="32"/>
        <v>0</v>
      </c>
      <c r="L90" s="675"/>
      <c r="M90" s="549">
        <f t="shared" si="33"/>
        <v>0</v>
      </c>
      <c r="N90" s="961"/>
      <c r="O90" s="961"/>
      <c r="P90" s="972"/>
    </row>
    <row r="91" spans="1:16">
      <c r="A91" s="319" t="s">
        <v>3872</v>
      </c>
      <c r="B91" s="616" t="s">
        <v>3643</v>
      </c>
      <c r="C91" s="319" t="s">
        <v>3610</v>
      </c>
      <c r="D91" s="961"/>
      <c r="E91" s="961"/>
      <c r="F91" s="961"/>
      <c r="G91" s="961"/>
      <c r="H91" s="961"/>
      <c r="I91" s="961"/>
      <c r="J91" s="961"/>
      <c r="K91" s="549">
        <f t="shared" si="32"/>
        <v>0</v>
      </c>
      <c r="L91" s="675"/>
      <c r="M91" s="549">
        <f t="shared" si="33"/>
        <v>0</v>
      </c>
      <c r="N91" s="961"/>
      <c r="O91" s="961"/>
      <c r="P91" s="972"/>
    </row>
    <row r="92" spans="1:16">
      <c r="A92" s="90" t="s">
        <v>3873</v>
      </c>
      <c r="B92" s="90" t="s">
        <v>3644</v>
      </c>
      <c r="C92" s="90" t="s">
        <v>3645</v>
      </c>
      <c r="D92" s="676"/>
      <c r="E92" s="676"/>
      <c r="F92" s="676"/>
      <c r="G92" s="676"/>
      <c r="H92" s="676"/>
      <c r="I92" s="676"/>
      <c r="J92" s="676"/>
      <c r="K92" s="90"/>
      <c r="L92" s="676"/>
      <c r="M92" s="544">
        <f>SUM(M93:M95)</f>
        <v>0</v>
      </c>
      <c r="N92" s="676"/>
      <c r="O92" s="676"/>
      <c r="P92" s="826">
        <f>SUM(P93:P95)</f>
        <v>0</v>
      </c>
    </row>
    <row r="93" spans="1:16">
      <c r="A93" s="319" t="s">
        <v>3874</v>
      </c>
      <c r="B93" s="616" t="s">
        <v>3646</v>
      </c>
      <c r="C93" s="319" t="s">
        <v>3607</v>
      </c>
      <c r="D93" s="961"/>
      <c r="E93" s="961"/>
      <c r="F93" s="961"/>
      <c r="G93" s="961"/>
      <c r="H93" s="961"/>
      <c r="I93" s="961"/>
      <c r="J93" s="961"/>
      <c r="K93" s="549">
        <f t="shared" ref="K93:K95" si="34">J93/100000</f>
        <v>0</v>
      </c>
      <c r="L93" s="675"/>
      <c r="M93" s="549">
        <f t="shared" ref="M93:M95" si="35">K93*L93</f>
        <v>0</v>
      </c>
      <c r="N93" s="961"/>
      <c r="O93" s="961"/>
      <c r="P93" s="972"/>
    </row>
    <row r="94" spans="1:16">
      <c r="A94" s="319" t="s">
        <v>3875</v>
      </c>
      <c r="B94" s="616" t="s">
        <v>3647</v>
      </c>
      <c r="C94" s="319" t="s">
        <v>3609</v>
      </c>
      <c r="D94" s="961"/>
      <c r="E94" s="961"/>
      <c r="F94" s="961"/>
      <c r="G94" s="961"/>
      <c r="H94" s="961"/>
      <c r="I94" s="961"/>
      <c r="J94" s="961"/>
      <c r="K94" s="549">
        <f t="shared" si="34"/>
        <v>0</v>
      </c>
      <c r="L94" s="675"/>
      <c r="M94" s="549">
        <f t="shared" si="35"/>
        <v>0</v>
      </c>
      <c r="N94" s="961"/>
      <c r="O94" s="961"/>
      <c r="P94" s="972"/>
    </row>
    <row r="95" spans="1:16">
      <c r="A95" s="319" t="s">
        <v>3876</v>
      </c>
      <c r="B95" s="616" t="s">
        <v>3648</v>
      </c>
      <c r="C95" s="319" t="s">
        <v>3610</v>
      </c>
      <c r="D95" s="961"/>
      <c r="E95" s="961"/>
      <c r="F95" s="961"/>
      <c r="G95" s="961"/>
      <c r="H95" s="961"/>
      <c r="I95" s="961"/>
      <c r="J95" s="961"/>
      <c r="K95" s="549">
        <f t="shared" si="34"/>
        <v>0</v>
      </c>
      <c r="L95" s="675"/>
      <c r="M95" s="549">
        <f t="shared" si="35"/>
        <v>0</v>
      </c>
      <c r="N95" s="961"/>
      <c r="O95" s="961"/>
      <c r="P95" s="972"/>
    </row>
    <row r="96" spans="1:16">
      <c r="A96" s="90" t="s">
        <v>3877</v>
      </c>
      <c r="B96" s="90" t="s">
        <v>3649</v>
      </c>
      <c r="C96" s="90" t="s">
        <v>3650</v>
      </c>
      <c r="D96" s="676"/>
      <c r="E96" s="676"/>
      <c r="F96" s="676"/>
      <c r="G96" s="676"/>
      <c r="H96" s="676"/>
      <c r="I96" s="676"/>
      <c r="J96" s="676"/>
      <c r="K96" s="90"/>
      <c r="L96" s="676"/>
      <c r="M96" s="544">
        <f>SUM(M97:M99)</f>
        <v>0</v>
      </c>
      <c r="N96" s="676"/>
      <c r="O96" s="676"/>
      <c r="P96" s="826">
        <f>SUM(P97:P99)</f>
        <v>0</v>
      </c>
    </row>
    <row r="97" spans="1:16">
      <c r="A97" s="319" t="s">
        <v>3878</v>
      </c>
      <c r="B97" s="616" t="s">
        <v>3651</v>
      </c>
      <c r="C97" s="319" t="s">
        <v>3607</v>
      </c>
      <c r="D97" s="961"/>
      <c r="E97" s="961"/>
      <c r="F97" s="961"/>
      <c r="G97" s="961"/>
      <c r="H97" s="961"/>
      <c r="I97" s="961"/>
      <c r="J97" s="961"/>
      <c r="K97" s="549">
        <f t="shared" ref="K97:K99" si="36">J97/100000</f>
        <v>0</v>
      </c>
      <c r="L97" s="675"/>
      <c r="M97" s="549">
        <f t="shared" ref="M97:M99" si="37">K97*L97</f>
        <v>0</v>
      </c>
      <c r="N97" s="961"/>
      <c r="O97" s="961"/>
      <c r="P97" s="972"/>
    </row>
    <row r="98" spans="1:16">
      <c r="A98" s="319" t="s">
        <v>3879</v>
      </c>
      <c r="B98" s="616" t="s">
        <v>3652</v>
      </c>
      <c r="C98" s="319" t="s">
        <v>3609</v>
      </c>
      <c r="D98" s="961"/>
      <c r="E98" s="961"/>
      <c r="F98" s="961"/>
      <c r="G98" s="961"/>
      <c r="H98" s="961"/>
      <c r="I98" s="961"/>
      <c r="J98" s="961"/>
      <c r="K98" s="549">
        <f t="shared" si="36"/>
        <v>0</v>
      </c>
      <c r="L98" s="675"/>
      <c r="M98" s="549">
        <f t="shared" si="37"/>
        <v>0</v>
      </c>
      <c r="N98" s="961"/>
      <c r="O98" s="961"/>
      <c r="P98" s="972"/>
    </row>
    <row r="99" spans="1:16">
      <c r="A99" s="319" t="s">
        <v>3880</v>
      </c>
      <c r="B99" s="616" t="s">
        <v>3653</v>
      </c>
      <c r="C99" s="319" t="s">
        <v>3610</v>
      </c>
      <c r="D99" s="961"/>
      <c r="E99" s="961"/>
      <c r="F99" s="961"/>
      <c r="G99" s="961"/>
      <c r="H99" s="961"/>
      <c r="I99" s="961"/>
      <c r="J99" s="961"/>
      <c r="K99" s="549">
        <f t="shared" si="36"/>
        <v>0</v>
      </c>
      <c r="L99" s="675"/>
      <c r="M99" s="549">
        <f t="shared" si="37"/>
        <v>0</v>
      </c>
      <c r="N99" s="961"/>
      <c r="O99" s="961"/>
      <c r="P99" s="972"/>
    </row>
    <row r="100" spans="1:16">
      <c r="A100" s="90" t="s">
        <v>3881</v>
      </c>
      <c r="B100" s="90" t="s">
        <v>3654</v>
      </c>
      <c r="C100" s="90" t="s">
        <v>655</v>
      </c>
      <c r="D100" s="676"/>
      <c r="E100" s="676"/>
      <c r="F100" s="676"/>
      <c r="G100" s="676"/>
      <c r="H100" s="676"/>
      <c r="I100" s="676"/>
      <c r="J100" s="676"/>
      <c r="K100" s="90"/>
      <c r="L100" s="676"/>
      <c r="M100" s="544">
        <f>SUM(M101:M103)</f>
        <v>0</v>
      </c>
      <c r="N100" s="676"/>
      <c r="O100" s="676"/>
      <c r="P100" s="826">
        <f>SUM(P101:P103)</f>
        <v>0</v>
      </c>
    </row>
    <row r="101" spans="1:16">
      <c r="A101" s="319" t="s">
        <v>3882</v>
      </c>
      <c r="B101" s="616" t="s">
        <v>3655</v>
      </c>
      <c r="C101" s="319" t="s">
        <v>3607</v>
      </c>
      <c r="D101" s="961"/>
      <c r="E101" s="961"/>
      <c r="F101" s="961"/>
      <c r="G101" s="961"/>
      <c r="H101" s="961"/>
      <c r="I101" s="961"/>
      <c r="J101" s="961"/>
      <c r="K101" s="549">
        <f t="shared" ref="K101:K103" si="38">J101/100000</f>
        <v>0</v>
      </c>
      <c r="L101" s="675"/>
      <c r="M101" s="549">
        <f t="shared" ref="M101:M103" si="39">K101*L101</f>
        <v>0</v>
      </c>
      <c r="N101" s="961"/>
      <c r="O101" s="961"/>
      <c r="P101" s="972"/>
    </row>
    <row r="102" spans="1:16">
      <c r="A102" s="319" t="s">
        <v>3883</v>
      </c>
      <c r="B102" s="616" t="s">
        <v>3656</v>
      </c>
      <c r="C102" s="319" t="s">
        <v>3609</v>
      </c>
      <c r="D102" s="961"/>
      <c r="E102" s="961"/>
      <c r="F102" s="961"/>
      <c r="G102" s="961"/>
      <c r="H102" s="961"/>
      <c r="I102" s="961"/>
      <c r="J102" s="961"/>
      <c r="K102" s="549">
        <f t="shared" si="38"/>
        <v>0</v>
      </c>
      <c r="L102" s="675"/>
      <c r="M102" s="549">
        <f t="shared" si="39"/>
        <v>0</v>
      </c>
      <c r="N102" s="961"/>
      <c r="O102" s="961"/>
      <c r="P102" s="972"/>
    </row>
    <row r="103" spans="1:16">
      <c r="A103" s="319" t="s">
        <v>3884</v>
      </c>
      <c r="B103" s="616" t="s">
        <v>3657</v>
      </c>
      <c r="C103" s="319" t="s">
        <v>3610</v>
      </c>
      <c r="D103" s="961"/>
      <c r="E103" s="961"/>
      <c r="F103" s="961"/>
      <c r="G103" s="961"/>
      <c r="H103" s="961"/>
      <c r="I103" s="961"/>
      <c r="J103" s="961"/>
      <c r="K103" s="549">
        <f t="shared" si="38"/>
        <v>0</v>
      </c>
      <c r="L103" s="675"/>
      <c r="M103" s="549">
        <f t="shared" si="39"/>
        <v>0</v>
      </c>
      <c r="N103" s="961"/>
      <c r="O103" s="961"/>
      <c r="P103" s="972"/>
    </row>
    <row r="104" spans="1:16">
      <c r="A104" s="90" t="s">
        <v>3885</v>
      </c>
      <c r="B104" s="90" t="s">
        <v>3658</v>
      </c>
      <c r="C104" s="90" t="s">
        <v>3659</v>
      </c>
      <c r="D104" s="676"/>
      <c r="E104" s="676"/>
      <c r="F104" s="676"/>
      <c r="G104" s="676"/>
      <c r="H104" s="676"/>
      <c r="I104" s="676"/>
      <c r="J104" s="676"/>
      <c r="K104" s="90"/>
      <c r="L104" s="676"/>
      <c r="M104" s="544">
        <f>SUM(M105:M107)</f>
        <v>0</v>
      </c>
      <c r="N104" s="676"/>
      <c r="O104" s="676"/>
      <c r="P104" s="826">
        <f>SUM(P105:P107)</f>
        <v>0</v>
      </c>
    </row>
    <row r="105" spans="1:16">
      <c r="A105" s="319" t="s">
        <v>3886</v>
      </c>
      <c r="B105" s="616" t="s">
        <v>3660</v>
      </c>
      <c r="C105" s="319" t="s">
        <v>3661</v>
      </c>
      <c r="D105" s="961"/>
      <c r="E105" s="961"/>
      <c r="F105" s="961"/>
      <c r="G105" s="961"/>
      <c r="H105" s="961"/>
      <c r="I105" s="961"/>
      <c r="J105" s="961"/>
      <c r="K105" s="549">
        <f t="shared" ref="K105:K107" si="40">J105/100000</f>
        <v>0</v>
      </c>
      <c r="L105" s="675"/>
      <c r="M105" s="549">
        <f t="shared" ref="M105:M107" si="41">K105*L105</f>
        <v>0</v>
      </c>
      <c r="N105" s="961"/>
      <c r="O105" s="961"/>
      <c r="P105" s="972"/>
    </row>
    <row r="106" spans="1:16">
      <c r="A106" s="319" t="s">
        <v>3887</v>
      </c>
      <c r="B106" s="616" t="s">
        <v>3662</v>
      </c>
      <c r="C106" s="319" t="s">
        <v>743</v>
      </c>
      <c r="D106" s="961"/>
      <c r="E106" s="961"/>
      <c r="F106" s="961"/>
      <c r="G106" s="961"/>
      <c r="H106" s="961"/>
      <c r="I106" s="961"/>
      <c r="J106" s="961"/>
      <c r="K106" s="549">
        <f t="shared" si="40"/>
        <v>0</v>
      </c>
      <c r="L106" s="675"/>
      <c r="M106" s="549">
        <f t="shared" si="41"/>
        <v>0</v>
      </c>
      <c r="N106" s="961"/>
      <c r="O106" s="961"/>
      <c r="P106" s="972"/>
    </row>
    <row r="107" spans="1:16">
      <c r="A107" s="319" t="s">
        <v>3888</v>
      </c>
      <c r="B107" s="616" t="s">
        <v>3663</v>
      </c>
      <c r="C107" s="319" t="s">
        <v>1475</v>
      </c>
      <c r="D107" s="961"/>
      <c r="E107" s="961"/>
      <c r="F107" s="961"/>
      <c r="G107" s="961"/>
      <c r="H107" s="961"/>
      <c r="I107" s="961"/>
      <c r="J107" s="961"/>
      <c r="K107" s="549">
        <f t="shared" si="40"/>
        <v>0</v>
      </c>
      <c r="L107" s="675"/>
      <c r="M107" s="549">
        <f t="shared" si="41"/>
        <v>0</v>
      </c>
      <c r="N107" s="961"/>
      <c r="O107" s="961"/>
      <c r="P107" s="972"/>
    </row>
    <row r="108" spans="1:16">
      <c r="A108" s="90" t="s">
        <v>3889</v>
      </c>
      <c r="B108" s="90" t="s">
        <v>3664</v>
      </c>
      <c r="C108" s="90" t="s">
        <v>3665</v>
      </c>
      <c r="D108" s="676"/>
      <c r="E108" s="676"/>
      <c r="F108" s="676"/>
      <c r="G108" s="676"/>
      <c r="H108" s="676"/>
      <c r="I108" s="676"/>
      <c r="J108" s="676"/>
      <c r="K108" s="90"/>
      <c r="L108" s="676"/>
      <c r="M108" s="544">
        <f>SUM(M109:M115)</f>
        <v>0</v>
      </c>
      <c r="N108" s="676"/>
      <c r="O108" s="676"/>
      <c r="P108" s="826">
        <f>SUM(P109:P115)</f>
        <v>0</v>
      </c>
    </row>
    <row r="109" spans="1:16">
      <c r="A109" s="319" t="s">
        <v>3890</v>
      </c>
      <c r="B109" s="616" t="s">
        <v>3666</v>
      </c>
      <c r="C109" s="319" t="s">
        <v>3667</v>
      </c>
      <c r="D109" s="961"/>
      <c r="E109" s="961"/>
      <c r="F109" s="961"/>
      <c r="G109" s="961"/>
      <c r="H109" s="961"/>
      <c r="I109" s="961"/>
      <c r="J109" s="961"/>
      <c r="K109" s="549">
        <f t="shared" ref="K109:K115" si="42">J109/100000</f>
        <v>0</v>
      </c>
      <c r="L109" s="675"/>
      <c r="M109" s="549">
        <f t="shared" ref="M109:M115" si="43">K109*L109</f>
        <v>0</v>
      </c>
      <c r="N109" s="961"/>
      <c r="O109" s="961"/>
      <c r="P109" s="972"/>
    </row>
    <row r="110" spans="1:16">
      <c r="A110" s="319" t="s">
        <v>3891</v>
      </c>
      <c r="B110" s="616" t="s">
        <v>3668</v>
      </c>
      <c r="C110" s="319" t="s">
        <v>659</v>
      </c>
      <c r="D110" s="961"/>
      <c r="E110" s="961"/>
      <c r="F110" s="961"/>
      <c r="G110" s="961"/>
      <c r="H110" s="961"/>
      <c r="I110" s="961"/>
      <c r="J110" s="961"/>
      <c r="K110" s="549">
        <f t="shared" si="42"/>
        <v>0</v>
      </c>
      <c r="L110" s="675"/>
      <c r="M110" s="549">
        <f t="shared" si="43"/>
        <v>0</v>
      </c>
      <c r="N110" s="961"/>
      <c r="O110" s="961"/>
      <c r="P110" s="972"/>
    </row>
    <row r="111" spans="1:16">
      <c r="A111" s="319" t="s">
        <v>3892</v>
      </c>
      <c r="B111" s="616" t="s">
        <v>3669</v>
      </c>
      <c r="C111" s="319" t="s">
        <v>3670</v>
      </c>
      <c r="D111" s="961"/>
      <c r="E111" s="961"/>
      <c r="F111" s="961"/>
      <c r="G111" s="961"/>
      <c r="H111" s="961"/>
      <c r="I111" s="961"/>
      <c r="J111" s="961"/>
      <c r="K111" s="549">
        <f t="shared" si="42"/>
        <v>0</v>
      </c>
      <c r="L111" s="675"/>
      <c r="M111" s="549">
        <f t="shared" si="43"/>
        <v>0</v>
      </c>
      <c r="N111" s="961"/>
      <c r="O111" s="961"/>
      <c r="P111" s="972"/>
    </row>
    <row r="112" spans="1:16">
      <c r="A112" s="319" t="s">
        <v>3893</v>
      </c>
      <c r="B112" s="616" t="s">
        <v>3671</v>
      </c>
      <c r="C112" s="319" t="s">
        <v>3672</v>
      </c>
      <c r="D112" s="961"/>
      <c r="E112" s="961"/>
      <c r="F112" s="961"/>
      <c r="G112" s="961"/>
      <c r="H112" s="961"/>
      <c r="I112" s="961"/>
      <c r="J112" s="961"/>
      <c r="K112" s="549">
        <f t="shared" si="42"/>
        <v>0</v>
      </c>
      <c r="L112" s="675"/>
      <c r="M112" s="549">
        <f t="shared" si="43"/>
        <v>0</v>
      </c>
      <c r="N112" s="961"/>
      <c r="O112" s="961"/>
      <c r="P112" s="972"/>
    </row>
    <row r="113" spans="1:16">
      <c r="A113" s="319" t="s">
        <v>3894</v>
      </c>
      <c r="B113" s="616" t="s">
        <v>3673</v>
      </c>
      <c r="C113" s="319" t="s">
        <v>3674</v>
      </c>
      <c r="D113" s="961"/>
      <c r="E113" s="961"/>
      <c r="F113" s="961"/>
      <c r="G113" s="961"/>
      <c r="H113" s="961"/>
      <c r="I113" s="961"/>
      <c r="J113" s="961"/>
      <c r="K113" s="549">
        <f t="shared" si="42"/>
        <v>0</v>
      </c>
      <c r="L113" s="675"/>
      <c r="M113" s="549">
        <f t="shared" si="43"/>
        <v>0</v>
      </c>
      <c r="N113" s="961"/>
      <c r="O113" s="961"/>
      <c r="P113" s="972"/>
    </row>
    <row r="114" spans="1:16">
      <c r="A114" s="319" t="s">
        <v>3895</v>
      </c>
      <c r="B114" s="616" t="s">
        <v>3675</v>
      </c>
      <c r="C114" s="319" t="s">
        <v>3676</v>
      </c>
      <c r="D114" s="961"/>
      <c r="E114" s="961"/>
      <c r="F114" s="961"/>
      <c r="G114" s="961"/>
      <c r="H114" s="961"/>
      <c r="I114" s="961"/>
      <c r="J114" s="961"/>
      <c r="K114" s="549">
        <f t="shared" si="42"/>
        <v>0</v>
      </c>
      <c r="L114" s="675"/>
      <c r="M114" s="549">
        <f t="shared" si="43"/>
        <v>0</v>
      </c>
      <c r="N114" s="961"/>
      <c r="O114" s="961"/>
      <c r="P114" s="972"/>
    </row>
    <row r="115" spans="1:16">
      <c r="A115" s="319" t="s">
        <v>3896</v>
      </c>
      <c r="B115" s="616" t="s">
        <v>3677</v>
      </c>
      <c r="C115" s="319" t="s">
        <v>581</v>
      </c>
      <c r="D115" s="961"/>
      <c r="E115" s="961"/>
      <c r="F115" s="961"/>
      <c r="G115" s="961"/>
      <c r="H115" s="961"/>
      <c r="I115" s="961"/>
      <c r="J115" s="961"/>
      <c r="K115" s="549">
        <f t="shared" si="42"/>
        <v>0</v>
      </c>
      <c r="L115" s="675"/>
      <c r="M115" s="549">
        <f t="shared" si="43"/>
        <v>0</v>
      </c>
      <c r="N115" s="961"/>
      <c r="O115" s="961"/>
      <c r="P115" s="972"/>
    </row>
    <row r="116" spans="1:16">
      <c r="A116" s="90" t="s">
        <v>3897</v>
      </c>
      <c r="B116" s="90"/>
      <c r="C116" s="90" t="s">
        <v>608</v>
      </c>
      <c r="D116" s="676"/>
      <c r="E116" s="676"/>
      <c r="F116" s="676"/>
      <c r="G116" s="676"/>
      <c r="H116" s="676"/>
      <c r="I116" s="676"/>
      <c r="J116" s="676"/>
      <c r="K116" s="90"/>
      <c r="L116" s="676"/>
      <c r="M116" s="544">
        <f>M117</f>
        <v>0</v>
      </c>
      <c r="N116" s="676"/>
      <c r="O116" s="676"/>
      <c r="P116" s="826">
        <f>P117</f>
        <v>0</v>
      </c>
    </row>
    <row r="117" spans="1:16">
      <c r="A117" s="319" t="s">
        <v>3898</v>
      </c>
      <c r="B117" s="616" t="s">
        <v>3677</v>
      </c>
      <c r="C117" s="319" t="s">
        <v>3678</v>
      </c>
      <c r="D117" s="961"/>
      <c r="E117" s="961"/>
      <c r="F117" s="961"/>
      <c r="G117" s="961"/>
      <c r="H117" s="961"/>
      <c r="I117" s="961"/>
      <c r="J117" s="961"/>
      <c r="K117" s="549">
        <f>J117/100000</f>
        <v>0</v>
      </c>
      <c r="L117" s="675"/>
      <c r="M117" s="549">
        <f>K117*L117</f>
        <v>0</v>
      </c>
      <c r="N117" s="961"/>
      <c r="O117" s="961"/>
      <c r="P117" s="972"/>
    </row>
    <row r="118" spans="1:16">
      <c r="A118" s="90" t="s">
        <v>3899</v>
      </c>
      <c r="B118" s="90"/>
      <c r="C118" s="90" t="s">
        <v>627</v>
      </c>
      <c r="D118" s="676"/>
      <c r="E118" s="676"/>
      <c r="F118" s="676"/>
      <c r="G118" s="676"/>
      <c r="H118" s="676"/>
      <c r="I118" s="676"/>
      <c r="J118" s="676"/>
      <c r="K118" s="90"/>
      <c r="L118" s="676"/>
      <c r="M118" s="544">
        <f>M119+M122+M125</f>
        <v>0</v>
      </c>
      <c r="N118" s="676"/>
      <c r="O118" s="676"/>
      <c r="P118" s="826">
        <f>P119+P122+P125</f>
        <v>0</v>
      </c>
    </row>
    <row r="119" spans="1:16" s="634" customFormat="1">
      <c r="A119" s="627" t="s">
        <v>3900</v>
      </c>
      <c r="B119" s="52" t="s">
        <v>3679</v>
      </c>
      <c r="C119" s="52" t="s">
        <v>3680</v>
      </c>
      <c r="D119" s="686"/>
      <c r="E119" s="686"/>
      <c r="F119" s="686"/>
      <c r="G119" s="686"/>
      <c r="H119" s="686"/>
      <c r="I119" s="686"/>
      <c r="J119" s="686"/>
      <c r="K119" s="556"/>
      <c r="L119" s="695"/>
      <c r="M119" s="556">
        <f>SUM(M120:M121)</f>
        <v>0</v>
      </c>
      <c r="N119" s="686"/>
      <c r="O119" s="686"/>
      <c r="P119" s="974">
        <f>SUM(P120:P121)</f>
        <v>0</v>
      </c>
    </row>
    <row r="120" spans="1:16" ht="22.5">
      <c r="A120" s="319" t="s">
        <v>3901</v>
      </c>
      <c r="B120" s="616" t="s">
        <v>3681</v>
      </c>
      <c r="C120" s="319" t="s">
        <v>3682</v>
      </c>
      <c r="D120" s="961"/>
      <c r="E120" s="961"/>
      <c r="F120" s="961"/>
      <c r="G120" s="961"/>
      <c r="H120" s="961"/>
      <c r="I120" s="961"/>
      <c r="J120" s="961"/>
      <c r="K120" s="549">
        <f t="shared" ref="K120:K127" si="44">J120/100000</f>
        <v>0</v>
      </c>
      <c r="L120" s="675"/>
      <c r="M120" s="549">
        <f t="shared" ref="M120:M127" si="45">K120*L120</f>
        <v>0</v>
      </c>
      <c r="N120" s="961"/>
      <c r="O120" s="961"/>
      <c r="P120" s="972"/>
    </row>
    <row r="121" spans="1:16" ht="22.5">
      <c r="A121" s="319" t="s">
        <v>3902</v>
      </c>
      <c r="B121" s="616" t="s">
        <v>3683</v>
      </c>
      <c r="C121" s="319" t="s">
        <v>3684</v>
      </c>
      <c r="D121" s="961"/>
      <c r="E121" s="961"/>
      <c r="F121" s="961"/>
      <c r="G121" s="961"/>
      <c r="H121" s="961"/>
      <c r="I121" s="961"/>
      <c r="J121" s="961"/>
      <c r="K121" s="549">
        <f t="shared" si="44"/>
        <v>0</v>
      </c>
      <c r="L121" s="675"/>
      <c r="M121" s="549">
        <f t="shared" si="45"/>
        <v>0</v>
      </c>
      <c r="N121" s="961"/>
      <c r="O121" s="961"/>
      <c r="P121" s="972"/>
    </row>
    <row r="122" spans="1:16" s="634" customFormat="1">
      <c r="A122" s="627" t="s">
        <v>3903</v>
      </c>
      <c r="B122" s="52" t="s">
        <v>3685</v>
      </c>
      <c r="C122" s="52" t="s">
        <v>3686</v>
      </c>
      <c r="D122" s="686"/>
      <c r="E122" s="686"/>
      <c r="F122" s="686"/>
      <c r="G122" s="686"/>
      <c r="H122" s="686"/>
      <c r="I122" s="686"/>
      <c r="J122" s="686"/>
      <c r="K122" s="556"/>
      <c r="L122" s="695"/>
      <c r="M122" s="556">
        <f>SUM(M123:M124)</f>
        <v>0</v>
      </c>
      <c r="N122" s="686"/>
      <c r="O122" s="686"/>
      <c r="P122" s="974">
        <f>SUM(P123:P124)</f>
        <v>0</v>
      </c>
    </row>
    <row r="123" spans="1:16" ht="22.5">
      <c r="A123" s="319" t="s">
        <v>3904</v>
      </c>
      <c r="B123" s="616" t="s">
        <v>3687</v>
      </c>
      <c r="C123" s="319" t="s">
        <v>3682</v>
      </c>
      <c r="D123" s="961"/>
      <c r="E123" s="961"/>
      <c r="F123" s="961"/>
      <c r="G123" s="961"/>
      <c r="H123" s="961"/>
      <c r="I123" s="961"/>
      <c r="J123" s="961"/>
      <c r="K123" s="549">
        <f t="shared" si="44"/>
        <v>0</v>
      </c>
      <c r="L123" s="675"/>
      <c r="M123" s="549">
        <f t="shared" si="45"/>
        <v>0</v>
      </c>
      <c r="N123" s="961"/>
      <c r="O123" s="961"/>
      <c r="P123" s="972"/>
    </row>
    <row r="124" spans="1:16" ht="22.5">
      <c r="A124" s="319" t="s">
        <v>3905</v>
      </c>
      <c r="B124" s="616" t="s">
        <v>3688</v>
      </c>
      <c r="C124" s="319" t="s">
        <v>3684</v>
      </c>
      <c r="D124" s="961"/>
      <c r="E124" s="961"/>
      <c r="F124" s="961"/>
      <c r="G124" s="961"/>
      <c r="H124" s="961"/>
      <c r="I124" s="961"/>
      <c r="J124" s="961"/>
      <c r="K124" s="549">
        <f t="shared" si="44"/>
        <v>0</v>
      </c>
      <c r="L124" s="675"/>
      <c r="M124" s="549">
        <f t="shared" si="45"/>
        <v>0</v>
      </c>
      <c r="N124" s="961"/>
      <c r="O124" s="961"/>
      <c r="P124" s="972"/>
    </row>
    <row r="125" spans="1:16" s="634" customFormat="1">
      <c r="A125" s="627" t="s">
        <v>3906</v>
      </c>
      <c r="B125" s="52" t="s">
        <v>3689</v>
      </c>
      <c r="C125" s="52" t="s">
        <v>3690</v>
      </c>
      <c r="D125" s="686"/>
      <c r="E125" s="686"/>
      <c r="F125" s="686"/>
      <c r="G125" s="686"/>
      <c r="H125" s="686"/>
      <c r="I125" s="686"/>
      <c r="J125" s="686"/>
      <c r="K125" s="556"/>
      <c r="L125" s="695"/>
      <c r="M125" s="556">
        <f>SUM(M126:M127)</f>
        <v>0</v>
      </c>
      <c r="N125" s="686"/>
      <c r="O125" s="686"/>
      <c r="P125" s="974">
        <f>SUM(P126:P127)</f>
        <v>0</v>
      </c>
    </row>
    <row r="126" spans="1:16" ht="22.5">
      <c r="A126" s="319" t="s">
        <v>3907</v>
      </c>
      <c r="B126" s="616" t="s">
        <v>3691</v>
      </c>
      <c r="C126" s="319" t="s">
        <v>3682</v>
      </c>
      <c r="D126" s="961"/>
      <c r="E126" s="961"/>
      <c r="F126" s="961"/>
      <c r="G126" s="961"/>
      <c r="H126" s="961"/>
      <c r="I126" s="961"/>
      <c r="J126" s="961"/>
      <c r="K126" s="549">
        <f t="shared" si="44"/>
        <v>0</v>
      </c>
      <c r="L126" s="675"/>
      <c r="M126" s="549">
        <f t="shared" si="45"/>
        <v>0</v>
      </c>
      <c r="N126" s="961"/>
      <c r="O126" s="961"/>
      <c r="P126" s="972"/>
    </row>
    <row r="127" spans="1:16" ht="22.5">
      <c r="A127" s="319" t="s">
        <v>3908</v>
      </c>
      <c r="B127" s="616" t="s">
        <v>3691</v>
      </c>
      <c r="C127" s="319" t="s">
        <v>3684</v>
      </c>
      <c r="D127" s="961"/>
      <c r="E127" s="961"/>
      <c r="F127" s="961"/>
      <c r="G127" s="961"/>
      <c r="H127" s="961"/>
      <c r="I127" s="961"/>
      <c r="J127" s="961"/>
      <c r="K127" s="549">
        <f t="shared" si="44"/>
        <v>0</v>
      </c>
      <c r="L127" s="675"/>
      <c r="M127" s="549">
        <f t="shared" si="45"/>
        <v>0</v>
      </c>
      <c r="N127" s="961"/>
      <c r="O127" s="961"/>
      <c r="P127" s="972"/>
    </row>
    <row r="128" spans="1:16">
      <c r="A128" s="90" t="s">
        <v>3909</v>
      </c>
      <c r="B128" s="90"/>
      <c r="C128" s="90" t="s">
        <v>777</v>
      </c>
      <c r="D128" s="676"/>
      <c r="E128" s="676"/>
      <c r="F128" s="676"/>
      <c r="G128" s="676"/>
      <c r="H128" s="676"/>
      <c r="I128" s="676"/>
      <c r="J128" s="676"/>
      <c r="K128" s="90"/>
      <c r="L128" s="676"/>
      <c r="M128" s="544">
        <f>M129</f>
        <v>0</v>
      </c>
      <c r="N128" s="676"/>
      <c r="O128" s="676"/>
      <c r="P128" s="826">
        <f>P129</f>
        <v>0</v>
      </c>
    </row>
    <row r="129" spans="1:16" s="634" customFormat="1">
      <c r="A129" s="627" t="s">
        <v>3910</v>
      </c>
      <c r="B129" s="52" t="s">
        <v>3692</v>
      </c>
      <c r="C129" s="52" t="s">
        <v>3693</v>
      </c>
      <c r="D129" s="686"/>
      <c r="E129" s="686"/>
      <c r="F129" s="686"/>
      <c r="G129" s="686"/>
      <c r="H129" s="686"/>
      <c r="I129" s="686"/>
      <c r="J129" s="686"/>
      <c r="K129" s="556"/>
      <c r="L129" s="695"/>
      <c r="M129" s="556">
        <f>SUM(M130:M131)</f>
        <v>0</v>
      </c>
      <c r="N129" s="686"/>
      <c r="O129" s="686"/>
      <c r="P129" s="974">
        <f>SUM(P130:P131)</f>
        <v>0</v>
      </c>
    </row>
    <row r="130" spans="1:16" ht="22.5">
      <c r="A130" s="319" t="s">
        <v>3911</v>
      </c>
      <c r="B130" s="616" t="s">
        <v>3694</v>
      </c>
      <c r="C130" s="319" t="s">
        <v>3607</v>
      </c>
      <c r="D130" s="961"/>
      <c r="E130" s="961"/>
      <c r="F130" s="961"/>
      <c r="G130" s="961"/>
      <c r="H130" s="961"/>
      <c r="I130" s="961"/>
      <c r="J130" s="961"/>
      <c r="K130" s="549">
        <f t="shared" ref="K130:K131" si="46">J130/100000</f>
        <v>0</v>
      </c>
      <c r="L130" s="675"/>
      <c r="M130" s="549">
        <f t="shared" ref="M130:M131" si="47">K130*L130</f>
        <v>0</v>
      </c>
      <c r="N130" s="961"/>
      <c r="O130" s="961"/>
      <c r="P130" s="972"/>
    </row>
    <row r="131" spans="1:16" ht="22.5">
      <c r="A131" s="319" t="s">
        <v>3912</v>
      </c>
      <c r="B131" s="616" t="s">
        <v>3662</v>
      </c>
      <c r="C131" s="319" t="s">
        <v>3609</v>
      </c>
      <c r="D131" s="961"/>
      <c r="E131" s="961"/>
      <c r="F131" s="961"/>
      <c r="G131" s="961"/>
      <c r="H131" s="961"/>
      <c r="I131" s="961"/>
      <c r="J131" s="961"/>
      <c r="K131" s="549">
        <f t="shared" si="46"/>
        <v>0</v>
      </c>
      <c r="L131" s="675"/>
      <c r="M131" s="549">
        <f t="shared" si="47"/>
        <v>0</v>
      </c>
      <c r="N131" s="961"/>
      <c r="O131" s="961"/>
      <c r="P131" s="972"/>
    </row>
    <row r="132" spans="1:16">
      <c r="A132" s="90" t="s">
        <v>3913</v>
      </c>
      <c r="B132" s="90"/>
      <c r="C132" s="90" t="s">
        <v>2898</v>
      </c>
      <c r="D132" s="676"/>
      <c r="E132" s="676"/>
      <c r="F132" s="676"/>
      <c r="G132" s="676"/>
      <c r="H132" s="676"/>
      <c r="I132" s="676"/>
      <c r="J132" s="676"/>
      <c r="K132" s="90"/>
      <c r="L132" s="676"/>
      <c r="M132" s="544">
        <f>SUM(M133:M134)</f>
        <v>0</v>
      </c>
      <c r="N132" s="676"/>
      <c r="O132" s="676"/>
      <c r="P132" s="826">
        <f>SUM(P133:P134)</f>
        <v>0</v>
      </c>
    </row>
    <row r="133" spans="1:16">
      <c r="A133" s="319" t="s">
        <v>3914</v>
      </c>
      <c r="B133" s="616" t="s">
        <v>3695</v>
      </c>
      <c r="C133" s="319" t="s">
        <v>3696</v>
      </c>
      <c r="D133" s="961"/>
      <c r="E133" s="961"/>
      <c r="F133" s="961"/>
      <c r="G133" s="961"/>
      <c r="H133" s="961"/>
      <c r="I133" s="961"/>
      <c r="J133" s="961"/>
      <c r="K133" s="549">
        <f t="shared" ref="K133:K136" si="48">J133/100000</f>
        <v>0</v>
      </c>
      <c r="L133" s="675"/>
      <c r="M133" s="549">
        <f t="shared" ref="M133:M136" si="49">K133*L133</f>
        <v>0</v>
      </c>
      <c r="N133" s="961"/>
      <c r="O133" s="961"/>
      <c r="P133" s="972"/>
    </row>
    <row r="134" spans="1:16">
      <c r="A134" s="319" t="s">
        <v>3915</v>
      </c>
      <c r="B134" s="616" t="s">
        <v>3697</v>
      </c>
      <c r="C134" s="319" t="s">
        <v>3698</v>
      </c>
      <c r="D134" s="961"/>
      <c r="E134" s="961"/>
      <c r="F134" s="961"/>
      <c r="G134" s="961"/>
      <c r="H134" s="961"/>
      <c r="I134" s="961"/>
      <c r="J134" s="961"/>
      <c r="K134" s="549">
        <f t="shared" si="48"/>
        <v>0</v>
      </c>
      <c r="L134" s="675"/>
      <c r="M134" s="549">
        <f t="shared" si="49"/>
        <v>0</v>
      </c>
      <c r="N134" s="961"/>
      <c r="O134" s="961"/>
      <c r="P134" s="972"/>
    </row>
    <row r="135" spans="1:16">
      <c r="A135" s="268" t="s">
        <v>3916</v>
      </c>
      <c r="B135" s="268"/>
      <c r="C135" s="268" t="s">
        <v>820</v>
      </c>
      <c r="D135" s="959"/>
      <c r="E135" s="959"/>
      <c r="F135" s="959"/>
      <c r="G135" s="959"/>
      <c r="H135" s="959"/>
      <c r="I135" s="959"/>
      <c r="J135" s="959"/>
      <c r="K135" s="542">
        <f t="shared" si="48"/>
        <v>0</v>
      </c>
      <c r="L135" s="968"/>
      <c r="M135" s="542">
        <f t="shared" si="49"/>
        <v>0</v>
      </c>
      <c r="N135" s="959"/>
      <c r="O135" s="959"/>
      <c r="P135" s="968"/>
    </row>
    <row r="136" spans="1:16" ht="22.5">
      <c r="A136" s="268" t="s">
        <v>3917</v>
      </c>
      <c r="B136" s="268"/>
      <c r="C136" s="268" t="s">
        <v>822</v>
      </c>
      <c r="D136" s="959"/>
      <c r="E136" s="959"/>
      <c r="F136" s="959"/>
      <c r="G136" s="959"/>
      <c r="H136" s="959"/>
      <c r="I136" s="959"/>
      <c r="J136" s="959"/>
      <c r="K136" s="542">
        <f t="shared" si="48"/>
        <v>0</v>
      </c>
      <c r="L136" s="968"/>
      <c r="M136" s="542">
        <f t="shared" si="49"/>
        <v>0</v>
      </c>
      <c r="N136" s="959"/>
      <c r="O136" s="959"/>
      <c r="P136" s="968"/>
    </row>
    <row r="137" spans="1:16">
      <c r="A137" s="268" t="s">
        <v>3918</v>
      </c>
      <c r="B137" s="268"/>
      <c r="C137" s="268" t="s">
        <v>3699</v>
      </c>
      <c r="D137" s="959"/>
      <c r="E137" s="959"/>
      <c r="F137" s="959"/>
      <c r="G137" s="959"/>
      <c r="H137" s="959"/>
      <c r="I137" s="959"/>
      <c r="J137" s="959"/>
      <c r="K137" s="542"/>
      <c r="L137" s="968"/>
      <c r="M137" s="542">
        <f>M138</f>
        <v>0</v>
      </c>
      <c r="N137" s="959"/>
      <c r="O137" s="959"/>
      <c r="P137" s="968">
        <f>P138</f>
        <v>0</v>
      </c>
    </row>
    <row r="138" spans="1:16">
      <c r="A138" s="279" t="s">
        <v>3919</v>
      </c>
      <c r="B138" s="956"/>
      <c r="C138" s="954"/>
      <c r="D138" s="956"/>
      <c r="E138" s="956"/>
      <c r="F138" s="956"/>
      <c r="G138" s="956"/>
      <c r="H138" s="956"/>
      <c r="I138" s="956"/>
      <c r="J138" s="956"/>
      <c r="K138" s="549">
        <f>J138/100000</f>
        <v>0</v>
      </c>
      <c r="L138" s="675"/>
      <c r="M138" s="549">
        <f>K138*L138</f>
        <v>0</v>
      </c>
      <c r="N138" s="956"/>
      <c r="O138" s="956"/>
      <c r="P138" s="972"/>
    </row>
    <row r="139" spans="1:16">
      <c r="A139" s="203" t="s">
        <v>3920</v>
      </c>
      <c r="B139" s="203"/>
      <c r="C139" s="203" t="s">
        <v>58</v>
      </c>
      <c r="D139" s="657"/>
      <c r="E139" s="657"/>
      <c r="F139" s="657"/>
      <c r="G139" s="657"/>
      <c r="H139" s="657"/>
      <c r="I139" s="657"/>
      <c r="J139" s="657"/>
      <c r="K139" s="203"/>
      <c r="L139" s="657"/>
      <c r="M139" s="535">
        <f>M140+M146</f>
        <v>0</v>
      </c>
      <c r="N139" s="657"/>
      <c r="O139" s="657"/>
      <c r="P139" s="971">
        <f>P140+P146</f>
        <v>0</v>
      </c>
    </row>
    <row r="140" spans="1:16" ht="22.5">
      <c r="A140" s="268" t="s">
        <v>3921</v>
      </c>
      <c r="B140" s="268"/>
      <c r="C140" s="268" t="s">
        <v>26</v>
      </c>
      <c r="D140" s="959"/>
      <c r="E140" s="959"/>
      <c r="F140" s="959"/>
      <c r="G140" s="959"/>
      <c r="H140" s="959"/>
      <c r="I140" s="959"/>
      <c r="J140" s="959"/>
      <c r="K140" s="268"/>
      <c r="L140" s="959"/>
      <c r="M140" s="542">
        <f>SUM(M141:M142)</f>
        <v>0</v>
      </c>
      <c r="N140" s="959"/>
      <c r="O140" s="959"/>
      <c r="P140" s="968">
        <f>SUM(P141:P142)</f>
        <v>0</v>
      </c>
    </row>
    <row r="141" spans="1:16">
      <c r="A141" s="279" t="s">
        <v>3922</v>
      </c>
      <c r="B141" s="161" t="s">
        <v>3700</v>
      </c>
      <c r="C141" s="621" t="s">
        <v>3701</v>
      </c>
      <c r="D141" s="956"/>
      <c r="E141" s="956"/>
      <c r="F141" s="956"/>
      <c r="G141" s="956"/>
      <c r="H141" s="956"/>
      <c r="I141" s="956"/>
      <c r="J141" s="956"/>
      <c r="K141" s="549">
        <f t="shared" ref="K141:K142" si="50">J141/100000</f>
        <v>0</v>
      </c>
      <c r="L141" s="675"/>
      <c r="M141" s="549">
        <f t="shared" ref="M141:M142" si="51">K141*L141</f>
        <v>0</v>
      </c>
      <c r="N141" s="956"/>
      <c r="O141" s="956"/>
      <c r="P141" s="972"/>
    </row>
    <row r="142" spans="1:16">
      <c r="A142" s="279" t="s">
        <v>3923</v>
      </c>
      <c r="B142" s="161"/>
      <c r="C142" s="621" t="s">
        <v>3592</v>
      </c>
      <c r="D142" s="956"/>
      <c r="E142" s="956"/>
      <c r="F142" s="956"/>
      <c r="G142" s="956"/>
      <c r="H142" s="956"/>
      <c r="I142" s="956"/>
      <c r="J142" s="956"/>
      <c r="K142" s="549">
        <f t="shared" si="50"/>
        <v>0</v>
      </c>
      <c r="L142" s="675"/>
      <c r="M142" s="549">
        <f t="shared" si="51"/>
        <v>0</v>
      </c>
      <c r="N142" s="956"/>
      <c r="O142" s="956"/>
      <c r="P142" s="972"/>
    </row>
    <row r="143" spans="1:16">
      <c r="A143" s="622" t="s">
        <v>3924</v>
      </c>
      <c r="B143" s="623"/>
      <c r="C143" s="624" t="s">
        <v>27</v>
      </c>
      <c r="D143" s="960"/>
      <c r="E143" s="960"/>
      <c r="F143" s="960"/>
      <c r="G143" s="960"/>
      <c r="H143" s="960"/>
      <c r="I143" s="960"/>
      <c r="J143" s="960"/>
      <c r="K143" s="973"/>
      <c r="L143" s="967"/>
      <c r="M143" s="973"/>
      <c r="N143" s="960"/>
      <c r="O143" s="960"/>
      <c r="P143" s="976"/>
    </row>
    <row r="144" spans="1:16">
      <c r="A144" s="622" t="s">
        <v>3925</v>
      </c>
      <c r="B144" s="623"/>
      <c r="C144" s="618" t="s">
        <v>3702</v>
      </c>
      <c r="D144" s="960"/>
      <c r="E144" s="960"/>
      <c r="F144" s="960"/>
      <c r="G144" s="960"/>
      <c r="H144" s="960"/>
      <c r="I144" s="960"/>
      <c r="J144" s="960"/>
      <c r="K144" s="973"/>
      <c r="L144" s="967"/>
      <c r="M144" s="973"/>
      <c r="N144" s="960"/>
      <c r="O144" s="960"/>
      <c r="P144" s="976"/>
    </row>
    <row r="145" spans="1:16">
      <c r="A145" s="622" t="s">
        <v>3926</v>
      </c>
      <c r="B145" s="623"/>
      <c r="C145" s="618" t="s">
        <v>3703</v>
      </c>
      <c r="D145" s="960"/>
      <c r="E145" s="960"/>
      <c r="F145" s="960"/>
      <c r="G145" s="960"/>
      <c r="H145" s="960"/>
      <c r="I145" s="960"/>
      <c r="J145" s="960"/>
      <c r="K145" s="973"/>
      <c r="L145" s="967"/>
      <c r="M145" s="973"/>
      <c r="N145" s="960"/>
      <c r="O145" s="960"/>
      <c r="P145" s="976"/>
    </row>
    <row r="146" spans="1:16">
      <c r="A146" s="268" t="s">
        <v>3927</v>
      </c>
      <c r="B146" s="268"/>
      <c r="C146" s="268" t="s">
        <v>3704</v>
      </c>
      <c r="D146" s="959"/>
      <c r="E146" s="959"/>
      <c r="F146" s="959"/>
      <c r="G146" s="959"/>
      <c r="H146" s="959"/>
      <c r="I146" s="959"/>
      <c r="J146" s="959"/>
      <c r="K146" s="268"/>
      <c r="L146" s="959"/>
      <c r="M146" s="542">
        <f>SUM(M147:M154)</f>
        <v>0</v>
      </c>
      <c r="N146" s="959"/>
      <c r="O146" s="959"/>
      <c r="P146" s="968">
        <f>SUM(P147:P154)</f>
        <v>0</v>
      </c>
    </row>
    <row r="147" spans="1:16" ht="22.5">
      <c r="A147" s="279" t="s">
        <v>3928</v>
      </c>
      <c r="B147" s="616" t="s">
        <v>3705</v>
      </c>
      <c r="C147" s="319" t="s">
        <v>3706</v>
      </c>
      <c r="D147" s="961"/>
      <c r="E147" s="961"/>
      <c r="F147" s="961"/>
      <c r="G147" s="961"/>
      <c r="H147" s="961"/>
      <c r="I147" s="961"/>
      <c r="J147" s="961"/>
      <c r="K147" s="549">
        <f t="shared" ref="K147:K154" si="52">J147/100000</f>
        <v>0</v>
      </c>
      <c r="L147" s="675"/>
      <c r="M147" s="549">
        <f t="shared" ref="M147:M154" si="53">K147*L147</f>
        <v>0</v>
      </c>
      <c r="N147" s="961"/>
      <c r="O147" s="961"/>
      <c r="P147" s="972"/>
    </row>
    <row r="148" spans="1:16">
      <c r="A148" s="279" t="s">
        <v>3929</v>
      </c>
      <c r="B148" s="616" t="s">
        <v>3707</v>
      </c>
      <c r="C148" s="319" t="s">
        <v>3708</v>
      </c>
      <c r="D148" s="961"/>
      <c r="E148" s="961"/>
      <c r="F148" s="961"/>
      <c r="G148" s="961"/>
      <c r="H148" s="961"/>
      <c r="I148" s="961"/>
      <c r="J148" s="961"/>
      <c r="K148" s="549">
        <f t="shared" si="52"/>
        <v>0</v>
      </c>
      <c r="L148" s="675"/>
      <c r="M148" s="549">
        <f t="shared" si="53"/>
        <v>0</v>
      </c>
      <c r="N148" s="961"/>
      <c r="O148" s="961"/>
      <c r="P148" s="972"/>
    </row>
    <row r="149" spans="1:16">
      <c r="A149" s="279" t="s">
        <v>3930</v>
      </c>
      <c r="B149" s="616" t="s">
        <v>3709</v>
      </c>
      <c r="C149" s="319" t="s">
        <v>3710</v>
      </c>
      <c r="D149" s="961"/>
      <c r="E149" s="961"/>
      <c r="F149" s="961"/>
      <c r="G149" s="961"/>
      <c r="H149" s="961"/>
      <c r="I149" s="961"/>
      <c r="J149" s="961"/>
      <c r="K149" s="549">
        <f t="shared" si="52"/>
        <v>0</v>
      </c>
      <c r="L149" s="675"/>
      <c r="M149" s="549">
        <f t="shared" si="53"/>
        <v>0</v>
      </c>
      <c r="N149" s="961"/>
      <c r="O149" s="961"/>
      <c r="P149" s="972"/>
    </row>
    <row r="150" spans="1:16">
      <c r="A150" s="279" t="s">
        <v>3931</v>
      </c>
      <c r="B150" s="616" t="s">
        <v>3711</v>
      </c>
      <c r="C150" s="319" t="s">
        <v>3712</v>
      </c>
      <c r="D150" s="961"/>
      <c r="E150" s="961"/>
      <c r="F150" s="961"/>
      <c r="G150" s="961"/>
      <c r="H150" s="961"/>
      <c r="I150" s="961"/>
      <c r="J150" s="961"/>
      <c r="K150" s="549">
        <f t="shared" si="52"/>
        <v>0</v>
      </c>
      <c r="L150" s="675"/>
      <c r="M150" s="549">
        <f t="shared" si="53"/>
        <v>0</v>
      </c>
      <c r="N150" s="961"/>
      <c r="O150" s="961"/>
      <c r="P150" s="972"/>
    </row>
    <row r="151" spans="1:16">
      <c r="A151" s="279" t="s">
        <v>3932</v>
      </c>
      <c r="B151" s="616" t="s">
        <v>3713</v>
      </c>
      <c r="C151" s="319" t="s">
        <v>3714</v>
      </c>
      <c r="D151" s="961"/>
      <c r="E151" s="961"/>
      <c r="F151" s="961"/>
      <c r="G151" s="961"/>
      <c r="H151" s="961"/>
      <c r="I151" s="961"/>
      <c r="J151" s="961"/>
      <c r="K151" s="549">
        <f t="shared" si="52"/>
        <v>0</v>
      </c>
      <c r="L151" s="675"/>
      <c r="M151" s="549">
        <f t="shared" si="53"/>
        <v>0</v>
      </c>
      <c r="N151" s="961"/>
      <c r="O151" s="961"/>
      <c r="P151" s="972"/>
    </row>
    <row r="152" spans="1:16" ht="22.5">
      <c r="A152" s="279" t="s">
        <v>3933</v>
      </c>
      <c r="B152" s="616" t="s">
        <v>3715</v>
      </c>
      <c r="C152" s="319" t="s">
        <v>3716</v>
      </c>
      <c r="D152" s="961"/>
      <c r="E152" s="961"/>
      <c r="F152" s="961"/>
      <c r="G152" s="961"/>
      <c r="H152" s="961"/>
      <c r="I152" s="961"/>
      <c r="J152" s="961"/>
      <c r="K152" s="549">
        <f t="shared" si="52"/>
        <v>0</v>
      </c>
      <c r="L152" s="675"/>
      <c r="M152" s="549">
        <f t="shared" si="53"/>
        <v>0</v>
      </c>
      <c r="N152" s="961"/>
      <c r="O152" s="961"/>
      <c r="P152" s="972"/>
    </row>
    <row r="153" spans="1:16">
      <c r="A153" s="279" t="s">
        <v>3934</v>
      </c>
      <c r="B153" s="616" t="s">
        <v>3717</v>
      </c>
      <c r="C153" s="319" t="s">
        <v>3718</v>
      </c>
      <c r="D153" s="961"/>
      <c r="E153" s="961"/>
      <c r="F153" s="961"/>
      <c r="G153" s="961"/>
      <c r="H153" s="961"/>
      <c r="I153" s="961"/>
      <c r="J153" s="961"/>
      <c r="K153" s="549">
        <f t="shared" si="52"/>
        <v>0</v>
      </c>
      <c r="L153" s="675"/>
      <c r="M153" s="549">
        <f t="shared" si="53"/>
        <v>0</v>
      </c>
      <c r="N153" s="961"/>
      <c r="O153" s="961"/>
      <c r="P153" s="972"/>
    </row>
    <row r="154" spans="1:16">
      <c r="A154" s="279" t="s">
        <v>3935</v>
      </c>
      <c r="B154" s="616" t="s">
        <v>3719</v>
      </c>
      <c r="C154" s="319" t="s">
        <v>3720</v>
      </c>
      <c r="D154" s="961"/>
      <c r="E154" s="961"/>
      <c r="F154" s="961"/>
      <c r="G154" s="961"/>
      <c r="H154" s="961"/>
      <c r="I154" s="961"/>
      <c r="J154" s="961"/>
      <c r="K154" s="549">
        <f t="shared" si="52"/>
        <v>0</v>
      </c>
      <c r="L154" s="675"/>
      <c r="M154" s="549">
        <f t="shared" si="53"/>
        <v>0</v>
      </c>
      <c r="N154" s="961"/>
      <c r="O154" s="961"/>
      <c r="P154" s="972"/>
    </row>
    <row r="155" spans="1:16">
      <c r="A155" s="203" t="s">
        <v>3936</v>
      </c>
      <c r="B155" s="203"/>
      <c r="C155" s="203" t="s">
        <v>28</v>
      </c>
      <c r="D155" s="657"/>
      <c r="E155" s="657"/>
      <c r="F155" s="657"/>
      <c r="G155" s="657"/>
      <c r="H155" s="657"/>
      <c r="I155" s="657"/>
      <c r="J155" s="657"/>
      <c r="K155" s="203"/>
      <c r="L155" s="657"/>
      <c r="M155" s="535">
        <f>M156+M159</f>
        <v>0</v>
      </c>
      <c r="N155" s="657"/>
      <c r="O155" s="657"/>
      <c r="P155" s="971">
        <f>P156+P159</f>
        <v>0</v>
      </c>
    </row>
    <row r="156" spans="1:16">
      <c r="A156" s="268" t="s">
        <v>3937</v>
      </c>
      <c r="B156" s="268"/>
      <c r="C156" s="268" t="s">
        <v>29</v>
      </c>
      <c r="D156" s="959"/>
      <c r="E156" s="959"/>
      <c r="F156" s="959"/>
      <c r="G156" s="959"/>
      <c r="H156" s="959"/>
      <c r="I156" s="959"/>
      <c r="J156" s="959"/>
      <c r="K156" s="268"/>
      <c r="L156" s="959"/>
      <c r="M156" s="542">
        <f>SUM(M157:M158)</f>
        <v>0</v>
      </c>
      <c r="N156" s="959"/>
      <c r="O156" s="959"/>
      <c r="P156" s="968">
        <f>SUM(P157:P158)</f>
        <v>0</v>
      </c>
    </row>
    <row r="157" spans="1:16" ht="22.5">
      <c r="A157" s="279" t="s">
        <v>3938</v>
      </c>
      <c r="B157" s="623"/>
      <c r="C157" s="14" t="s">
        <v>1324</v>
      </c>
      <c r="D157" s="964"/>
      <c r="E157" s="964"/>
      <c r="F157" s="964"/>
      <c r="G157" s="964"/>
      <c r="H157" s="964"/>
      <c r="I157" s="964"/>
      <c r="J157" s="964"/>
      <c r="K157" s="549">
        <f t="shared" ref="K157:K158" si="54">J157/100000</f>
        <v>0</v>
      </c>
      <c r="L157" s="675"/>
      <c r="M157" s="549">
        <f t="shared" ref="M157:M158" si="55">K157*L157</f>
        <v>0</v>
      </c>
      <c r="N157" s="964"/>
      <c r="O157" s="964"/>
      <c r="P157" s="972"/>
    </row>
    <row r="158" spans="1:16">
      <c r="A158" s="279" t="s">
        <v>3939</v>
      </c>
      <c r="B158" s="623"/>
      <c r="C158" s="14" t="s">
        <v>1325</v>
      </c>
      <c r="D158" s="964"/>
      <c r="E158" s="964"/>
      <c r="F158" s="964"/>
      <c r="G158" s="964"/>
      <c r="H158" s="964"/>
      <c r="I158" s="964"/>
      <c r="J158" s="964"/>
      <c r="K158" s="549">
        <f t="shared" si="54"/>
        <v>0</v>
      </c>
      <c r="L158" s="675"/>
      <c r="M158" s="549">
        <f t="shared" si="55"/>
        <v>0</v>
      </c>
      <c r="N158" s="964"/>
      <c r="O158" s="964"/>
      <c r="P158" s="972"/>
    </row>
    <row r="159" spans="1:16">
      <c r="A159" s="268" t="s">
        <v>3940</v>
      </c>
      <c r="B159" s="268"/>
      <c r="C159" s="268" t="s">
        <v>30</v>
      </c>
      <c r="D159" s="959"/>
      <c r="E159" s="959"/>
      <c r="F159" s="959"/>
      <c r="G159" s="959"/>
      <c r="H159" s="959"/>
      <c r="I159" s="959"/>
      <c r="J159" s="959"/>
      <c r="K159" s="268"/>
      <c r="L159" s="959"/>
      <c r="M159" s="542">
        <f>SUM(M160:M162)</f>
        <v>0</v>
      </c>
      <c r="N159" s="959"/>
      <c r="O159" s="959"/>
      <c r="P159" s="968">
        <f>SUM(P160:P162)</f>
        <v>0</v>
      </c>
    </row>
    <row r="160" spans="1:16">
      <c r="A160" s="279" t="s">
        <v>3941</v>
      </c>
      <c r="B160" s="279" t="s">
        <v>3721</v>
      </c>
      <c r="C160" s="616" t="s">
        <v>3722</v>
      </c>
      <c r="D160" s="957"/>
      <c r="E160" s="957"/>
      <c r="F160" s="957"/>
      <c r="G160" s="957"/>
      <c r="H160" s="957"/>
      <c r="I160" s="957"/>
      <c r="J160" s="957"/>
      <c r="K160" s="549">
        <f t="shared" ref="K160:K162" si="56">J160/100000</f>
        <v>0</v>
      </c>
      <c r="L160" s="675"/>
      <c r="M160" s="549">
        <f t="shared" ref="M160:M162" si="57">K160*L160</f>
        <v>0</v>
      </c>
      <c r="N160" s="957"/>
      <c r="O160" s="957"/>
      <c r="P160" s="972"/>
    </row>
    <row r="161" spans="1:16" ht="22.5">
      <c r="A161" s="279" t="s">
        <v>3942</v>
      </c>
      <c r="B161" s="319" t="s">
        <v>3723</v>
      </c>
      <c r="C161" s="319" t="s">
        <v>3724</v>
      </c>
      <c r="D161" s="955"/>
      <c r="E161" s="955"/>
      <c r="F161" s="955"/>
      <c r="G161" s="955"/>
      <c r="H161" s="955"/>
      <c r="I161" s="955"/>
      <c r="J161" s="955"/>
      <c r="K161" s="549">
        <f t="shared" si="56"/>
        <v>0</v>
      </c>
      <c r="L161" s="675"/>
      <c r="M161" s="549">
        <f t="shared" si="57"/>
        <v>0</v>
      </c>
      <c r="N161" s="955"/>
      <c r="O161" s="955"/>
      <c r="P161" s="972"/>
    </row>
    <row r="162" spans="1:16">
      <c r="A162" s="279" t="s">
        <v>3943</v>
      </c>
      <c r="B162" s="319"/>
      <c r="C162" s="319" t="s">
        <v>349</v>
      </c>
      <c r="D162" s="955"/>
      <c r="E162" s="955"/>
      <c r="F162" s="955"/>
      <c r="G162" s="955"/>
      <c r="H162" s="955"/>
      <c r="I162" s="955"/>
      <c r="J162" s="955"/>
      <c r="K162" s="549">
        <f t="shared" si="56"/>
        <v>0</v>
      </c>
      <c r="L162" s="675"/>
      <c r="M162" s="549">
        <f t="shared" si="57"/>
        <v>0</v>
      </c>
      <c r="N162" s="955"/>
      <c r="O162" s="955"/>
      <c r="P162" s="972"/>
    </row>
    <row r="163" spans="1:16">
      <c r="A163" s="622" t="s">
        <v>3944</v>
      </c>
      <c r="B163" s="623"/>
      <c r="C163" s="618" t="s">
        <v>31</v>
      </c>
      <c r="D163" s="960"/>
      <c r="E163" s="960"/>
      <c r="F163" s="960"/>
      <c r="G163" s="960"/>
      <c r="H163" s="960"/>
      <c r="I163" s="960"/>
      <c r="J163" s="960"/>
      <c r="K163" s="973"/>
      <c r="L163" s="967"/>
      <c r="M163" s="973"/>
      <c r="N163" s="960"/>
      <c r="O163" s="960"/>
      <c r="P163" s="976"/>
    </row>
    <row r="164" spans="1:16">
      <c r="A164" s="622" t="s">
        <v>3945</v>
      </c>
      <c r="B164" s="623"/>
      <c r="C164" s="618" t="s">
        <v>32</v>
      </c>
      <c r="D164" s="960"/>
      <c r="E164" s="960"/>
      <c r="F164" s="960"/>
      <c r="G164" s="960"/>
      <c r="H164" s="960"/>
      <c r="I164" s="960"/>
      <c r="J164" s="960"/>
      <c r="K164" s="973"/>
      <c r="L164" s="967"/>
      <c r="M164" s="973"/>
      <c r="N164" s="960"/>
      <c r="O164" s="960"/>
      <c r="P164" s="976"/>
    </row>
    <row r="165" spans="1:16">
      <c r="A165" s="203" t="s">
        <v>3946</v>
      </c>
      <c r="B165" s="203"/>
      <c r="C165" s="203" t="s">
        <v>33</v>
      </c>
      <c r="D165" s="657"/>
      <c r="E165" s="657"/>
      <c r="F165" s="657"/>
      <c r="G165" s="657"/>
      <c r="H165" s="657"/>
      <c r="I165" s="657"/>
      <c r="J165" s="657"/>
      <c r="K165" s="203"/>
      <c r="L165" s="657"/>
      <c r="M165" s="535">
        <f>SUM(M166:M170)</f>
        <v>0</v>
      </c>
      <c r="N165" s="657"/>
      <c r="O165" s="657"/>
      <c r="P165" s="971">
        <f>SUM(P166:P170)</f>
        <v>0</v>
      </c>
    </row>
    <row r="166" spans="1:16">
      <c r="A166" s="319" t="s">
        <v>3947</v>
      </c>
      <c r="B166" s="616" t="s">
        <v>3725</v>
      </c>
      <c r="C166" s="616" t="s">
        <v>3726</v>
      </c>
      <c r="D166" s="961"/>
      <c r="E166" s="961"/>
      <c r="F166" s="961"/>
      <c r="G166" s="961"/>
      <c r="H166" s="961"/>
      <c r="I166" s="961"/>
      <c r="J166" s="961"/>
      <c r="K166" s="549">
        <f t="shared" ref="K166:K170" si="58">J166/100000</f>
        <v>0</v>
      </c>
      <c r="L166" s="675"/>
      <c r="M166" s="549">
        <f t="shared" ref="M166:M170" si="59">K166*L166</f>
        <v>0</v>
      </c>
      <c r="N166" s="961"/>
      <c r="O166" s="961"/>
      <c r="P166" s="972"/>
    </row>
    <row r="167" spans="1:16">
      <c r="A167" s="319" t="s">
        <v>3948</v>
      </c>
      <c r="B167" s="616" t="s">
        <v>3727</v>
      </c>
      <c r="C167" s="616" t="s">
        <v>3728</v>
      </c>
      <c r="D167" s="961"/>
      <c r="E167" s="961"/>
      <c r="F167" s="961"/>
      <c r="G167" s="961"/>
      <c r="H167" s="961"/>
      <c r="I167" s="961"/>
      <c r="J167" s="961"/>
      <c r="K167" s="549">
        <f t="shared" si="58"/>
        <v>0</v>
      </c>
      <c r="L167" s="675"/>
      <c r="M167" s="549">
        <f t="shared" si="59"/>
        <v>0</v>
      </c>
      <c r="N167" s="961"/>
      <c r="O167" s="961"/>
      <c r="P167" s="972"/>
    </row>
    <row r="168" spans="1:16">
      <c r="A168" s="319" t="s">
        <v>3949</v>
      </c>
      <c r="B168" s="616" t="s">
        <v>3729</v>
      </c>
      <c r="C168" s="616" t="s">
        <v>3730</v>
      </c>
      <c r="D168" s="961"/>
      <c r="E168" s="961"/>
      <c r="F168" s="961"/>
      <c r="G168" s="961"/>
      <c r="H168" s="961"/>
      <c r="I168" s="961"/>
      <c r="J168" s="961"/>
      <c r="K168" s="549">
        <f t="shared" si="58"/>
        <v>0</v>
      </c>
      <c r="L168" s="675"/>
      <c r="M168" s="549">
        <f t="shared" si="59"/>
        <v>0</v>
      </c>
      <c r="N168" s="961"/>
      <c r="O168" s="961"/>
      <c r="P168" s="972"/>
    </row>
    <row r="169" spans="1:16">
      <c r="A169" s="319" t="s">
        <v>3950</v>
      </c>
      <c r="B169" s="616" t="s">
        <v>3731</v>
      </c>
      <c r="C169" s="616" t="s">
        <v>3732</v>
      </c>
      <c r="D169" s="961"/>
      <c r="E169" s="961"/>
      <c r="F169" s="961"/>
      <c r="G169" s="961"/>
      <c r="H169" s="961"/>
      <c r="I169" s="961"/>
      <c r="J169" s="961"/>
      <c r="K169" s="549">
        <f t="shared" si="58"/>
        <v>0</v>
      </c>
      <c r="L169" s="675"/>
      <c r="M169" s="549">
        <f t="shared" si="59"/>
        <v>0</v>
      </c>
      <c r="N169" s="961"/>
      <c r="O169" s="961"/>
      <c r="P169" s="972"/>
    </row>
    <row r="170" spans="1:16">
      <c r="A170" s="319" t="s">
        <v>3951</v>
      </c>
      <c r="B170" s="625"/>
      <c r="C170" s="626" t="s">
        <v>349</v>
      </c>
      <c r="D170" s="965"/>
      <c r="E170" s="965"/>
      <c r="F170" s="965"/>
      <c r="G170" s="965"/>
      <c r="H170" s="965"/>
      <c r="I170" s="965"/>
      <c r="J170" s="965"/>
      <c r="K170" s="549">
        <f t="shared" si="58"/>
        <v>0</v>
      </c>
      <c r="L170" s="675"/>
      <c r="M170" s="549">
        <f t="shared" si="59"/>
        <v>0</v>
      </c>
      <c r="N170" s="965"/>
      <c r="O170" s="965"/>
      <c r="P170" s="972"/>
    </row>
    <row r="171" spans="1:16">
      <c r="A171" s="203" t="s">
        <v>3952</v>
      </c>
      <c r="B171" s="203"/>
      <c r="C171" s="203" t="s">
        <v>34</v>
      </c>
      <c r="D171" s="657"/>
      <c r="E171" s="657"/>
      <c r="F171" s="657"/>
      <c r="G171" s="657"/>
      <c r="H171" s="657"/>
      <c r="I171" s="657"/>
      <c r="J171" s="657"/>
      <c r="K171" s="203"/>
      <c r="L171" s="657"/>
      <c r="M171" s="535">
        <f>M172</f>
        <v>0</v>
      </c>
      <c r="N171" s="657"/>
      <c r="O171" s="657"/>
      <c r="P171" s="971">
        <f>P172</f>
        <v>0</v>
      </c>
    </row>
    <row r="172" spans="1:16">
      <c r="A172" s="627" t="s">
        <v>3953</v>
      </c>
      <c r="B172" s="625"/>
      <c r="C172" s="612" t="s">
        <v>3733</v>
      </c>
      <c r="D172" s="965"/>
      <c r="E172" s="965"/>
      <c r="F172" s="965"/>
      <c r="G172" s="965"/>
      <c r="H172" s="965"/>
      <c r="I172" s="965"/>
      <c r="J172" s="965"/>
      <c r="K172" s="549">
        <f>J172/100000</f>
        <v>0</v>
      </c>
      <c r="L172" s="675"/>
      <c r="M172" s="549">
        <f>K172*L172</f>
        <v>0</v>
      </c>
      <c r="N172" s="965"/>
      <c r="O172" s="965"/>
      <c r="P172" s="972"/>
    </row>
    <row r="173" spans="1:16">
      <c r="A173" s="203" t="s">
        <v>3954</v>
      </c>
      <c r="B173" s="203"/>
      <c r="C173" s="203" t="s">
        <v>35</v>
      </c>
      <c r="D173" s="657"/>
      <c r="E173" s="657"/>
      <c r="F173" s="657"/>
      <c r="G173" s="657"/>
      <c r="H173" s="657"/>
      <c r="I173" s="657"/>
      <c r="J173" s="657"/>
      <c r="K173" s="203"/>
      <c r="L173" s="657"/>
      <c r="M173" s="535">
        <f>M174+M176+M179</f>
        <v>0</v>
      </c>
      <c r="N173" s="657"/>
      <c r="O173" s="657"/>
      <c r="P173" s="971">
        <f>P174+P176+P179</f>
        <v>0</v>
      </c>
    </row>
    <row r="174" spans="1:16">
      <c r="A174" s="268" t="s">
        <v>3955</v>
      </c>
      <c r="B174" s="268"/>
      <c r="C174" s="268" t="s">
        <v>35</v>
      </c>
      <c r="D174" s="959"/>
      <c r="E174" s="959"/>
      <c r="F174" s="959"/>
      <c r="G174" s="959"/>
      <c r="H174" s="959"/>
      <c r="I174" s="959"/>
      <c r="J174" s="959"/>
      <c r="K174" s="268"/>
      <c r="L174" s="959"/>
      <c r="M174" s="542">
        <f>M175</f>
        <v>0</v>
      </c>
      <c r="N174" s="959"/>
      <c r="O174" s="959"/>
      <c r="P174" s="968">
        <f>P175</f>
        <v>0</v>
      </c>
    </row>
    <row r="175" spans="1:16">
      <c r="A175" s="279" t="s">
        <v>3956</v>
      </c>
      <c r="B175" s="161"/>
      <c r="C175" s="612" t="s">
        <v>3734</v>
      </c>
      <c r="D175" s="956"/>
      <c r="E175" s="956"/>
      <c r="F175" s="956"/>
      <c r="G175" s="956"/>
      <c r="H175" s="956"/>
      <c r="I175" s="956"/>
      <c r="J175" s="956"/>
      <c r="K175" s="549">
        <f>J175/100000</f>
        <v>0</v>
      </c>
      <c r="L175" s="675"/>
      <c r="M175" s="549">
        <f>K175*L175</f>
        <v>0</v>
      </c>
      <c r="N175" s="956"/>
      <c r="O175" s="956"/>
      <c r="P175" s="972"/>
    </row>
    <row r="176" spans="1:16">
      <c r="A176" s="268" t="s">
        <v>3957</v>
      </c>
      <c r="B176" s="268"/>
      <c r="C176" s="268" t="s">
        <v>36</v>
      </c>
      <c r="D176" s="959"/>
      <c r="E176" s="959"/>
      <c r="F176" s="959"/>
      <c r="G176" s="959"/>
      <c r="H176" s="959"/>
      <c r="I176" s="959"/>
      <c r="J176" s="959"/>
      <c r="K176" s="268"/>
      <c r="L176" s="959"/>
      <c r="M176" s="542">
        <f>SUM(M177:M178)</f>
        <v>0</v>
      </c>
      <c r="N176" s="959"/>
      <c r="O176" s="959"/>
      <c r="P176" s="968">
        <f>SUM(P177:P178)</f>
        <v>0</v>
      </c>
    </row>
    <row r="177" spans="1:16">
      <c r="A177" s="279" t="s">
        <v>3958</v>
      </c>
      <c r="B177" s="161"/>
      <c r="C177" s="70" t="s">
        <v>1417</v>
      </c>
      <c r="D177" s="956"/>
      <c r="E177" s="956"/>
      <c r="F177" s="956"/>
      <c r="G177" s="956"/>
      <c r="H177" s="956"/>
      <c r="I177" s="956"/>
      <c r="J177" s="956"/>
      <c r="K177" s="549">
        <f t="shared" ref="K177:K179" si="60">J177/100000</f>
        <v>0</v>
      </c>
      <c r="L177" s="675"/>
      <c r="M177" s="549">
        <f t="shared" ref="M177:M179" si="61">K177*L177</f>
        <v>0</v>
      </c>
      <c r="N177" s="956"/>
      <c r="O177" s="956"/>
      <c r="P177" s="972"/>
    </row>
    <row r="178" spans="1:16">
      <c r="A178" s="279" t="s">
        <v>3959</v>
      </c>
      <c r="B178" s="161"/>
      <c r="C178" s="76" t="s">
        <v>1423</v>
      </c>
      <c r="D178" s="956"/>
      <c r="E178" s="956"/>
      <c r="F178" s="956"/>
      <c r="G178" s="956"/>
      <c r="H178" s="956"/>
      <c r="I178" s="956"/>
      <c r="J178" s="956"/>
      <c r="K178" s="549">
        <f t="shared" si="60"/>
        <v>0</v>
      </c>
      <c r="L178" s="675"/>
      <c r="M178" s="549">
        <f t="shared" si="61"/>
        <v>0</v>
      </c>
      <c r="N178" s="956"/>
      <c r="O178" s="956"/>
      <c r="P178" s="972"/>
    </row>
    <row r="179" spans="1:16">
      <c r="A179" s="268" t="s">
        <v>3960</v>
      </c>
      <c r="B179" s="268"/>
      <c r="C179" s="268" t="s">
        <v>3592</v>
      </c>
      <c r="D179" s="959"/>
      <c r="E179" s="959"/>
      <c r="F179" s="959"/>
      <c r="G179" s="959"/>
      <c r="H179" s="959"/>
      <c r="I179" s="959"/>
      <c r="J179" s="959"/>
      <c r="K179" s="564">
        <f t="shared" si="60"/>
        <v>0</v>
      </c>
      <c r="L179" s="725"/>
      <c r="M179" s="564">
        <f t="shared" si="61"/>
        <v>0</v>
      </c>
      <c r="N179" s="959"/>
      <c r="O179" s="959"/>
      <c r="P179" s="772"/>
    </row>
    <row r="180" spans="1:16">
      <c r="A180" s="203" t="s">
        <v>3961</v>
      </c>
      <c r="B180" s="203"/>
      <c r="C180" s="203" t="s">
        <v>3735</v>
      </c>
      <c r="D180" s="657"/>
      <c r="E180" s="657"/>
      <c r="F180" s="657"/>
      <c r="G180" s="657"/>
      <c r="H180" s="657"/>
      <c r="I180" s="657"/>
      <c r="J180" s="657"/>
      <c r="K180" s="203"/>
      <c r="L180" s="657"/>
      <c r="M180" s="535">
        <f>M182</f>
        <v>0</v>
      </c>
      <c r="N180" s="657"/>
      <c r="O180" s="657"/>
      <c r="P180" s="971">
        <f>P182</f>
        <v>0</v>
      </c>
    </row>
    <row r="181" spans="1:16" ht="22.5">
      <c r="A181" s="622" t="s">
        <v>3962</v>
      </c>
      <c r="B181" s="623"/>
      <c r="C181" s="628" t="s">
        <v>3736</v>
      </c>
      <c r="D181" s="960"/>
      <c r="E181" s="960"/>
      <c r="F181" s="960"/>
      <c r="G181" s="960"/>
      <c r="H181" s="960"/>
      <c r="I181" s="960"/>
      <c r="J181" s="960"/>
      <c r="K181" s="973"/>
      <c r="L181" s="967"/>
      <c r="M181" s="973"/>
      <c r="N181" s="960"/>
      <c r="O181" s="960"/>
      <c r="P181" s="976"/>
    </row>
    <row r="182" spans="1:16">
      <c r="A182" s="268" t="s">
        <v>3963</v>
      </c>
      <c r="B182" s="268"/>
      <c r="C182" s="268" t="s">
        <v>37</v>
      </c>
      <c r="D182" s="959"/>
      <c r="E182" s="959"/>
      <c r="F182" s="959"/>
      <c r="G182" s="959"/>
      <c r="H182" s="959"/>
      <c r="I182" s="959"/>
      <c r="J182" s="959"/>
      <c r="K182" s="268"/>
      <c r="L182" s="959"/>
      <c r="M182" s="542">
        <f>M183</f>
        <v>0</v>
      </c>
      <c r="N182" s="959"/>
      <c r="O182" s="959"/>
      <c r="P182" s="968">
        <f>P183</f>
        <v>0</v>
      </c>
    </row>
    <row r="183" spans="1:16">
      <c r="A183" s="279" t="s">
        <v>3964</v>
      </c>
      <c r="B183" s="161"/>
      <c r="C183" s="196" t="s">
        <v>3737</v>
      </c>
      <c r="D183" s="956"/>
      <c r="E183" s="956"/>
      <c r="F183" s="956"/>
      <c r="G183" s="956"/>
      <c r="H183" s="956"/>
      <c r="I183" s="956"/>
      <c r="J183" s="956"/>
      <c r="K183" s="549">
        <f>J183/100000</f>
        <v>0</v>
      </c>
      <c r="L183" s="675"/>
      <c r="M183" s="549">
        <f>K183*L183</f>
        <v>0</v>
      </c>
      <c r="N183" s="956"/>
      <c r="O183" s="956"/>
      <c r="P183" s="972"/>
    </row>
    <row r="184" spans="1:16">
      <c r="A184" s="203" t="s">
        <v>3965</v>
      </c>
      <c r="B184" s="203"/>
      <c r="C184" s="203" t="s">
        <v>38</v>
      </c>
      <c r="D184" s="657"/>
      <c r="E184" s="657"/>
      <c r="F184" s="657"/>
      <c r="G184" s="657"/>
      <c r="H184" s="657"/>
      <c r="I184" s="657"/>
      <c r="J184" s="657"/>
      <c r="K184" s="203"/>
      <c r="L184" s="657"/>
      <c r="M184" s="535">
        <f>M185</f>
        <v>0</v>
      </c>
      <c r="N184" s="657"/>
      <c r="O184" s="657"/>
      <c r="P184" s="971">
        <f>P185</f>
        <v>0</v>
      </c>
    </row>
    <row r="185" spans="1:16">
      <c r="A185" s="279" t="s">
        <v>3966</v>
      </c>
      <c r="B185" s="957"/>
      <c r="C185" s="957"/>
      <c r="D185" s="957"/>
      <c r="E185" s="957"/>
      <c r="F185" s="957"/>
      <c r="G185" s="957"/>
      <c r="H185" s="957"/>
      <c r="I185" s="957"/>
      <c r="J185" s="957"/>
      <c r="K185" s="549">
        <f>J185/100000</f>
        <v>0</v>
      </c>
      <c r="L185" s="675"/>
      <c r="M185" s="549">
        <f>K185*L185</f>
        <v>0</v>
      </c>
      <c r="N185" s="957"/>
      <c r="O185" s="957"/>
      <c r="P185" s="972"/>
    </row>
    <row r="186" spans="1:16">
      <c r="A186" s="203" t="s">
        <v>3967</v>
      </c>
      <c r="B186" s="203"/>
      <c r="C186" s="203" t="s">
        <v>39</v>
      </c>
      <c r="D186" s="657"/>
      <c r="E186" s="657"/>
      <c r="F186" s="657"/>
      <c r="G186" s="657"/>
      <c r="H186" s="657"/>
      <c r="I186" s="657"/>
      <c r="J186" s="657"/>
      <c r="K186" s="203"/>
      <c r="L186" s="657"/>
      <c r="M186" s="535">
        <f>M187+M189+M192+M194+M198+M203</f>
        <v>0</v>
      </c>
      <c r="N186" s="657"/>
      <c r="O186" s="657"/>
      <c r="P186" s="971">
        <f>P187+P189+P192+P194+P198+P203</f>
        <v>0</v>
      </c>
    </row>
    <row r="187" spans="1:16">
      <c r="A187" s="268" t="s">
        <v>3968</v>
      </c>
      <c r="B187" s="268"/>
      <c r="C187" s="268" t="s">
        <v>40</v>
      </c>
      <c r="D187" s="959"/>
      <c r="E187" s="959"/>
      <c r="F187" s="959"/>
      <c r="G187" s="959"/>
      <c r="H187" s="959"/>
      <c r="I187" s="959"/>
      <c r="J187" s="959"/>
      <c r="K187" s="268"/>
      <c r="L187" s="959"/>
      <c r="M187" s="542">
        <f>M188</f>
        <v>0</v>
      </c>
      <c r="N187" s="959"/>
      <c r="O187" s="959"/>
      <c r="P187" s="968">
        <f>P188</f>
        <v>0</v>
      </c>
    </row>
    <row r="188" spans="1:16">
      <c r="A188" s="279" t="s">
        <v>3969</v>
      </c>
      <c r="B188" s="956"/>
      <c r="C188" s="958"/>
      <c r="D188" s="956"/>
      <c r="E188" s="956"/>
      <c r="F188" s="956"/>
      <c r="G188" s="956"/>
      <c r="H188" s="956"/>
      <c r="I188" s="956"/>
      <c r="J188" s="956"/>
      <c r="K188" s="549">
        <f>J188/100000</f>
        <v>0</v>
      </c>
      <c r="L188" s="675"/>
      <c r="M188" s="549">
        <f>K188*L188</f>
        <v>0</v>
      </c>
      <c r="N188" s="956"/>
      <c r="O188" s="956"/>
      <c r="P188" s="972"/>
    </row>
    <row r="189" spans="1:16">
      <c r="A189" s="268" t="s">
        <v>3970</v>
      </c>
      <c r="B189" s="268"/>
      <c r="C189" s="268" t="s">
        <v>42</v>
      </c>
      <c r="D189" s="959"/>
      <c r="E189" s="959"/>
      <c r="F189" s="959"/>
      <c r="G189" s="959"/>
      <c r="H189" s="959"/>
      <c r="I189" s="959"/>
      <c r="J189" s="959"/>
      <c r="K189" s="268"/>
      <c r="L189" s="959"/>
      <c r="M189" s="542">
        <f>SUM(M190:M191)</f>
        <v>0</v>
      </c>
      <c r="N189" s="959"/>
      <c r="O189" s="959"/>
      <c r="P189" s="968">
        <f>SUM(P190:P191)</f>
        <v>0</v>
      </c>
    </row>
    <row r="190" spans="1:16" ht="22.5">
      <c r="A190" s="279" t="s">
        <v>3971</v>
      </c>
      <c r="B190" s="616" t="s">
        <v>3738</v>
      </c>
      <c r="C190" s="319" t="s">
        <v>3739</v>
      </c>
      <c r="D190" s="961"/>
      <c r="E190" s="961"/>
      <c r="F190" s="961"/>
      <c r="G190" s="961"/>
      <c r="H190" s="961"/>
      <c r="I190" s="961"/>
      <c r="J190" s="961"/>
      <c r="K190" s="549">
        <f t="shared" ref="K190:K191" si="62">J190/100000</f>
        <v>0</v>
      </c>
      <c r="L190" s="675"/>
      <c r="M190" s="549">
        <f t="shared" ref="M190:M191" si="63">K190*L190</f>
        <v>0</v>
      </c>
      <c r="N190" s="961"/>
      <c r="O190" s="961"/>
      <c r="P190" s="972"/>
    </row>
    <row r="191" spans="1:16">
      <c r="A191" s="279" t="s">
        <v>3972</v>
      </c>
      <c r="B191" s="616" t="s">
        <v>3740</v>
      </c>
      <c r="C191" s="616" t="s">
        <v>3741</v>
      </c>
      <c r="D191" s="961"/>
      <c r="E191" s="961"/>
      <c r="F191" s="961"/>
      <c r="G191" s="961"/>
      <c r="H191" s="961"/>
      <c r="I191" s="961"/>
      <c r="J191" s="961"/>
      <c r="K191" s="549">
        <f t="shared" si="62"/>
        <v>0</v>
      </c>
      <c r="L191" s="675"/>
      <c r="M191" s="549">
        <f t="shared" si="63"/>
        <v>0</v>
      </c>
      <c r="N191" s="961"/>
      <c r="O191" s="961"/>
      <c r="P191" s="972"/>
    </row>
    <row r="192" spans="1:16">
      <c r="A192" s="268" t="s">
        <v>3973</v>
      </c>
      <c r="B192" s="268"/>
      <c r="C192" s="268" t="s">
        <v>41</v>
      </c>
      <c r="D192" s="959"/>
      <c r="E192" s="959"/>
      <c r="F192" s="959"/>
      <c r="G192" s="959"/>
      <c r="H192" s="959"/>
      <c r="I192" s="959"/>
      <c r="J192" s="959"/>
      <c r="K192" s="268"/>
      <c r="L192" s="959"/>
      <c r="M192" s="542">
        <f>SUM(M193)</f>
        <v>0</v>
      </c>
      <c r="N192" s="959"/>
      <c r="O192" s="959"/>
      <c r="P192" s="968">
        <f>SUM(P193)</f>
        <v>0</v>
      </c>
    </row>
    <row r="193" spans="1:16" ht="22.5">
      <c r="A193" s="279" t="s">
        <v>3974</v>
      </c>
      <c r="B193" s="616" t="s">
        <v>3738</v>
      </c>
      <c r="C193" s="319" t="s">
        <v>3739</v>
      </c>
      <c r="D193" s="961"/>
      <c r="E193" s="961"/>
      <c r="F193" s="961"/>
      <c r="G193" s="961"/>
      <c r="H193" s="961"/>
      <c r="I193" s="961"/>
      <c r="J193" s="961"/>
      <c r="K193" s="549">
        <f>J193/100000</f>
        <v>0</v>
      </c>
      <c r="L193" s="675"/>
      <c r="M193" s="549">
        <f>K193*L193</f>
        <v>0</v>
      </c>
      <c r="N193" s="961"/>
      <c r="O193" s="961"/>
      <c r="P193" s="972"/>
    </row>
    <row r="194" spans="1:16">
      <c r="A194" s="268" t="s">
        <v>3975</v>
      </c>
      <c r="B194" s="268"/>
      <c r="C194" s="268" t="s">
        <v>2526</v>
      </c>
      <c r="D194" s="959"/>
      <c r="E194" s="959"/>
      <c r="F194" s="959"/>
      <c r="G194" s="959"/>
      <c r="H194" s="959"/>
      <c r="I194" s="959"/>
      <c r="J194" s="959"/>
      <c r="K194" s="268"/>
      <c r="L194" s="959"/>
      <c r="M194" s="542">
        <f>M195</f>
        <v>0</v>
      </c>
      <c r="N194" s="959"/>
      <c r="O194" s="959"/>
      <c r="P194" s="968">
        <f>P195</f>
        <v>0</v>
      </c>
    </row>
    <row r="195" spans="1:16">
      <c r="A195" s="279" t="s">
        <v>3976</v>
      </c>
      <c r="B195" s="956"/>
      <c r="C195" s="958"/>
      <c r="D195" s="956"/>
      <c r="E195" s="956"/>
      <c r="F195" s="956"/>
      <c r="G195" s="956"/>
      <c r="H195" s="956"/>
      <c r="I195" s="956"/>
      <c r="J195" s="956"/>
      <c r="K195" s="549">
        <f>J195/100000</f>
        <v>0</v>
      </c>
      <c r="L195" s="675"/>
      <c r="M195" s="549">
        <f>K195*L195</f>
        <v>0</v>
      </c>
      <c r="N195" s="956"/>
      <c r="O195" s="956"/>
      <c r="P195" s="972"/>
    </row>
    <row r="196" spans="1:16">
      <c r="A196" s="635" t="s">
        <v>3977</v>
      </c>
      <c r="B196" s="623"/>
      <c r="C196" s="615" t="s">
        <v>3505</v>
      </c>
      <c r="D196" s="966"/>
      <c r="E196" s="966"/>
      <c r="F196" s="966"/>
      <c r="G196" s="966"/>
      <c r="H196" s="966"/>
      <c r="I196" s="966"/>
      <c r="J196" s="966"/>
      <c r="K196" s="973"/>
      <c r="L196" s="967"/>
      <c r="M196" s="973"/>
      <c r="N196" s="966"/>
      <c r="O196" s="966"/>
      <c r="P196" s="976"/>
    </row>
    <row r="197" spans="1:16">
      <c r="A197" s="635" t="s">
        <v>3978</v>
      </c>
      <c r="B197" s="623"/>
      <c r="C197" s="615" t="s">
        <v>3508</v>
      </c>
      <c r="D197" s="966"/>
      <c r="E197" s="966"/>
      <c r="F197" s="966"/>
      <c r="G197" s="966"/>
      <c r="H197" s="966"/>
      <c r="I197" s="966"/>
      <c r="J197" s="966"/>
      <c r="K197" s="973"/>
      <c r="L197" s="967"/>
      <c r="M197" s="973"/>
      <c r="N197" s="966"/>
      <c r="O197" s="966"/>
      <c r="P197" s="976"/>
    </row>
    <row r="198" spans="1:16">
      <c r="A198" s="268" t="s">
        <v>3979</v>
      </c>
      <c r="B198" s="268"/>
      <c r="C198" s="268" t="s">
        <v>2527</v>
      </c>
      <c r="D198" s="959"/>
      <c r="E198" s="959"/>
      <c r="F198" s="959"/>
      <c r="G198" s="959"/>
      <c r="H198" s="959"/>
      <c r="I198" s="959"/>
      <c r="J198" s="959"/>
      <c r="K198" s="268"/>
      <c r="L198" s="959"/>
      <c r="M198" s="542">
        <f>M199</f>
        <v>0</v>
      </c>
      <c r="N198" s="959"/>
      <c r="O198" s="959"/>
      <c r="P198" s="968">
        <f>P199</f>
        <v>0</v>
      </c>
    </row>
    <row r="199" spans="1:16">
      <c r="A199" s="90" t="s">
        <v>3980</v>
      </c>
      <c r="B199" s="90" t="s">
        <v>3742</v>
      </c>
      <c r="C199" s="90" t="s">
        <v>3743</v>
      </c>
      <c r="D199" s="676"/>
      <c r="E199" s="676"/>
      <c r="F199" s="676"/>
      <c r="G199" s="676"/>
      <c r="H199" s="676"/>
      <c r="I199" s="676"/>
      <c r="J199" s="676"/>
      <c r="K199" s="90"/>
      <c r="L199" s="676"/>
      <c r="M199" s="544">
        <f>SUM(M200:M202)</f>
        <v>0</v>
      </c>
      <c r="N199" s="676"/>
      <c r="O199" s="676"/>
      <c r="P199" s="826">
        <f>SUM(P200:P202)</f>
        <v>0</v>
      </c>
    </row>
    <row r="200" spans="1:16">
      <c r="A200" s="492" t="s">
        <v>3981</v>
      </c>
      <c r="B200" s="319" t="s">
        <v>3744</v>
      </c>
      <c r="C200" s="319" t="s">
        <v>3745</v>
      </c>
      <c r="D200" s="955"/>
      <c r="E200" s="955"/>
      <c r="F200" s="955"/>
      <c r="G200" s="955"/>
      <c r="H200" s="955"/>
      <c r="I200" s="955"/>
      <c r="J200" s="955"/>
      <c r="K200" s="549">
        <f t="shared" ref="K200:K202" si="64">J200/100000</f>
        <v>0</v>
      </c>
      <c r="L200" s="675"/>
      <c r="M200" s="549">
        <f t="shared" ref="M200:M202" si="65">K200*L200</f>
        <v>0</v>
      </c>
      <c r="N200" s="955"/>
      <c r="O200" s="955"/>
      <c r="P200" s="972"/>
    </row>
    <row r="201" spans="1:16">
      <c r="A201" s="492" t="s">
        <v>3982</v>
      </c>
      <c r="B201" s="319" t="s">
        <v>3746</v>
      </c>
      <c r="C201" s="319" t="s">
        <v>3747</v>
      </c>
      <c r="D201" s="955"/>
      <c r="E201" s="955"/>
      <c r="F201" s="955"/>
      <c r="G201" s="955"/>
      <c r="H201" s="955"/>
      <c r="I201" s="955"/>
      <c r="J201" s="955"/>
      <c r="K201" s="549">
        <f t="shared" si="64"/>
        <v>0</v>
      </c>
      <c r="L201" s="675"/>
      <c r="M201" s="549">
        <f t="shared" si="65"/>
        <v>0</v>
      </c>
      <c r="N201" s="955"/>
      <c r="O201" s="955"/>
      <c r="P201" s="972"/>
    </row>
    <row r="202" spans="1:16">
      <c r="A202" s="492" t="s">
        <v>3983</v>
      </c>
      <c r="B202" s="319"/>
      <c r="C202" s="319" t="s">
        <v>349</v>
      </c>
      <c r="D202" s="955"/>
      <c r="E202" s="955"/>
      <c r="F202" s="955"/>
      <c r="G202" s="955"/>
      <c r="H202" s="955"/>
      <c r="I202" s="955"/>
      <c r="J202" s="955"/>
      <c r="K202" s="549">
        <f t="shared" si="64"/>
        <v>0</v>
      </c>
      <c r="L202" s="675"/>
      <c r="M202" s="549">
        <f t="shared" si="65"/>
        <v>0</v>
      </c>
      <c r="N202" s="955"/>
      <c r="O202" s="955"/>
      <c r="P202" s="972"/>
    </row>
    <row r="203" spans="1:16">
      <c r="A203" s="268" t="s">
        <v>3984</v>
      </c>
      <c r="B203" s="268"/>
      <c r="C203" s="268" t="s">
        <v>46</v>
      </c>
      <c r="D203" s="959"/>
      <c r="E203" s="959"/>
      <c r="F203" s="959"/>
      <c r="G203" s="959"/>
      <c r="H203" s="959"/>
      <c r="I203" s="959"/>
      <c r="J203" s="959"/>
      <c r="K203" s="268"/>
      <c r="L203" s="959"/>
      <c r="M203" s="542">
        <f>M215+M220+M221</f>
        <v>0</v>
      </c>
      <c r="N203" s="959"/>
      <c r="O203" s="959"/>
      <c r="P203" s="968">
        <f>P204+P210+P215+P220+P221</f>
        <v>0</v>
      </c>
    </row>
    <row r="204" spans="1:16">
      <c r="A204" s="636" t="s">
        <v>3985</v>
      </c>
      <c r="B204" s="636" t="s">
        <v>3748</v>
      </c>
      <c r="C204" s="636" t="s">
        <v>3749</v>
      </c>
      <c r="D204" s="980"/>
      <c r="E204" s="980"/>
      <c r="F204" s="980"/>
      <c r="G204" s="980"/>
      <c r="H204" s="980"/>
      <c r="I204" s="980"/>
      <c r="J204" s="980"/>
      <c r="K204" s="980"/>
      <c r="L204" s="980"/>
      <c r="M204" s="982"/>
      <c r="N204" s="980"/>
      <c r="O204" s="980"/>
      <c r="P204" s="980"/>
    </row>
    <row r="205" spans="1:16">
      <c r="A205" s="622" t="s">
        <v>3986</v>
      </c>
      <c r="B205" s="637" t="s">
        <v>3750</v>
      </c>
      <c r="C205" s="637" t="s">
        <v>46</v>
      </c>
      <c r="D205" s="981"/>
      <c r="E205" s="981"/>
      <c r="F205" s="981"/>
      <c r="G205" s="981"/>
      <c r="H205" s="981"/>
      <c r="I205" s="981"/>
      <c r="J205" s="981"/>
      <c r="K205" s="973"/>
      <c r="L205" s="967"/>
      <c r="M205" s="973"/>
      <c r="N205" s="981"/>
      <c r="O205" s="981"/>
      <c r="P205" s="981"/>
    </row>
    <row r="206" spans="1:16">
      <c r="A206" s="622" t="s">
        <v>3987</v>
      </c>
      <c r="B206" s="637" t="s">
        <v>3751</v>
      </c>
      <c r="C206" s="637" t="s">
        <v>3507</v>
      </c>
      <c r="D206" s="981"/>
      <c r="E206" s="981"/>
      <c r="F206" s="981"/>
      <c r="G206" s="981"/>
      <c r="H206" s="981"/>
      <c r="I206" s="981"/>
      <c r="J206" s="981"/>
      <c r="K206" s="973"/>
      <c r="L206" s="967"/>
      <c r="M206" s="973"/>
      <c r="N206" s="981"/>
      <c r="O206" s="981"/>
      <c r="P206" s="981"/>
    </row>
    <row r="207" spans="1:16" ht="22.5">
      <c r="A207" s="622" t="s">
        <v>3988</v>
      </c>
      <c r="B207" s="637" t="s">
        <v>3752</v>
      </c>
      <c r="C207" s="613" t="s">
        <v>3753</v>
      </c>
      <c r="D207" s="981"/>
      <c r="E207" s="981"/>
      <c r="F207" s="981"/>
      <c r="G207" s="981"/>
      <c r="H207" s="981"/>
      <c r="I207" s="981"/>
      <c r="J207" s="981"/>
      <c r="K207" s="973"/>
      <c r="L207" s="967"/>
      <c r="M207" s="973"/>
      <c r="N207" s="981"/>
      <c r="O207" s="981"/>
      <c r="P207" s="981"/>
    </row>
    <row r="208" spans="1:16">
      <c r="A208" s="622" t="s">
        <v>3989</v>
      </c>
      <c r="B208" s="637" t="s">
        <v>3754</v>
      </c>
      <c r="C208" s="637" t="s">
        <v>3755</v>
      </c>
      <c r="D208" s="981"/>
      <c r="E208" s="981"/>
      <c r="F208" s="981"/>
      <c r="G208" s="981"/>
      <c r="H208" s="981"/>
      <c r="I208" s="981"/>
      <c r="J208" s="981"/>
      <c r="K208" s="973"/>
      <c r="L208" s="967"/>
      <c r="M208" s="973"/>
      <c r="N208" s="981"/>
      <c r="O208" s="981"/>
      <c r="P208" s="981"/>
    </row>
    <row r="209" spans="1:16">
      <c r="A209" s="622" t="s">
        <v>3990</v>
      </c>
      <c r="B209" s="637" t="s">
        <v>3756</v>
      </c>
      <c r="C209" s="637" t="s">
        <v>3592</v>
      </c>
      <c r="D209" s="981"/>
      <c r="E209" s="981"/>
      <c r="F209" s="981"/>
      <c r="G209" s="981"/>
      <c r="H209" s="981"/>
      <c r="I209" s="981"/>
      <c r="J209" s="981"/>
      <c r="K209" s="973"/>
      <c r="L209" s="967"/>
      <c r="M209" s="973"/>
      <c r="N209" s="981"/>
      <c r="O209" s="981"/>
      <c r="P209" s="981"/>
    </row>
    <row r="210" spans="1:16">
      <c r="A210" s="636" t="s">
        <v>3991</v>
      </c>
      <c r="B210" s="636" t="s">
        <v>3757</v>
      </c>
      <c r="C210" s="636" t="s">
        <v>3758</v>
      </c>
      <c r="D210" s="980"/>
      <c r="E210" s="980"/>
      <c r="F210" s="980"/>
      <c r="G210" s="980"/>
      <c r="H210" s="980"/>
      <c r="I210" s="980"/>
      <c r="J210" s="980"/>
      <c r="K210" s="980"/>
      <c r="L210" s="980"/>
      <c r="M210" s="982"/>
      <c r="N210" s="980"/>
      <c r="O210" s="980"/>
      <c r="P210" s="980"/>
    </row>
    <row r="211" spans="1:16">
      <c r="A211" s="622" t="s">
        <v>3992</v>
      </c>
      <c r="B211" s="637" t="s">
        <v>3759</v>
      </c>
      <c r="C211" s="637" t="s">
        <v>46</v>
      </c>
      <c r="D211" s="981"/>
      <c r="E211" s="981"/>
      <c r="F211" s="981"/>
      <c r="G211" s="981"/>
      <c r="H211" s="981"/>
      <c r="I211" s="981"/>
      <c r="J211" s="981"/>
      <c r="K211" s="973"/>
      <c r="L211" s="967"/>
      <c r="M211" s="973"/>
      <c r="N211" s="981"/>
      <c r="O211" s="981"/>
      <c r="P211" s="981"/>
    </row>
    <row r="212" spans="1:16">
      <c r="A212" s="622" t="s">
        <v>3993</v>
      </c>
      <c r="B212" s="637" t="s">
        <v>3760</v>
      </c>
      <c r="C212" s="637" t="s">
        <v>3507</v>
      </c>
      <c r="D212" s="981"/>
      <c r="E212" s="981"/>
      <c r="F212" s="981"/>
      <c r="G212" s="981"/>
      <c r="H212" s="981"/>
      <c r="I212" s="981"/>
      <c r="J212" s="981"/>
      <c r="K212" s="973"/>
      <c r="L212" s="967"/>
      <c r="M212" s="973"/>
      <c r="N212" s="981"/>
      <c r="O212" s="981"/>
      <c r="P212" s="981"/>
    </row>
    <row r="213" spans="1:16" ht="22.5">
      <c r="A213" s="622" t="s">
        <v>3994</v>
      </c>
      <c r="B213" s="637" t="s">
        <v>3761</v>
      </c>
      <c r="C213" s="613" t="s">
        <v>3753</v>
      </c>
      <c r="D213" s="981"/>
      <c r="E213" s="981"/>
      <c r="F213" s="981"/>
      <c r="G213" s="981"/>
      <c r="H213" s="981"/>
      <c r="I213" s="981"/>
      <c r="J213" s="981"/>
      <c r="K213" s="973"/>
      <c r="L213" s="967"/>
      <c r="M213" s="973"/>
      <c r="N213" s="981"/>
      <c r="O213" s="981"/>
      <c r="P213" s="981"/>
    </row>
    <row r="214" spans="1:16">
      <c r="A214" s="622" t="s">
        <v>3995</v>
      </c>
      <c r="B214" s="637" t="s">
        <v>3762</v>
      </c>
      <c r="C214" s="637" t="s">
        <v>3592</v>
      </c>
      <c r="D214" s="981"/>
      <c r="E214" s="981"/>
      <c r="F214" s="981"/>
      <c r="G214" s="981"/>
      <c r="H214" s="981"/>
      <c r="I214" s="981"/>
      <c r="J214" s="981"/>
      <c r="K214" s="973"/>
      <c r="L214" s="967"/>
      <c r="M214" s="973"/>
      <c r="N214" s="981"/>
      <c r="O214" s="981"/>
      <c r="P214" s="981"/>
    </row>
    <row r="215" spans="1:16">
      <c r="A215" s="90" t="s">
        <v>3996</v>
      </c>
      <c r="B215" s="90" t="s">
        <v>3763</v>
      </c>
      <c r="C215" s="90" t="s">
        <v>3764</v>
      </c>
      <c r="D215" s="676"/>
      <c r="E215" s="676"/>
      <c r="F215" s="676"/>
      <c r="G215" s="676"/>
      <c r="H215" s="676"/>
      <c r="I215" s="676"/>
      <c r="J215" s="676"/>
      <c r="K215" s="90"/>
      <c r="L215" s="676"/>
      <c r="M215" s="544">
        <f>SUM(M216:M219)</f>
        <v>0</v>
      </c>
      <c r="N215" s="676"/>
      <c r="O215" s="676"/>
      <c r="P215" s="826">
        <f>SUM(P216:P219)</f>
        <v>0</v>
      </c>
    </row>
    <row r="216" spans="1:16">
      <c r="A216" s="279" t="s">
        <v>3997</v>
      </c>
      <c r="B216" s="616" t="s">
        <v>3765</v>
      </c>
      <c r="C216" s="616" t="s">
        <v>46</v>
      </c>
      <c r="D216" s="961"/>
      <c r="E216" s="961"/>
      <c r="F216" s="961"/>
      <c r="G216" s="961"/>
      <c r="H216" s="961"/>
      <c r="I216" s="961"/>
      <c r="J216" s="961"/>
      <c r="K216" s="549">
        <f t="shared" ref="K216:K218" si="66">J216/100000</f>
        <v>0</v>
      </c>
      <c r="L216" s="675"/>
      <c r="M216" s="549">
        <f t="shared" ref="M216:M219" si="67">K216*L216</f>
        <v>0</v>
      </c>
      <c r="N216" s="961"/>
      <c r="O216" s="961"/>
      <c r="P216" s="972"/>
    </row>
    <row r="217" spans="1:16">
      <c r="A217" s="279" t="s">
        <v>3998</v>
      </c>
      <c r="B217" s="616" t="s">
        <v>3766</v>
      </c>
      <c r="C217" s="616" t="s">
        <v>3507</v>
      </c>
      <c r="D217" s="961"/>
      <c r="E217" s="961"/>
      <c r="F217" s="961"/>
      <c r="G217" s="961"/>
      <c r="H217" s="961"/>
      <c r="I217" s="961"/>
      <c r="J217" s="961"/>
      <c r="K217" s="549">
        <f t="shared" si="66"/>
        <v>0</v>
      </c>
      <c r="L217" s="675"/>
      <c r="M217" s="549">
        <f t="shared" si="67"/>
        <v>0</v>
      </c>
      <c r="N217" s="961"/>
      <c r="O217" s="961"/>
      <c r="P217" s="972"/>
    </row>
    <row r="218" spans="1:16" ht="22.5">
      <c r="A218" s="279" t="s">
        <v>3999</v>
      </c>
      <c r="B218" s="616" t="s">
        <v>3767</v>
      </c>
      <c r="C218" s="319" t="s">
        <v>3753</v>
      </c>
      <c r="D218" s="961"/>
      <c r="E218" s="961"/>
      <c r="F218" s="961"/>
      <c r="G218" s="961"/>
      <c r="H218" s="961"/>
      <c r="I218" s="961"/>
      <c r="J218" s="961"/>
      <c r="K218" s="549">
        <f t="shared" si="66"/>
        <v>0</v>
      </c>
      <c r="L218" s="675"/>
      <c r="M218" s="549">
        <f t="shared" si="67"/>
        <v>0</v>
      </c>
      <c r="N218" s="961"/>
      <c r="O218" s="961"/>
      <c r="P218" s="972"/>
    </row>
    <row r="219" spans="1:16">
      <c r="A219" s="279" t="s">
        <v>4000</v>
      </c>
      <c r="B219" s="616" t="s">
        <v>3768</v>
      </c>
      <c r="C219" s="616" t="s">
        <v>3592</v>
      </c>
      <c r="D219" s="961"/>
      <c r="E219" s="961"/>
      <c r="F219" s="961"/>
      <c r="G219" s="961"/>
      <c r="H219" s="961"/>
      <c r="I219" s="961"/>
      <c r="J219" s="961"/>
      <c r="K219" s="549">
        <f>J219/100000</f>
        <v>0</v>
      </c>
      <c r="L219" s="675"/>
      <c r="M219" s="549">
        <f t="shared" si="67"/>
        <v>0</v>
      </c>
      <c r="N219" s="961"/>
      <c r="O219" s="961"/>
      <c r="P219" s="972"/>
    </row>
    <row r="220" spans="1:16">
      <c r="A220" s="90" t="s">
        <v>4001</v>
      </c>
      <c r="B220" s="90"/>
      <c r="C220" s="90" t="s">
        <v>43</v>
      </c>
      <c r="D220" s="676"/>
      <c r="E220" s="676"/>
      <c r="F220" s="676"/>
      <c r="G220" s="676"/>
      <c r="H220" s="676"/>
      <c r="I220" s="676"/>
      <c r="J220" s="676"/>
      <c r="K220" s="544">
        <f>J220/100000</f>
        <v>0</v>
      </c>
      <c r="L220" s="676"/>
      <c r="M220" s="544">
        <f>L220*K220</f>
        <v>0</v>
      </c>
      <c r="N220" s="676"/>
      <c r="O220" s="676"/>
      <c r="P220" s="826"/>
    </row>
    <row r="221" spans="1:16">
      <c r="A221" s="90" t="s">
        <v>4002</v>
      </c>
      <c r="B221" s="90"/>
      <c r="C221" s="90" t="s">
        <v>44</v>
      </c>
      <c r="D221" s="676"/>
      <c r="E221" s="676"/>
      <c r="F221" s="676"/>
      <c r="G221" s="676"/>
      <c r="H221" s="676"/>
      <c r="I221" s="676"/>
      <c r="J221" s="676"/>
      <c r="K221" s="544">
        <f>J221/100000</f>
        <v>0</v>
      </c>
      <c r="L221" s="676"/>
      <c r="M221" s="544">
        <f>L221*K221</f>
        <v>0</v>
      </c>
      <c r="N221" s="676"/>
      <c r="O221" s="676"/>
      <c r="P221" s="826"/>
    </row>
    <row r="222" spans="1:16">
      <c r="A222" s="203" t="s">
        <v>4003</v>
      </c>
      <c r="B222" s="203"/>
      <c r="C222" s="203" t="s">
        <v>3769</v>
      </c>
      <c r="D222" s="657"/>
      <c r="E222" s="657"/>
      <c r="F222" s="657"/>
      <c r="G222" s="657"/>
      <c r="H222" s="657"/>
      <c r="I222" s="657"/>
      <c r="J222" s="657"/>
      <c r="K222" s="203"/>
      <c r="L222" s="657"/>
      <c r="M222" s="535">
        <f>M223</f>
        <v>0</v>
      </c>
      <c r="N222" s="657"/>
      <c r="O222" s="657"/>
      <c r="P222" s="971">
        <f>P223</f>
        <v>0</v>
      </c>
    </row>
    <row r="223" spans="1:16">
      <c r="A223" s="434" t="s">
        <v>4004</v>
      </c>
      <c r="B223" s="868"/>
      <c r="C223" s="868"/>
      <c r="D223" s="868"/>
      <c r="E223" s="868"/>
      <c r="F223" s="868"/>
      <c r="G223" s="868"/>
      <c r="H223" s="868"/>
      <c r="I223" s="868"/>
      <c r="J223" s="868"/>
      <c r="K223" s="549">
        <f>J223/100000</f>
        <v>0</v>
      </c>
      <c r="L223" s="675"/>
      <c r="M223" s="549">
        <f>K223*L223</f>
        <v>0</v>
      </c>
      <c r="N223" s="868"/>
      <c r="O223" s="868"/>
      <c r="P223" s="972"/>
    </row>
    <row r="224" spans="1:16">
      <c r="A224" s="203" t="s">
        <v>4005</v>
      </c>
      <c r="B224" s="203"/>
      <c r="C224" s="203" t="s">
        <v>3770</v>
      </c>
      <c r="D224" s="657"/>
      <c r="E224" s="657"/>
      <c r="F224" s="657"/>
      <c r="G224" s="657"/>
      <c r="H224" s="657"/>
      <c r="I224" s="657"/>
      <c r="J224" s="657"/>
      <c r="K224" s="203"/>
      <c r="L224" s="657"/>
      <c r="M224" s="535">
        <f>M225</f>
        <v>0</v>
      </c>
      <c r="N224" s="657"/>
      <c r="O224" s="657"/>
      <c r="P224" s="971">
        <f>P225</f>
        <v>0</v>
      </c>
    </row>
    <row r="225" spans="1:16">
      <c r="A225" s="434" t="s">
        <v>4006</v>
      </c>
      <c r="B225" s="868"/>
      <c r="C225" s="868"/>
      <c r="D225" s="868"/>
      <c r="E225" s="868"/>
      <c r="F225" s="868"/>
      <c r="G225" s="868"/>
      <c r="H225" s="868"/>
      <c r="I225" s="868"/>
      <c r="J225" s="868"/>
      <c r="K225" s="549">
        <f>J225/100000</f>
        <v>0</v>
      </c>
      <c r="L225" s="675"/>
      <c r="M225" s="549">
        <f>K225*L225</f>
        <v>0</v>
      </c>
      <c r="N225" s="868"/>
      <c r="O225" s="868"/>
      <c r="P225" s="972"/>
    </row>
  </sheetData>
  <sheetProtection formatCells="0" formatColumns="0" formatRows="0" autoFilter="0"/>
  <autoFilter ref="A2:P225"/>
  <mergeCells count="1">
    <mergeCell ref="A1:P1"/>
  </mergeCells>
  <pageMargins left="0.7" right="0.7" top="0.75" bottom="0.75" header="0.3" footer="0.3"/>
</worksheet>
</file>

<file path=xl/worksheets/sheet45.xml><?xml version="1.0" encoding="utf-8"?>
<worksheet xmlns="http://schemas.openxmlformats.org/spreadsheetml/2006/main" xmlns:r="http://schemas.openxmlformats.org/officeDocument/2006/relationships">
  <dimension ref="A1:I226"/>
  <sheetViews>
    <sheetView workbookViewId="0">
      <pane xSplit="3" ySplit="3" topLeftCell="D210" activePane="bottomRight" state="frozen"/>
      <selection pane="topRight" activeCell="D1" sqref="D1"/>
      <selection pane="bottomLeft" activeCell="A4" sqref="A4"/>
      <selection pane="bottomRight" activeCell="C206" sqref="C206"/>
    </sheetView>
  </sheetViews>
  <sheetFormatPr defaultRowHeight="12.75"/>
  <cols>
    <col min="1" max="1" width="10.5703125" bestFit="1" customWidth="1"/>
    <col min="2" max="2" width="10.42578125" bestFit="1" customWidth="1"/>
    <col min="3" max="3" width="48.42578125" bestFit="1" customWidth="1"/>
    <col min="4" max="5" width="12.42578125" customWidth="1"/>
    <col min="6" max="7" width="12.140625" customWidth="1"/>
    <col min="8" max="8" width="15.140625" customWidth="1"/>
    <col min="9" max="9" width="12.5703125" customWidth="1"/>
  </cols>
  <sheetData>
    <row r="1" spans="1:9">
      <c r="A1" s="1708" t="s">
        <v>4007</v>
      </c>
      <c r="B1" s="1708"/>
      <c r="C1" s="1708"/>
      <c r="D1" s="1708"/>
      <c r="E1" s="1708"/>
      <c r="F1" s="1708"/>
      <c r="G1" s="1708"/>
      <c r="H1" s="1708"/>
      <c r="I1" s="1708"/>
    </row>
    <row r="2" spans="1:9">
      <c r="A2" s="1706" t="s">
        <v>59</v>
      </c>
      <c r="B2" s="1706" t="s">
        <v>60</v>
      </c>
      <c r="C2" s="1706" t="s">
        <v>61</v>
      </c>
      <c r="D2" s="1709" t="s">
        <v>4012</v>
      </c>
      <c r="E2" s="1710"/>
      <c r="F2" s="1711" t="s">
        <v>4011</v>
      </c>
      <c r="G2" s="1712"/>
      <c r="H2" s="1706" t="s">
        <v>4008</v>
      </c>
      <c r="I2" s="1706" t="s">
        <v>4009</v>
      </c>
    </row>
    <row r="3" spans="1:9" ht="45">
      <c r="A3" s="1707"/>
      <c r="B3" s="1707"/>
      <c r="C3" s="1707"/>
      <c r="D3" s="430" t="s">
        <v>4010</v>
      </c>
      <c r="E3" s="430" t="s">
        <v>4009</v>
      </c>
      <c r="F3" s="430" t="s">
        <v>4010</v>
      </c>
      <c r="G3" s="430" t="s">
        <v>4009</v>
      </c>
      <c r="H3" s="1707"/>
      <c r="I3" s="1707"/>
    </row>
    <row r="4" spans="1:9">
      <c r="A4" s="203" t="s">
        <v>3787</v>
      </c>
      <c r="B4" s="203"/>
      <c r="C4" s="203" t="s">
        <v>8</v>
      </c>
      <c r="D4" s="535">
        <f>'NUHM-Non Metro Abst'!M3</f>
        <v>0</v>
      </c>
      <c r="E4" s="535">
        <f>'NUHM-Non Metro Abst'!P3</f>
        <v>0</v>
      </c>
      <c r="F4" s="535">
        <f>'NUHM Metro Abst'!M3</f>
        <v>0</v>
      </c>
      <c r="G4" s="535">
        <f>'NUHM Metro Abst'!P3</f>
        <v>0</v>
      </c>
      <c r="H4" s="535">
        <f t="shared" ref="H4:I8" si="0">F4+D4</f>
        <v>0</v>
      </c>
      <c r="I4" s="535">
        <f t="shared" si="0"/>
        <v>0</v>
      </c>
    </row>
    <row r="5" spans="1:9">
      <c r="A5" s="268" t="s">
        <v>3788</v>
      </c>
      <c r="B5" s="268"/>
      <c r="C5" s="268" t="s">
        <v>9</v>
      </c>
      <c r="D5" s="542">
        <f>'NUHM-Non Metro Abst'!M4</f>
        <v>0</v>
      </c>
      <c r="E5" s="542">
        <f>'NUHM-Non Metro Abst'!P4</f>
        <v>0</v>
      </c>
      <c r="F5" s="542">
        <f>'NUHM Metro Abst'!M4</f>
        <v>0</v>
      </c>
      <c r="G5" s="542">
        <f>'NUHM Metro Abst'!P4</f>
        <v>0</v>
      </c>
      <c r="H5" s="542">
        <f t="shared" si="0"/>
        <v>0</v>
      </c>
      <c r="I5" s="542">
        <f t="shared" si="0"/>
        <v>0</v>
      </c>
    </row>
    <row r="6" spans="1:9">
      <c r="A6" s="319" t="s">
        <v>3789</v>
      </c>
      <c r="B6" s="612" t="s">
        <v>3557</v>
      </c>
      <c r="C6" s="196" t="s">
        <v>3558</v>
      </c>
      <c r="D6" s="638">
        <f>'NUHM-Non Metro Abst'!M5</f>
        <v>0</v>
      </c>
      <c r="E6" s="638">
        <f>'NUHM-Non Metro Abst'!P5</f>
        <v>0</v>
      </c>
      <c r="F6" s="638">
        <f>'NUHM Metro Abst'!M5</f>
        <v>0</v>
      </c>
      <c r="G6" s="638">
        <f>'NUHM Metro Abst'!P5</f>
        <v>0</v>
      </c>
      <c r="H6" s="638">
        <f t="shared" si="0"/>
        <v>0</v>
      </c>
      <c r="I6" s="638">
        <f t="shared" si="0"/>
        <v>0</v>
      </c>
    </row>
    <row r="7" spans="1:9" ht="22.5">
      <c r="A7" s="319" t="s">
        <v>3790</v>
      </c>
      <c r="B7" s="612"/>
      <c r="C7" s="196" t="s">
        <v>3559</v>
      </c>
      <c r="D7" s="638">
        <f>'NUHM-Non Metro Abst'!M6</f>
        <v>0</v>
      </c>
      <c r="E7" s="638">
        <f>'NUHM-Non Metro Abst'!P6</f>
        <v>0</v>
      </c>
      <c r="F7" s="638">
        <f>'NUHM Metro Abst'!M6</f>
        <v>0</v>
      </c>
      <c r="G7" s="638">
        <f>'NUHM Metro Abst'!P6</f>
        <v>0</v>
      </c>
      <c r="H7" s="638">
        <f t="shared" si="0"/>
        <v>0</v>
      </c>
      <c r="I7" s="638">
        <f t="shared" si="0"/>
        <v>0</v>
      </c>
    </row>
    <row r="8" spans="1:9">
      <c r="A8" s="319" t="s">
        <v>3791</v>
      </c>
      <c r="B8" s="612"/>
      <c r="C8" s="196" t="s">
        <v>349</v>
      </c>
      <c r="D8" s="638">
        <f>'NUHM-Non Metro Abst'!M7</f>
        <v>0</v>
      </c>
      <c r="E8" s="638">
        <f>'NUHM-Non Metro Abst'!P7</f>
        <v>0</v>
      </c>
      <c r="F8" s="638">
        <f>'NUHM Metro Abst'!M7</f>
        <v>0</v>
      </c>
      <c r="G8" s="638">
        <f>'NUHM Metro Abst'!P7</f>
        <v>0</v>
      </c>
      <c r="H8" s="638">
        <f t="shared" si="0"/>
        <v>0</v>
      </c>
      <c r="I8" s="638">
        <f t="shared" si="0"/>
        <v>0</v>
      </c>
    </row>
    <row r="9" spans="1:9">
      <c r="A9" s="613" t="s">
        <v>3792</v>
      </c>
      <c r="B9" s="614"/>
      <c r="C9" s="615" t="s">
        <v>47</v>
      </c>
      <c r="D9" s="639"/>
      <c r="E9" s="639"/>
      <c r="F9" s="639"/>
      <c r="G9" s="639"/>
      <c r="H9" s="639"/>
      <c r="I9" s="639"/>
    </row>
    <row r="10" spans="1:9">
      <c r="A10" s="613" t="s">
        <v>3793</v>
      </c>
      <c r="B10" s="614"/>
      <c r="C10" s="615" t="s">
        <v>3560</v>
      </c>
      <c r="D10" s="639"/>
      <c r="E10" s="639"/>
      <c r="F10" s="639"/>
      <c r="G10" s="639"/>
      <c r="H10" s="639"/>
      <c r="I10" s="639"/>
    </row>
    <row r="11" spans="1:9">
      <c r="A11" s="613" t="s">
        <v>3794</v>
      </c>
      <c r="B11" s="614"/>
      <c r="C11" s="615" t="s">
        <v>3561</v>
      </c>
      <c r="D11" s="639"/>
      <c r="E11" s="639"/>
      <c r="F11" s="639"/>
      <c r="G11" s="639"/>
      <c r="H11" s="639"/>
      <c r="I11" s="639"/>
    </row>
    <row r="12" spans="1:9">
      <c r="A12" s="268" t="s">
        <v>3795</v>
      </c>
      <c r="B12" s="268"/>
      <c r="C12" s="268" t="s">
        <v>51</v>
      </c>
      <c r="D12" s="542">
        <f>'NUHM-Non Metro Abst'!M11</f>
        <v>0</v>
      </c>
      <c r="E12" s="542">
        <f>'NUHM-Non Metro Abst'!P11</f>
        <v>0</v>
      </c>
      <c r="F12" s="542">
        <f>'NUHM Metro Abst'!M11</f>
        <v>0</v>
      </c>
      <c r="G12" s="542">
        <f>'NUHM Metro Abst'!P11</f>
        <v>0</v>
      </c>
      <c r="H12" s="542">
        <f t="shared" ref="H12:H42" si="1">F12+D12</f>
        <v>0</v>
      </c>
      <c r="I12" s="542">
        <f t="shared" ref="I12:I42" si="2">G12+E12</f>
        <v>0</v>
      </c>
    </row>
    <row r="13" spans="1:9">
      <c r="A13" s="319" t="s">
        <v>3796</v>
      </c>
      <c r="B13" s="616" t="s">
        <v>3562</v>
      </c>
      <c r="C13" s="319" t="s">
        <v>3563</v>
      </c>
      <c r="D13" s="638">
        <f>'NUHM-Non Metro Abst'!M12</f>
        <v>0</v>
      </c>
      <c r="E13" s="638">
        <f>'NUHM-Non Metro Abst'!P12</f>
        <v>0</v>
      </c>
      <c r="F13" s="638">
        <f>'NUHM Metro Abst'!M12</f>
        <v>0</v>
      </c>
      <c r="G13" s="638">
        <f>'NUHM Metro Abst'!P12</f>
        <v>0</v>
      </c>
      <c r="H13" s="638">
        <f t="shared" si="1"/>
        <v>0</v>
      </c>
      <c r="I13" s="638">
        <f t="shared" si="2"/>
        <v>0</v>
      </c>
    </row>
    <row r="14" spans="1:9" ht="22.5">
      <c r="A14" s="319" t="s">
        <v>3797</v>
      </c>
      <c r="B14" s="616" t="s">
        <v>3564</v>
      </c>
      <c r="C14" s="319" t="s">
        <v>3565</v>
      </c>
      <c r="D14" s="638">
        <f>'NUHM-Non Metro Abst'!M13</f>
        <v>0</v>
      </c>
      <c r="E14" s="638">
        <f>'NUHM-Non Metro Abst'!P13</f>
        <v>0</v>
      </c>
      <c r="F14" s="638">
        <f>'NUHM Metro Abst'!M13</f>
        <v>0</v>
      </c>
      <c r="G14" s="638">
        <f>'NUHM Metro Abst'!P13</f>
        <v>0</v>
      </c>
      <c r="H14" s="638">
        <f t="shared" si="1"/>
        <v>0</v>
      </c>
      <c r="I14" s="638">
        <f t="shared" si="2"/>
        <v>0</v>
      </c>
    </row>
    <row r="15" spans="1:9">
      <c r="A15" s="319" t="s">
        <v>3798</v>
      </c>
      <c r="B15" s="616" t="s">
        <v>3566</v>
      </c>
      <c r="C15" s="319" t="s">
        <v>3567</v>
      </c>
      <c r="D15" s="638">
        <f>'NUHM-Non Metro Abst'!M14</f>
        <v>0</v>
      </c>
      <c r="E15" s="638">
        <f>'NUHM-Non Metro Abst'!P14</f>
        <v>0</v>
      </c>
      <c r="F15" s="638">
        <f>'NUHM Metro Abst'!M14</f>
        <v>0</v>
      </c>
      <c r="G15" s="638">
        <f>'NUHM Metro Abst'!P14</f>
        <v>0</v>
      </c>
      <c r="H15" s="638">
        <f t="shared" si="1"/>
        <v>0</v>
      </c>
      <c r="I15" s="638">
        <f t="shared" si="2"/>
        <v>0</v>
      </c>
    </row>
    <row r="16" spans="1:9">
      <c r="A16" s="319" t="s">
        <v>3799</v>
      </c>
      <c r="B16" s="158"/>
      <c r="C16" s="159" t="s">
        <v>349</v>
      </c>
      <c r="D16" s="638">
        <f>'NUHM-Non Metro Abst'!M15</f>
        <v>0</v>
      </c>
      <c r="E16" s="638">
        <f>'NUHM-Non Metro Abst'!P15</f>
        <v>0</v>
      </c>
      <c r="F16" s="638">
        <f>'NUHM Metro Abst'!M15</f>
        <v>0</v>
      </c>
      <c r="G16" s="638">
        <f>'NUHM Metro Abst'!P15</f>
        <v>0</v>
      </c>
      <c r="H16" s="638">
        <f t="shared" si="1"/>
        <v>0</v>
      </c>
      <c r="I16" s="638">
        <f t="shared" si="2"/>
        <v>0</v>
      </c>
    </row>
    <row r="17" spans="1:9">
      <c r="A17" s="203" t="s">
        <v>3800</v>
      </c>
      <c r="B17" s="203"/>
      <c r="C17" s="203" t="s">
        <v>10</v>
      </c>
      <c r="D17" s="535">
        <f>'NUHM-Non Metro Abst'!M16</f>
        <v>0</v>
      </c>
      <c r="E17" s="535">
        <f>'NUHM-Non Metro Abst'!P16</f>
        <v>0</v>
      </c>
      <c r="F17" s="535">
        <f>'NUHM Metro Abst'!M16</f>
        <v>0</v>
      </c>
      <c r="G17" s="535">
        <f>'NUHM Metro Abst'!P16</f>
        <v>0</v>
      </c>
      <c r="H17" s="535">
        <f t="shared" si="1"/>
        <v>0</v>
      </c>
      <c r="I17" s="535">
        <f t="shared" si="2"/>
        <v>0</v>
      </c>
    </row>
    <row r="18" spans="1:9">
      <c r="A18" s="268" t="s">
        <v>3801</v>
      </c>
      <c r="B18" s="268"/>
      <c r="C18" s="268" t="s">
        <v>11</v>
      </c>
      <c r="D18" s="542">
        <f>'NUHM-Non Metro Abst'!M17</f>
        <v>0</v>
      </c>
      <c r="E18" s="542">
        <f>'NUHM-Non Metro Abst'!P17</f>
        <v>0</v>
      </c>
      <c r="F18" s="542">
        <f>'NUHM Metro Abst'!M17</f>
        <v>0</v>
      </c>
      <c r="G18" s="542">
        <f>'NUHM Metro Abst'!P17</f>
        <v>0</v>
      </c>
      <c r="H18" s="542">
        <f t="shared" si="1"/>
        <v>0</v>
      </c>
      <c r="I18" s="542">
        <f t="shared" si="2"/>
        <v>0</v>
      </c>
    </row>
    <row r="19" spans="1:9" ht="22.5">
      <c r="A19" s="319" t="s">
        <v>3802</v>
      </c>
      <c r="B19" s="319" t="s">
        <v>3568</v>
      </c>
      <c r="C19" s="319" t="s">
        <v>3569</v>
      </c>
      <c r="D19" s="638">
        <f>'NUHM-Non Metro Abst'!M18</f>
        <v>0</v>
      </c>
      <c r="E19" s="638">
        <f>'NUHM-Non Metro Abst'!P18</f>
        <v>0</v>
      </c>
      <c r="F19" s="638">
        <f>'NUHM Metro Abst'!M18</f>
        <v>0</v>
      </c>
      <c r="G19" s="638">
        <f>'NUHM Metro Abst'!P18</f>
        <v>0</v>
      </c>
      <c r="H19" s="638">
        <f t="shared" si="1"/>
        <v>0</v>
      </c>
      <c r="I19" s="638">
        <f t="shared" si="2"/>
        <v>0</v>
      </c>
    </row>
    <row r="20" spans="1:9">
      <c r="A20" s="319" t="s">
        <v>3803</v>
      </c>
      <c r="B20" s="158"/>
      <c r="C20" s="612" t="s">
        <v>349</v>
      </c>
      <c r="D20" s="638">
        <f>'NUHM-Non Metro Abst'!M19</f>
        <v>0</v>
      </c>
      <c r="E20" s="638">
        <f>'NUHM-Non Metro Abst'!P19</f>
        <v>0</v>
      </c>
      <c r="F20" s="638">
        <f>'NUHM Metro Abst'!M19</f>
        <v>0</v>
      </c>
      <c r="G20" s="638">
        <f>'NUHM Metro Abst'!P19</f>
        <v>0</v>
      </c>
      <c r="H20" s="638">
        <f t="shared" si="1"/>
        <v>0</v>
      </c>
      <c r="I20" s="638">
        <f t="shared" si="2"/>
        <v>0</v>
      </c>
    </row>
    <row r="21" spans="1:9">
      <c r="A21" s="268" t="s">
        <v>3804</v>
      </c>
      <c r="B21" s="268"/>
      <c r="C21" s="268" t="s">
        <v>12</v>
      </c>
      <c r="D21" s="542">
        <f>'NUHM-Non Metro Abst'!M20</f>
        <v>0</v>
      </c>
      <c r="E21" s="542">
        <f>'NUHM-Non Metro Abst'!P20</f>
        <v>0</v>
      </c>
      <c r="F21" s="542">
        <f>'NUHM Metro Abst'!M20</f>
        <v>0</v>
      </c>
      <c r="G21" s="542">
        <f>'NUHM Metro Abst'!P20</f>
        <v>0</v>
      </c>
      <c r="H21" s="542">
        <f t="shared" si="1"/>
        <v>0</v>
      </c>
      <c r="I21" s="542">
        <f t="shared" si="2"/>
        <v>0</v>
      </c>
    </row>
    <row r="22" spans="1:9">
      <c r="A22" s="319" t="s">
        <v>3805</v>
      </c>
      <c r="B22" s="319" t="s">
        <v>3570</v>
      </c>
      <c r="C22" s="319" t="s">
        <v>3571</v>
      </c>
      <c r="D22" s="638">
        <f>'NUHM-Non Metro Abst'!M21</f>
        <v>0</v>
      </c>
      <c r="E22" s="638">
        <f>'NUHM-Non Metro Abst'!P21</f>
        <v>0</v>
      </c>
      <c r="F22" s="638">
        <f>'NUHM Metro Abst'!M21</f>
        <v>0</v>
      </c>
      <c r="G22" s="638">
        <f>'NUHM Metro Abst'!P21</f>
        <v>0</v>
      </c>
      <c r="H22" s="638">
        <f t="shared" si="1"/>
        <v>0</v>
      </c>
      <c r="I22" s="638">
        <f t="shared" si="2"/>
        <v>0</v>
      </c>
    </row>
    <row r="23" spans="1:9">
      <c r="A23" s="319" t="s">
        <v>3806</v>
      </c>
      <c r="B23" s="319"/>
      <c r="C23" s="319" t="s">
        <v>349</v>
      </c>
      <c r="D23" s="638">
        <f>'NUHM-Non Metro Abst'!M22</f>
        <v>0</v>
      </c>
      <c r="E23" s="638">
        <f>'NUHM-Non Metro Abst'!P22</f>
        <v>0</v>
      </c>
      <c r="F23" s="638">
        <f>'NUHM Metro Abst'!M22</f>
        <v>0</v>
      </c>
      <c r="G23" s="638">
        <f>'NUHM Metro Abst'!P22</f>
        <v>0</v>
      </c>
      <c r="H23" s="638">
        <f t="shared" si="1"/>
        <v>0</v>
      </c>
      <c r="I23" s="638">
        <f t="shared" si="2"/>
        <v>0</v>
      </c>
    </row>
    <row r="24" spans="1:9">
      <c r="A24" s="268" t="s">
        <v>3807</v>
      </c>
      <c r="B24" s="268"/>
      <c r="C24" s="268" t="s">
        <v>13</v>
      </c>
      <c r="D24" s="542">
        <f>'NUHM-Non Metro Abst'!M23</f>
        <v>0</v>
      </c>
      <c r="E24" s="542">
        <f>'NUHM-Non Metro Abst'!P23</f>
        <v>0</v>
      </c>
      <c r="F24" s="542">
        <f>'NUHM Metro Abst'!M23</f>
        <v>0</v>
      </c>
      <c r="G24" s="542">
        <f>'NUHM Metro Abst'!P23</f>
        <v>0</v>
      </c>
      <c r="H24" s="542">
        <f t="shared" si="1"/>
        <v>0</v>
      </c>
      <c r="I24" s="542">
        <f t="shared" si="2"/>
        <v>0</v>
      </c>
    </row>
    <row r="25" spans="1:9">
      <c r="A25" s="319" t="s">
        <v>3808</v>
      </c>
      <c r="B25" s="319" t="s">
        <v>3572</v>
      </c>
      <c r="C25" s="319" t="s">
        <v>3573</v>
      </c>
      <c r="D25" s="638">
        <f>'NUHM-Non Metro Abst'!M24</f>
        <v>0</v>
      </c>
      <c r="E25" s="638">
        <f>'NUHM-Non Metro Abst'!P24</f>
        <v>0</v>
      </c>
      <c r="F25" s="638">
        <f>'NUHM Metro Abst'!M24</f>
        <v>0</v>
      </c>
      <c r="G25" s="638">
        <f>'NUHM Metro Abst'!P24</f>
        <v>0</v>
      </c>
      <c r="H25" s="638">
        <f t="shared" si="1"/>
        <v>0</v>
      </c>
      <c r="I25" s="638">
        <f t="shared" si="2"/>
        <v>0</v>
      </c>
    </row>
    <row r="26" spans="1:9">
      <c r="A26" s="319" t="s">
        <v>3809</v>
      </c>
      <c r="B26" s="319" t="s">
        <v>3574</v>
      </c>
      <c r="C26" s="319" t="s">
        <v>3575</v>
      </c>
      <c r="D26" s="638">
        <f>'NUHM-Non Metro Abst'!M25</f>
        <v>0</v>
      </c>
      <c r="E26" s="638">
        <f>'NUHM-Non Metro Abst'!P25</f>
        <v>0</v>
      </c>
      <c r="F26" s="638">
        <f>'NUHM Metro Abst'!M25</f>
        <v>0</v>
      </c>
      <c r="G26" s="638">
        <f>'NUHM Metro Abst'!P25</f>
        <v>0</v>
      </c>
      <c r="H26" s="638">
        <f t="shared" si="1"/>
        <v>0</v>
      </c>
      <c r="I26" s="638">
        <f t="shared" si="2"/>
        <v>0</v>
      </c>
    </row>
    <row r="27" spans="1:9">
      <c r="A27" s="319" t="s">
        <v>3810</v>
      </c>
      <c r="B27" s="612" t="s">
        <v>3557</v>
      </c>
      <c r="C27" s="196" t="s">
        <v>3558</v>
      </c>
      <c r="D27" s="638">
        <f>'NUHM-Non Metro Abst'!M26</f>
        <v>0</v>
      </c>
      <c r="E27" s="638">
        <f>'NUHM-Non Metro Abst'!P26</f>
        <v>0</v>
      </c>
      <c r="F27" s="638">
        <f>'NUHM Metro Abst'!M26</f>
        <v>0</v>
      </c>
      <c r="G27" s="638">
        <f>'NUHM Metro Abst'!P26</f>
        <v>0</v>
      </c>
      <c r="H27" s="638">
        <f t="shared" si="1"/>
        <v>0</v>
      </c>
      <c r="I27" s="638">
        <f t="shared" si="2"/>
        <v>0</v>
      </c>
    </row>
    <row r="28" spans="1:9" ht="22.5">
      <c r="A28" s="319" t="s">
        <v>3811</v>
      </c>
      <c r="B28" s="158"/>
      <c r="C28" s="196" t="s">
        <v>3559</v>
      </c>
      <c r="D28" s="638">
        <f>'NUHM-Non Metro Abst'!M27</f>
        <v>0</v>
      </c>
      <c r="E28" s="638">
        <f>'NUHM-Non Metro Abst'!P27</f>
        <v>0</v>
      </c>
      <c r="F28" s="638">
        <f>'NUHM Metro Abst'!M27</f>
        <v>0</v>
      </c>
      <c r="G28" s="638">
        <f>'NUHM Metro Abst'!P27</f>
        <v>0</v>
      </c>
      <c r="H28" s="638">
        <f t="shared" si="1"/>
        <v>0</v>
      </c>
      <c r="I28" s="638">
        <f t="shared" si="2"/>
        <v>0</v>
      </c>
    </row>
    <row r="29" spans="1:9">
      <c r="A29" s="319" t="s">
        <v>3812</v>
      </c>
      <c r="B29" s="158"/>
      <c r="C29" s="612" t="s">
        <v>349</v>
      </c>
      <c r="D29" s="638">
        <f>'NUHM-Non Metro Abst'!M28</f>
        <v>0</v>
      </c>
      <c r="E29" s="638">
        <f>'NUHM-Non Metro Abst'!P28</f>
        <v>0</v>
      </c>
      <c r="F29" s="638">
        <f>'NUHM Metro Abst'!M28</f>
        <v>0</v>
      </c>
      <c r="G29" s="638">
        <f>'NUHM Metro Abst'!P28</f>
        <v>0</v>
      </c>
      <c r="H29" s="638">
        <f t="shared" si="1"/>
        <v>0</v>
      </c>
      <c r="I29" s="638">
        <f t="shared" si="2"/>
        <v>0</v>
      </c>
    </row>
    <row r="30" spans="1:9">
      <c r="A30" s="203" t="s">
        <v>3813</v>
      </c>
      <c r="B30" s="203"/>
      <c r="C30" s="203" t="s">
        <v>14</v>
      </c>
      <c r="D30" s="535">
        <f>'NUHM-Non Metro Abst'!M29</f>
        <v>0</v>
      </c>
      <c r="E30" s="535">
        <f>'NUHM-Non Metro Abst'!P29</f>
        <v>0</v>
      </c>
      <c r="F30" s="535">
        <f>'NUHM Metro Abst'!M29</f>
        <v>0</v>
      </c>
      <c r="G30" s="535">
        <f>'NUHM Metro Abst'!P29</f>
        <v>0</v>
      </c>
      <c r="H30" s="535">
        <f t="shared" si="1"/>
        <v>0</v>
      </c>
      <c r="I30" s="535">
        <f t="shared" si="2"/>
        <v>0</v>
      </c>
    </row>
    <row r="31" spans="1:9">
      <c r="A31" s="268" t="s">
        <v>3814</v>
      </c>
      <c r="B31" s="268"/>
      <c r="C31" s="268" t="s">
        <v>15</v>
      </c>
      <c r="D31" s="542">
        <f>'NUHM-Non Metro Abst'!M30</f>
        <v>0</v>
      </c>
      <c r="E31" s="542">
        <f>'NUHM-Non Metro Abst'!P30</f>
        <v>0</v>
      </c>
      <c r="F31" s="542">
        <f>'NUHM Metro Abst'!M30</f>
        <v>0</v>
      </c>
      <c r="G31" s="542">
        <f>'NUHM Metro Abst'!P30</f>
        <v>0</v>
      </c>
      <c r="H31" s="542">
        <f t="shared" si="1"/>
        <v>0</v>
      </c>
      <c r="I31" s="542">
        <f t="shared" si="2"/>
        <v>0</v>
      </c>
    </row>
    <row r="32" spans="1:9">
      <c r="A32" s="90" t="s">
        <v>3815</v>
      </c>
      <c r="B32" s="90" t="s">
        <v>3576</v>
      </c>
      <c r="C32" s="90" t="s">
        <v>3577</v>
      </c>
      <c r="D32" s="544">
        <f>'NUHM-Non Metro Abst'!M31</f>
        <v>0</v>
      </c>
      <c r="E32" s="544">
        <f>'NUHM-Non Metro Abst'!P31</f>
        <v>0</v>
      </c>
      <c r="F32" s="544">
        <f>'NUHM Metro Abst'!M31</f>
        <v>0</v>
      </c>
      <c r="G32" s="544">
        <f>'NUHM Metro Abst'!P31</f>
        <v>0</v>
      </c>
      <c r="H32" s="544">
        <f t="shared" si="1"/>
        <v>0</v>
      </c>
      <c r="I32" s="544">
        <f t="shared" si="2"/>
        <v>0</v>
      </c>
    </row>
    <row r="33" spans="1:9">
      <c r="A33" s="319" t="s">
        <v>3816</v>
      </c>
      <c r="B33" s="319" t="s">
        <v>3578</v>
      </c>
      <c r="C33" s="319" t="s">
        <v>3579</v>
      </c>
      <c r="D33" s="638">
        <f>'NUHM-Non Metro Abst'!M32</f>
        <v>0</v>
      </c>
      <c r="E33" s="638">
        <f>'NUHM-Non Metro Abst'!P32</f>
        <v>0</v>
      </c>
      <c r="F33" s="638">
        <f>'NUHM Metro Abst'!M32</f>
        <v>0</v>
      </c>
      <c r="G33" s="638">
        <f>'NUHM Metro Abst'!P32</f>
        <v>0</v>
      </c>
      <c r="H33" s="638">
        <f t="shared" si="1"/>
        <v>0</v>
      </c>
      <c r="I33" s="638">
        <f t="shared" si="2"/>
        <v>0</v>
      </c>
    </row>
    <row r="34" spans="1:9">
      <c r="A34" s="319" t="s">
        <v>3817</v>
      </c>
      <c r="B34" s="319" t="s">
        <v>3580</v>
      </c>
      <c r="C34" s="319" t="s">
        <v>3581</v>
      </c>
      <c r="D34" s="638">
        <f>'NUHM-Non Metro Abst'!M33</f>
        <v>0</v>
      </c>
      <c r="E34" s="638">
        <f>'NUHM-Non Metro Abst'!P33</f>
        <v>0</v>
      </c>
      <c r="F34" s="638">
        <f>'NUHM Metro Abst'!M33</f>
        <v>0</v>
      </c>
      <c r="G34" s="638">
        <f>'NUHM Metro Abst'!P33</f>
        <v>0</v>
      </c>
      <c r="H34" s="638">
        <f t="shared" si="1"/>
        <v>0</v>
      </c>
      <c r="I34" s="638">
        <f t="shared" si="2"/>
        <v>0</v>
      </c>
    </row>
    <row r="35" spans="1:9">
      <c r="A35" s="319" t="s">
        <v>3818</v>
      </c>
      <c r="B35" s="319"/>
      <c r="C35" s="319" t="s">
        <v>349</v>
      </c>
      <c r="D35" s="638">
        <f>'NUHM-Non Metro Abst'!M34</f>
        <v>0</v>
      </c>
      <c r="E35" s="638">
        <f>'NUHM-Non Metro Abst'!P34</f>
        <v>0</v>
      </c>
      <c r="F35" s="638">
        <f>'NUHM Metro Abst'!M34</f>
        <v>0</v>
      </c>
      <c r="G35" s="638">
        <f>'NUHM Metro Abst'!P34</f>
        <v>0</v>
      </c>
      <c r="H35" s="638">
        <f t="shared" si="1"/>
        <v>0</v>
      </c>
      <c r="I35" s="638">
        <f t="shared" si="2"/>
        <v>0</v>
      </c>
    </row>
    <row r="36" spans="1:9">
      <c r="A36" s="90" t="s">
        <v>3819</v>
      </c>
      <c r="B36" s="90" t="s">
        <v>3582</v>
      </c>
      <c r="C36" s="90" t="s">
        <v>3583</v>
      </c>
      <c r="D36" s="544">
        <f>'NUHM-Non Metro Abst'!M35</f>
        <v>0</v>
      </c>
      <c r="E36" s="544">
        <f>'NUHM-Non Metro Abst'!P35</f>
        <v>0</v>
      </c>
      <c r="F36" s="544">
        <f>'NUHM Metro Abst'!M35</f>
        <v>0</v>
      </c>
      <c r="G36" s="544">
        <f>'NUHM Metro Abst'!P35</f>
        <v>0</v>
      </c>
      <c r="H36" s="544">
        <f t="shared" si="1"/>
        <v>0</v>
      </c>
      <c r="I36" s="544">
        <f t="shared" si="2"/>
        <v>0</v>
      </c>
    </row>
    <row r="37" spans="1:9">
      <c r="A37" s="90" t="s">
        <v>3820</v>
      </c>
      <c r="B37" s="90"/>
      <c r="C37" s="90" t="s">
        <v>48</v>
      </c>
      <c r="D37" s="544">
        <f>'NUHM-Non Metro Abst'!M36</f>
        <v>0</v>
      </c>
      <c r="E37" s="544">
        <f>'NUHM-Non Metro Abst'!P36</f>
        <v>0</v>
      </c>
      <c r="F37" s="544">
        <f>'NUHM Metro Abst'!M36</f>
        <v>0</v>
      </c>
      <c r="G37" s="544">
        <f>'NUHM Metro Abst'!P36</f>
        <v>0</v>
      </c>
      <c r="H37" s="544">
        <f t="shared" si="1"/>
        <v>0</v>
      </c>
      <c r="I37" s="544">
        <f t="shared" si="2"/>
        <v>0</v>
      </c>
    </row>
    <row r="38" spans="1:9" ht="22.5">
      <c r="A38" s="35" t="s">
        <v>3821</v>
      </c>
      <c r="B38" s="14" t="s">
        <v>3584</v>
      </c>
      <c r="C38" s="14" t="s">
        <v>3585</v>
      </c>
      <c r="D38" s="638">
        <f>'NUHM-Non Metro Abst'!M37</f>
        <v>0</v>
      </c>
      <c r="E38" s="638">
        <f>'NUHM-Non Metro Abst'!P37</f>
        <v>0</v>
      </c>
      <c r="F38" s="638">
        <f>'NUHM Metro Abst'!M37</f>
        <v>0</v>
      </c>
      <c r="G38" s="638">
        <f>'NUHM Metro Abst'!P37</f>
        <v>0</v>
      </c>
      <c r="H38" s="638">
        <f t="shared" si="1"/>
        <v>0</v>
      </c>
      <c r="I38" s="638">
        <f t="shared" si="2"/>
        <v>0</v>
      </c>
    </row>
    <row r="39" spans="1:9">
      <c r="A39" s="268" t="s">
        <v>3822</v>
      </c>
      <c r="B39" s="268"/>
      <c r="C39" s="268" t="s">
        <v>16</v>
      </c>
      <c r="D39" s="542">
        <f>'NUHM-Non Metro Abst'!M38</f>
        <v>0</v>
      </c>
      <c r="E39" s="542">
        <f>'NUHM-Non Metro Abst'!P38</f>
        <v>0</v>
      </c>
      <c r="F39" s="542">
        <f>'NUHM Metro Abst'!M38</f>
        <v>0</v>
      </c>
      <c r="G39" s="542">
        <f>'NUHM Metro Abst'!P38</f>
        <v>0</v>
      </c>
      <c r="H39" s="542">
        <f t="shared" si="1"/>
        <v>0</v>
      </c>
      <c r="I39" s="542">
        <f t="shared" si="2"/>
        <v>0</v>
      </c>
    </row>
    <row r="40" spans="1:9">
      <c r="A40" s="90" t="s">
        <v>3823</v>
      </c>
      <c r="B40" s="90" t="s">
        <v>3586</v>
      </c>
      <c r="C40" s="90" t="s">
        <v>3587</v>
      </c>
      <c r="D40" s="544">
        <f>'NUHM-Non Metro Abst'!M39</f>
        <v>0</v>
      </c>
      <c r="E40" s="544">
        <f>'NUHM-Non Metro Abst'!P39</f>
        <v>0</v>
      </c>
      <c r="F40" s="544">
        <f>'NUHM Metro Abst'!M39</f>
        <v>0</v>
      </c>
      <c r="G40" s="544">
        <f>'NUHM Metro Abst'!P39</f>
        <v>0</v>
      </c>
      <c r="H40" s="544">
        <f t="shared" si="1"/>
        <v>0</v>
      </c>
      <c r="I40" s="544">
        <f t="shared" si="2"/>
        <v>0</v>
      </c>
    </row>
    <row r="41" spans="1:9">
      <c r="A41" s="319" t="s">
        <v>3824</v>
      </c>
      <c r="B41" s="319" t="s">
        <v>3588</v>
      </c>
      <c r="C41" s="319" t="s">
        <v>3589</v>
      </c>
      <c r="D41" s="638">
        <f>'NUHM-Non Metro Abst'!M40</f>
        <v>0</v>
      </c>
      <c r="E41" s="638">
        <f>'NUHM-Non Metro Abst'!P40</f>
        <v>0</v>
      </c>
      <c r="F41" s="638">
        <f>'NUHM Metro Abst'!M40</f>
        <v>0</v>
      </c>
      <c r="G41" s="638">
        <f>'NUHM Metro Abst'!P40</f>
        <v>0</v>
      </c>
      <c r="H41" s="638">
        <f t="shared" si="1"/>
        <v>0</v>
      </c>
      <c r="I41" s="638">
        <f t="shared" si="2"/>
        <v>0</v>
      </c>
    </row>
    <row r="42" spans="1:9" ht="22.5">
      <c r="A42" s="319" t="s">
        <v>3825</v>
      </c>
      <c r="B42" s="319" t="s">
        <v>3590</v>
      </c>
      <c r="C42" s="617" t="s">
        <v>3591</v>
      </c>
      <c r="D42" s="638">
        <f>'NUHM-Non Metro Abst'!M41</f>
        <v>0</v>
      </c>
      <c r="E42" s="638">
        <f>'NUHM-Non Metro Abst'!P41</f>
        <v>0</v>
      </c>
      <c r="F42" s="638">
        <f>'NUHM Metro Abst'!M41</f>
        <v>0</v>
      </c>
      <c r="G42" s="638">
        <f>'NUHM Metro Abst'!P41</f>
        <v>0</v>
      </c>
      <c r="H42" s="638">
        <f t="shared" si="1"/>
        <v>0</v>
      </c>
      <c r="I42" s="638">
        <f t="shared" si="2"/>
        <v>0</v>
      </c>
    </row>
    <row r="43" spans="1:9">
      <c r="A43" s="613" t="s">
        <v>3826</v>
      </c>
      <c r="B43" s="614"/>
      <c r="C43" s="618" t="s">
        <v>17</v>
      </c>
      <c r="D43" s="639"/>
      <c r="E43" s="639"/>
      <c r="F43" s="639"/>
      <c r="G43" s="639"/>
      <c r="H43" s="639"/>
      <c r="I43" s="639"/>
    </row>
    <row r="44" spans="1:9">
      <c r="A44" s="268" t="s">
        <v>3827</v>
      </c>
      <c r="B44" s="268"/>
      <c r="C44" s="268" t="s">
        <v>3592</v>
      </c>
      <c r="D44" s="542">
        <f>'NUHM-Non Metro Abst'!M43</f>
        <v>0</v>
      </c>
      <c r="E44" s="542">
        <f>'NUHM-Non Metro Abst'!P43</f>
        <v>0</v>
      </c>
      <c r="F44" s="542">
        <f>'NUHM Metro Abst'!M43</f>
        <v>0</v>
      </c>
      <c r="G44" s="542">
        <f>'NUHM Metro Abst'!P43</f>
        <v>0</v>
      </c>
      <c r="H44" s="542">
        <f t="shared" ref="H44:H82" si="3">F44+D44</f>
        <v>0</v>
      </c>
      <c r="I44" s="542">
        <f t="shared" ref="I44:I82" si="4">G44+E44</f>
        <v>0</v>
      </c>
    </row>
    <row r="45" spans="1:9">
      <c r="A45" s="619" t="s">
        <v>3828</v>
      </c>
      <c r="B45" s="619"/>
      <c r="C45" s="619"/>
      <c r="D45" s="638">
        <f>'NUHM-Non Metro Abst'!M44</f>
        <v>0</v>
      </c>
      <c r="E45" s="638">
        <f>'NUHM-Non Metro Abst'!P44</f>
        <v>0</v>
      </c>
      <c r="F45" s="638">
        <f>'NUHM Metro Abst'!M44</f>
        <v>0</v>
      </c>
      <c r="G45" s="638">
        <f>'NUHM Metro Abst'!P44</f>
        <v>0</v>
      </c>
      <c r="H45" s="638">
        <f t="shared" si="3"/>
        <v>0</v>
      </c>
      <c r="I45" s="638">
        <f t="shared" si="4"/>
        <v>0</v>
      </c>
    </row>
    <row r="46" spans="1:9">
      <c r="A46" s="203" t="s">
        <v>3829</v>
      </c>
      <c r="B46" s="203"/>
      <c r="C46" s="203" t="s">
        <v>3593</v>
      </c>
      <c r="D46" s="535">
        <f>'NUHM-Non Metro Abst'!M45</f>
        <v>0</v>
      </c>
      <c r="E46" s="535">
        <f>'NUHM-Non Metro Abst'!P45</f>
        <v>0</v>
      </c>
      <c r="F46" s="535">
        <f>'NUHM Metro Abst'!M45</f>
        <v>0</v>
      </c>
      <c r="G46" s="535">
        <f>'NUHM Metro Abst'!P45</f>
        <v>0</v>
      </c>
      <c r="H46" s="535">
        <f t="shared" si="3"/>
        <v>0</v>
      </c>
      <c r="I46" s="535">
        <f t="shared" si="4"/>
        <v>0</v>
      </c>
    </row>
    <row r="47" spans="1:9">
      <c r="A47" s="268" t="s">
        <v>3830</v>
      </c>
      <c r="B47" s="268" t="s">
        <v>3594</v>
      </c>
      <c r="C47" s="268" t="s">
        <v>3595</v>
      </c>
      <c r="D47" s="542">
        <f>'NUHM-Non Metro Abst'!M46</f>
        <v>0</v>
      </c>
      <c r="E47" s="542">
        <f>'NUHM-Non Metro Abst'!P46</f>
        <v>0</v>
      </c>
      <c r="F47" s="542">
        <f>'NUHM Metro Abst'!M46</f>
        <v>0</v>
      </c>
      <c r="G47" s="542">
        <f>'NUHM Metro Abst'!P46</f>
        <v>0</v>
      </c>
      <c r="H47" s="542">
        <f t="shared" si="3"/>
        <v>0</v>
      </c>
      <c r="I47" s="542">
        <f t="shared" si="4"/>
        <v>0</v>
      </c>
    </row>
    <row r="48" spans="1:9">
      <c r="A48" s="620" t="s">
        <v>3831</v>
      </c>
      <c r="B48" s="319" t="s">
        <v>3596</v>
      </c>
      <c r="C48" s="319" t="s">
        <v>3597</v>
      </c>
      <c r="D48" s="638">
        <f>'NUHM-Non Metro Abst'!M47</f>
        <v>0</v>
      </c>
      <c r="E48" s="638">
        <f>'NUHM-Non Metro Abst'!P47</f>
        <v>0</v>
      </c>
      <c r="F48" s="638">
        <f>'NUHM Metro Abst'!M47</f>
        <v>0</v>
      </c>
      <c r="G48" s="638">
        <f>'NUHM Metro Abst'!P47</f>
        <v>0</v>
      </c>
      <c r="H48" s="638">
        <f t="shared" si="3"/>
        <v>0</v>
      </c>
      <c r="I48" s="638">
        <f t="shared" si="4"/>
        <v>0</v>
      </c>
    </row>
    <row r="49" spans="1:9">
      <c r="A49" s="620" t="s">
        <v>3832</v>
      </c>
      <c r="B49" s="319" t="s">
        <v>3598</v>
      </c>
      <c r="C49" s="319" t="s">
        <v>3599</v>
      </c>
      <c r="D49" s="638">
        <f>'NUHM-Non Metro Abst'!M48</f>
        <v>0</v>
      </c>
      <c r="E49" s="638">
        <f>'NUHM-Non Metro Abst'!P48</f>
        <v>0</v>
      </c>
      <c r="F49" s="638">
        <f>'NUHM Metro Abst'!M48</f>
        <v>0</v>
      </c>
      <c r="G49" s="638">
        <f>'NUHM Metro Abst'!P48</f>
        <v>0</v>
      </c>
      <c r="H49" s="638">
        <f t="shared" si="3"/>
        <v>0</v>
      </c>
      <c r="I49" s="638">
        <f t="shared" si="4"/>
        <v>0</v>
      </c>
    </row>
    <row r="50" spans="1:9">
      <c r="A50" s="268" t="s">
        <v>3833</v>
      </c>
      <c r="B50" s="268" t="s">
        <v>3600</v>
      </c>
      <c r="C50" s="268" t="s">
        <v>3601</v>
      </c>
      <c r="D50" s="542">
        <f>'NUHM-Non Metro Abst'!M49</f>
        <v>0</v>
      </c>
      <c r="E50" s="542">
        <f>'NUHM-Non Metro Abst'!P49</f>
        <v>0</v>
      </c>
      <c r="F50" s="542">
        <f>'NUHM Metro Abst'!M49</f>
        <v>0</v>
      </c>
      <c r="G50" s="542">
        <f>'NUHM Metro Abst'!P49</f>
        <v>0</v>
      </c>
      <c r="H50" s="542">
        <f t="shared" si="3"/>
        <v>0</v>
      </c>
      <c r="I50" s="542">
        <f t="shared" si="4"/>
        <v>0</v>
      </c>
    </row>
    <row r="51" spans="1:9">
      <c r="A51" s="268" t="s">
        <v>3834</v>
      </c>
      <c r="B51" s="268" t="s">
        <v>3602</v>
      </c>
      <c r="C51" s="268" t="s">
        <v>3603</v>
      </c>
      <c r="D51" s="542">
        <f>'NUHM-Non Metro Abst'!M50</f>
        <v>0</v>
      </c>
      <c r="E51" s="542">
        <f>'NUHM-Non Metro Abst'!P50</f>
        <v>0</v>
      </c>
      <c r="F51" s="542">
        <f>'NUHM Metro Abst'!M50</f>
        <v>0</v>
      </c>
      <c r="G51" s="542">
        <f>'NUHM Metro Abst'!P50</f>
        <v>0</v>
      </c>
      <c r="H51" s="542">
        <f t="shared" si="3"/>
        <v>0</v>
      </c>
      <c r="I51" s="542">
        <f t="shared" si="4"/>
        <v>0</v>
      </c>
    </row>
    <row r="52" spans="1:9">
      <c r="A52" s="268" t="s">
        <v>3835</v>
      </c>
      <c r="B52" s="268" t="s">
        <v>3604</v>
      </c>
      <c r="C52" s="268" t="s">
        <v>3605</v>
      </c>
      <c r="D52" s="542">
        <f>'NUHM-Non Metro Abst'!M51</f>
        <v>0</v>
      </c>
      <c r="E52" s="542">
        <f>'NUHM-Non Metro Abst'!P51</f>
        <v>0</v>
      </c>
      <c r="F52" s="542">
        <f>'NUHM Metro Abst'!M51</f>
        <v>0</v>
      </c>
      <c r="G52" s="542">
        <f>'NUHM Metro Abst'!P51</f>
        <v>0</v>
      </c>
      <c r="H52" s="542">
        <f t="shared" si="3"/>
        <v>0</v>
      </c>
      <c r="I52" s="542">
        <f t="shared" si="4"/>
        <v>0</v>
      </c>
    </row>
    <row r="53" spans="1:9">
      <c r="A53" s="203" t="s">
        <v>3836</v>
      </c>
      <c r="B53" s="203"/>
      <c r="C53" s="203" t="s">
        <v>18</v>
      </c>
      <c r="D53" s="535">
        <f>'NUHM-Non Metro Abst'!M52</f>
        <v>0</v>
      </c>
      <c r="E53" s="535">
        <f>'NUHM-Non Metro Abst'!P52</f>
        <v>0</v>
      </c>
      <c r="F53" s="535">
        <f>'NUHM Metro Abst'!M52</f>
        <v>0</v>
      </c>
      <c r="G53" s="535">
        <f>'NUHM Metro Abst'!P52</f>
        <v>0</v>
      </c>
      <c r="H53" s="535">
        <f t="shared" si="3"/>
        <v>0</v>
      </c>
      <c r="I53" s="535">
        <f t="shared" si="4"/>
        <v>0</v>
      </c>
    </row>
    <row r="54" spans="1:9">
      <c r="A54" s="268" t="s">
        <v>3837</v>
      </c>
      <c r="B54" s="268"/>
      <c r="C54" s="268" t="s">
        <v>19</v>
      </c>
      <c r="D54" s="542">
        <f>'NUHM-Non Metro Abst'!M53</f>
        <v>0</v>
      </c>
      <c r="E54" s="542">
        <f>'NUHM-Non Metro Abst'!P53</f>
        <v>0</v>
      </c>
      <c r="F54" s="542">
        <f>'NUHM Metro Abst'!M53</f>
        <v>0</v>
      </c>
      <c r="G54" s="542">
        <f>'NUHM Metro Abst'!P53</f>
        <v>0</v>
      </c>
      <c r="H54" s="542">
        <f t="shared" si="3"/>
        <v>0</v>
      </c>
      <c r="I54" s="542">
        <f t="shared" si="4"/>
        <v>0</v>
      </c>
    </row>
    <row r="55" spans="1:9">
      <c r="A55" s="319" t="s">
        <v>3838</v>
      </c>
      <c r="B55" s="158" t="s">
        <v>3606</v>
      </c>
      <c r="C55" s="612" t="s">
        <v>3607</v>
      </c>
      <c r="D55" s="638">
        <f>'NUHM-Non Metro Abst'!M54</f>
        <v>0</v>
      </c>
      <c r="E55" s="638">
        <f>'NUHM-Non Metro Abst'!P54</f>
        <v>0</v>
      </c>
      <c r="F55" s="638">
        <f>'NUHM Metro Abst'!M54</f>
        <v>0</v>
      </c>
      <c r="G55" s="638">
        <f>'NUHM Metro Abst'!P54</f>
        <v>0</v>
      </c>
      <c r="H55" s="638">
        <f t="shared" si="3"/>
        <v>0</v>
      </c>
      <c r="I55" s="638">
        <f t="shared" si="4"/>
        <v>0</v>
      </c>
    </row>
    <row r="56" spans="1:9">
      <c r="A56" s="319" t="s">
        <v>3839</v>
      </c>
      <c r="B56" s="158" t="s">
        <v>3608</v>
      </c>
      <c r="C56" s="612" t="s">
        <v>3609</v>
      </c>
      <c r="D56" s="638">
        <f>'NUHM-Non Metro Abst'!M55</f>
        <v>0</v>
      </c>
      <c r="E56" s="638">
        <f>'NUHM-Non Metro Abst'!P55</f>
        <v>0</v>
      </c>
      <c r="F56" s="638">
        <f>'NUHM Metro Abst'!M55</f>
        <v>0</v>
      </c>
      <c r="G56" s="638">
        <f>'NUHM Metro Abst'!P55</f>
        <v>0</v>
      </c>
      <c r="H56" s="638">
        <f t="shared" si="3"/>
        <v>0</v>
      </c>
      <c r="I56" s="638">
        <f t="shared" si="4"/>
        <v>0</v>
      </c>
    </row>
    <row r="57" spans="1:9">
      <c r="A57" s="319" t="s">
        <v>3840</v>
      </c>
      <c r="B57" s="158" t="s">
        <v>3608</v>
      </c>
      <c r="C57" s="612" t="s">
        <v>3610</v>
      </c>
      <c r="D57" s="638">
        <f>'NUHM-Non Metro Abst'!M56</f>
        <v>0</v>
      </c>
      <c r="E57" s="638">
        <f>'NUHM-Non Metro Abst'!P56</f>
        <v>0</v>
      </c>
      <c r="F57" s="638">
        <f>'NUHM Metro Abst'!M56</f>
        <v>0</v>
      </c>
      <c r="G57" s="638">
        <f>'NUHM Metro Abst'!P56</f>
        <v>0</v>
      </c>
      <c r="H57" s="638">
        <f t="shared" si="3"/>
        <v>0</v>
      </c>
      <c r="I57" s="638">
        <f t="shared" si="4"/>
        <v>0</v>
      </c>
    </row>
    <row r="58" spans="1:9" ht="22.5">
      <c r="A58" s="319" t="s">
        <v>3841</v>
      </c>
      <c r="B58" s="454" t="s">
        <v>3611</v>
      </c>
      <c r="C58" s="454" t="s">
        <v>3612</v>
      </c>
      <c r="D58" s="638">
        <f>'NUHM-Non Metro Abst'!M57</f>
        <v>0</v>
      </c>
      <c r="E58" s="638">
        <f>'NUHM-Non Metro Abst'!P57</f>
        <v>0</v>
      </c>
      <c r="F58" s="638">
        <f>'NUHM Metro Abst'!M57</f>
        <v>0</v>
      </c>
      <c r="G58" s="638">
        <f>'NUHM Metro Abst'!P57</f>
        <v>0</v>
      </c>
      <c r="H58" s="638">
        <f t="shared" si="3"/>
        <v>0</v>
      </c>
      <c r="I58" s="638">
        <f t="shared" si="4"/>
        <v>0</v>
      </c>
    </row>
    <row r="59" spans="1:9">
      <c r="A59" s="319" t="s">
        <v>3842</v>
      </c>
      <c r="B59" s="616" t="s">
        <v>3613</v>
      </c>
      <c r="C59" s="319" t="s">
        <v>3614</v>
      </c>
      <c r="D59" s="638">
        <f>'NUHM-Non Metro Abst'!M58</f>
        <v>0</v>
      </c>
      <c r="E59" s="638">
        <f>'NUHM-Non Metro Abst'!P58</f>
        <v>0</v>
      </c>
      <c r="F59" s="638">
        <f>'NUHM Metro Abst'!M58</f>
        <v>0</v>
      </c>
      <c r="G59" s="638">
        <f>'NUHM Metro Abst'!P58</f>
        <v>0</v>
      </c>
      <c r="H59" s="638">
        <f t="shared" si="3"/>
        <v>0</v>
      </c>
      <c r="I59" s="638">
        <f t="shared" si="4"/>
        <v>0</v>
      </c>
    </row>
    <row r="60" spans="1:9">
      <c r="A60" s="319" t="s">
        <v>4037</v>
      </c>
      <c r="B60" s="616"/>
      <c r="C60" s="319" t="s">
        <v>1475</v>
      </c>
      <c r="D60" s="638">
        <f>'NUHM-Non Metro Abst'!M59</f>
        <v>0</v>
      </c>
      <c r="E60" s="638">
        <f>'NUHM-Non Metro Abst'!P59</f>
        <v>0</v>
      </c>
      <c r="F60" s="638">
        <f>'NUHM Metro Abst'!M59</f>
        <v>0</v>
      </c>
      <c r="G60" s="638">
        <f>'NUHM Metro Abst'!P59</f>
        <v>0</v>
      </c>
      <c r="H60" s="638">
        <f t="shared" ref="H60" si="5">F60+D60</f>
        <v>0</v>
      </c>
      <c r="I60" s="638">
        <f t="shared" ref="I60" si="6">G60+E60</f>
        <v>0</v>
      </c>
    </row>
    <row r="61" spans="1:9">
      <c r="A61" s="268" t="s">
        <v>3843</v>
      </c>
      <c r="B61" s="268"/>
      <c r="C61" s="268" t="s">
        <v>20</v>
      </c>
      <c r="D61" s="542">
        <f>'NUHM-Non Metro Abst'!M60</f>
        <v>0</v>
      </c>
      <c r="E61" s="542">
        <f>'NUHM-Non Metro Abst'!P60</f>
        <v>0</v>
      </c>
      <c r="F61" s="542">
        <f>'NUHM Metro Abst'!M60</f>
        <v>0</v>
      </c>
      <c r="G61" s="542">
        <f>'NUHM Metro Abst'!P60</f>
        <v>0</v>
      </c>
      <c r="H61" s="542">
        <f t="shared" si="3"/>
        <v>0</v>
      </c>
      <c r="I61" s="542">
        <f t="shared" si="4"/>
        <v>0</v>
      </c>
    </row>
    <row r="62" spans="1:9">
      <c r="A62" s="319" t="s">
        <v>3844</v>
      </c>
      <c r="B62" s="616" t="s">
        <v>3615</v>
      </c>
      <c r="C62" s="319" t="s">
        <v>3607</v>
      </c>
      <c r="D62" s="638">
        <f>'NUHM-Non Metro Abst'!M61</f>
        <v>0</v>
      </c>
      <c r="E62" s="638">
        <f>'NUHM-Non Metro Abst'!P61</f>
        <v>0</v>
      </c>
      <c r="F62" s="638">
        <f>'NUHM Metro Abst'!M61</f>
        <v>0</v>
      </c>
      <c r="G62" s="638">
        <f>'NUHM Metro Abst'!P61</f>
        <v>0</v>
      </c>
      <c r="H62" s="638">
        <f t="shared" si="3"/>
        <v>0</v>
      </c>
      <c r="I62" s="638">
        <f t="shared" si="4"/>
        <v>0</v>
      </c>
    </row>
    <row r="63" spans="1:9">
      <c r="A63" s="319" t="s">
        <v>3845</v>
      </c>
      <c r="B63" s="616" t="s">
        <v>3616</v>
      </c>
      <c r="C63" s="319" t="s">
        <v>3609</v>
      </c>
      <c r="D63" s="638">
        <f>'NUHM-Non Metro Abst'!M62</f>
        <v>0</v>
      </c>
      <c r="E63" s="638">
        <f>'NUHM-Non Metro Abst'!P62</f>
        <v>0</v>
      </c>
      <c r="F63" s="638">
        <f>'NUHM Metro Abst'!M62</f>
        <v>0</v>
      </c>
      <c r="G63" s="638">
        <f>'NUHM Metro Abst'!P62</f>
        <v>0</v>
      </c>
      <c r="H63" s="638">
        <f t="shared" si="3"/>
        <v>0</v>
      </c>
      <c r="I63" s="638">
        <f t="shared" si="4"/>
        <v>0</v>
      </c>
    </row>
    <row r="64" spans="1:9">
      <c r="A64" s="319" t="s">
        <v>3846</v>
      </c>
      <c r="B64" s="616" t="s">
        <v>3617</v>
      </c>
      <c r="C64" s="319" t="s">
        <v>3618</v>
      </c>
      <c r="D64" s="638">
        <f>'NUHM-Non Metro Abst'!M63</f>
        <v>0</v>
      </c>
      <c r="E64" s="638">
        <f>'NUHM-Non Metro Abst'!P63</f>
        <v>0</v>
      </c>
      <c r="F64" s="638">
        <f>'NUHM Metro Abst'!M63</f>
        <v>0</v>
      </c>
      <c r="G64" s="638">
        <f>'NUHM Metro Abst'!P63</f>
        <v>0</v>
      </c>
      <c r="H64" s="638">
        <f t="shared" si="3"/>
        <v>0</v>
      </c>
      <c r="I64" s="638">
        <f t="shared" si="4"/>
        <v>0</v>
      </c>
    </row>
    <row r="65" spans="1:9">
      <c r="A65" s="268" t="s">
        <v>3847</v>
      </c>
      <c r="B65" s="268"/>
      <c r="C65" s="268" t="s">
        <v>21</v>
      </c>
      <c r="D65" s="542">
        <f>'NUHM-Non Metro Abst'!M64</f>
        <v>0</v>
      </c>
      <c r="E65" s="542">
        <f>'NUHM-Non Metro Abst'!P64</f>
        <v>0</v>
      </c>
      <c r="F65" s="542">
        <f>'NUHM Metro Abst'!M64</f>
        <v>0</v>
      </c>
      <c r="G65" s="542">
        <f>'NUHM Metro Abst'!P64</f>
        <v>0</v>
      </c>
      <c r="H65" s="542">
        <f t="shared" si="3"/>
        <v>0</v>
      </c>
      <c r="I65" s="542">
        <f t="shared" si="4"/>
        <v>0</v>
      </c>
    </row>
    <row r="66" spans="1:9">
      <c r="A66" s="319" t="s">
        <v>3848</v>
      </c>
      <c r="B66" s="158"/>
      <c r="C66" s="612"/>
      <c r="D66" s="638">
        <f>'NUHM-Non Metro Abst'!M65</f>
        <v>0</v>
      </c>
      <c r="E66" s="638">
        <f>'NUHM-Non Metro Abst'!P65</f>
        <v>0</v>
      </c>
      <c r="F66" s="638">
        <f>'NUHM Metro Abst'!M65</f>
        <v>0</v>
      </c>
      <c r="G66" s="638">
        <f>'NUHM Metro Abst'!P65</f>
        <v>0</v>
      </c>
      <c r="H66" s="638">
        <f t="shared" si="3"/>
        <v>0</v>
      </c>
      <c r="I66" s="638">
        <f t="shared" si="4"/>
        <v>0</v>
      </c>
    </row>
    <row r="67" spans="1:9">
      <c r="A67" s="203" t="s">
        <v>3849</v>
      </c>
      <c r="B67" s="203"/>
      <c r="C67" s="203" t="s">
        <v>22</v>
      </c>
      <c r="D67" s="535">
        <f>'NUHM-Non Metro Abst'!M66</f>
        <v>0</v>
      </c>
      <c r="E67" s="535">
        <f>'NUHM-Non Metro Abst'!P66</f>
        <v>0</v>
      </c>
      <c r="F67" s="535">
        <f>'NUHM Metro Abst'!M66</f>
        <v>0</v>
      </c>
      <c r="G67" s="535">
        <f>'NUHM Metro Abst'!P66</f>
        <v>0</v>
      </c>
      <c r="H67" s="535">
        <f t="shared" si="3"/>
        <v>0</v>
      </c>
      <c r="I67" s="535">
        <f t="shared" si="4"/>
        <v>0</v>
      </c>
    </row>
    <row r="68" spans="1:9">
      <c r="A68" s="268" t="s">
        <v>3850</v>
      </c>
      <c r="B68" s="268"/>
      <c r="C68" s="268" t="s">
        <v>3619</v>
      </c>
      <c r="D68" s="542">
        <f>'NUHM-Non Metro Abst'!M67</f>
        <v>0</v>
      </c>
      <c r="E68" s="542">
        <f>'NUHM-Non Metro Abst'!P67</f>
        <v>0</v>
      </c>
      <c r="F68" s="542">
        <f>'NUHM Metro Abst'!M67</f>
        <v>0</v>
      </c>
      <c r="G68" s="542">
        <f>'NUHM Metro Abst'!P67</f>
        <v>0</v>
      </c>
      <c r="H68" s="542">
        <f t="shared" si="3"/>
        <v>0</v>
      </c>
      <c r="I68" s="542">
        <f t="shared" si="4"/>
        <v>0</v>
      </c>
    </row>
    <row r="69" spans="1:9">
      <c r="A69" s="319" t="s">
        <v>3851</v>
      </c>
      <c r="B69" s="616" t="s">
        <v>3620</v>
      </c>
      <c r="C69" s="319" t="s">
        <v>3621</v>
      </c>
      <c r="D69" s="638">
        <f>'NUHM-Non Metro Abst'!M68</f>
        <v>0</v>
      </c>
      <c r="E69" s="638">
        <f>'NUHM-Non Metro Abst'!P68</f>
        <v>0</v>
      </c>
      <c r="F69" s="638">
        <f>'NUHM Metro Abst'!M68</f>
        <v>0</v>
      </c>
      <c r="G69" s="638">
        <f>'NUHM Metro Abst'!P68</f>
        <v>0</v>
      </c>
      <c r="H69" s="638">
        <f t="shared" si="3"/>
        <v>0</v>
      </c>
      <c r="I69" s="638">
        <f t="shared" si="4"/>
        <v>0</v>
      </c>
    </row>
    <row r="70" spans="1:9">
      <c r="A70" s="319" t="s">
        <v>3852</v>
      </c>
      <c r="B70" s="616" t="s">
        <v>3622</v>
      </c>
      <c r="C70" s="319" t="s">
        <v>3623</v>
      </c>
      <c r="D70" s="638">
        <f>'NUHM-Non Metro Abst'!M69</f>
        <v>0</v>
      </c>
      <c r="E70" s="638">
        <f>'NUHM-Non Metro Abst'!P69</f>
        <v>0</v>
      </c>
      <c r="F70" s="638">
        <f>'NUHM Metro Abst'!M69</f>
        <v>0</v>
      </c>
      <c r="G70" s="638">
        <f>'NUHM Metro Abst'!P69</f>
        <v>0</v>
      </c>
      <c r="H70" s="638">
        <f t="shared" si="3"/>
        <v>0</v>
      </c>
      <c r="I70" s="638">
        <f t="shared" si="4"/>
        <v>0</v>
      </c>
    </row>
    <row r="71" spans="1:9">
      <c r="A71" s="319" t="s">
        <v>3853</v>
      </c>
      <c r="B71" s="616" t="s">
        <v>3624</v>
      </c>
      <c r="C71" s="319" t="s">
        <v>3625</v>
      </c>
      <c r="D71" s="638">
        <f>'NUHM-Non Metro Abst'!M70</f>
        <v>0</v>
      </c>
      <c r="E71" s="638">
        <f>'NUHM-Non Metro Abst'!P70</f>
        <v>0</v>
      </c>
      <c r="F71" s="638">
        <f>'NUHM Metro Abst'!M70</f>
        <v>0</v>
      </c>
      <c r="G71" s="638">
        <f>'NUHM Metro Abst'!P70</f>
        <v>0</v>
      </c>
      <c r="H71" s="638">
        <f t="shared" si="3"/>
        <v>0</v>
      </c>
      <c r="I71" s="638">
        <f t="shared" si="4"/>
        <v>0</v>
      </c>
    </row>
    <row r="72" spans="1:9">
      <c r="A72" s="319" t="s">
        <v>4036</v>
      </c>
      <c r="B72" s="616"/>
      <c r="C72" s="319" t="s">
        <v>1475</v>
      </c>
      <c r="D72" s="638"/>
      <c r="E72" s="638"/>
      <c r="F72" s="638"/>
      <c r="G72" s="638"/>
      <c r="H72" s="638"/>
      <c r="I72" s="638"/>
    </row>
    <row r="73" spans="1:9">
      <c r="A73" s="268" t="s">
        <v>3854</v>
      </c>
      <c r="B73" s="268"/>
      <c r="C73" s="268" t="s">
        <v>3626</v>
      </c>
      <c r="D73" s="542">
        <f>'NUHM-Non Metro Abst'!M72</f>
        <v>0</v>
      </c>
      <c r="E73" s="542">
        <f>'NUHM-Non Metro Abst'!P72</f>
        <v>0</v>
      </c>
      <c r="F73" s="542">
        <f>'NUHM Metro Abst'!M72</f>
        <v>0</v>
      </c>
      <c r="G73" s="542">
        <f>'NUHM Metro Abst'!P72</f>
        <v>0</v>
      </c>
      <c r="H73" s="542">
        <f t="shared" si="3"/>
        <v>0</v>
      </c>
      <c r="I73" s="542">
        <f t="shared" si="4"/>
        <v>0</v>
      </c>
    </row>
    <row r="74" spans="1:9">
      <c r="A74" s="319" t="s">
        <v>3855</v>
      </c>
      <c r="B74" s="319" t="s">
        <v>3627</v>
      </c>
      <c r="C74" s="319" t="s">
        <v>3628</v>
      </c>
      <c r="D74" s="638">
        <f>'NUHM-Non Metro Abst'!M73</f>
        <v>0</v>
      </c>
      <c r="E74" s="638">
        <f>'NUHM-Non Metro Abst'!P73</f>
        <v>0</v>
      </c>
      <c r="F74" s="638">
        <f>'NUHM Metro Abst'!M73</f>
        <v>0</v>
      </c>
      <c r="G74" s="638">
        <f>'NUHM Metro Abst'!P73</f>
        <v>0</v>
      </c>
      <c r="H74" s="638">
        <f t="shared" si="3"/>
        <v>0</v>
      </c>
      <c r="I74" s="638">
        <f t="shared" si="4"/>
        <v>0</v>
      </c>
    </row>
    <row r="75" spans="1:9">
      <c r="A75" s="319" t="s">
        <v>3856</v>
      </c>
      <c r="B75" s="319" t="s">
        <v>3629</v>
      </c>
      <c r="C75" s="319" t="s">
        <v>3630</v>
      </c>
      <c r="D75" s="638">
        <f>'NUHM-Non Metro Abst'!M74</f>
        <v>0</v>
      </c>
      <c r="E75" s="638">
        <f>'NUHM-Non Metro Abst'!P74</f>
        <v>0</v>
      </c>
      <c r="F75" s="638">
        <f>'NUHM Metro Abst'!M74</f>
        <v>0</v>
      </c>
      <c r="G75" s="638">
        <f>'NUHM Metro Abst'!P74</f>
        <v>0</v>
      </c>
      <c r="H75" s="638">
        <f t="shared" si="3"/>
        <v>0</v>
      </c>
      <c r="I75" s="638">
        <f t="shared" si="4"/>
        <v>0</v>
      </c>
    </row>
    <row r="76" spans="1:9">
      <c r="A76" s="319" t="s">
        <v>3857</v>
      </c>
      <c r="B76" s="319" t="s">
        <v>3631</v>
      </c>
      <c r="C76" s="319" t="s">
        <v>3632</v>
      </c>
      <c r="D76" s="638">
        <f>'NUHM-Non Metro Abst'!M75</f>
        <v>0</v>
      </c>
      <c r="E76" s="638">
        <f>'NUHM-Non Metro Abst'!P75</f>
        <v>0</v>
      </c>
      <c r="F76" s="638">
        <f>'NUHM Metro Abst'!M75</f>
        <v>0</v>
      </c>
      <c r="G76" s="638">
        <f>'NUHM Metro Abst'!P75</f>
        <v>0</v>
      </c>
      <c r="H76" s="638">
        <f t="shared" si="3"/>
        <v>0</v>
      </c>
      <c r="I76" s="638">
        <f t="shared" si="4"/>
        <v>0</v>
      </c>
    </row>
    <row r="77" spans="1:9">
      <c r="A77" s="319" t="s">
        <v>3858</v>
      </c>
      <c r="B77" s="319"/>
      <c r="C77" s="42" t="s">
        <v>2113</v>
      </c>
      <c r="D77" s="638">
        <f>'NUHM-Non Metro Abst'!M76</f>
        <v>0</v>
      </c>
      <c r="E77" s="638">
        <f>'NUHM-Non Metro Abst'!P76</f>
        <v>0</v>
      </c>
      <c r="F77" s="638">
        <f>'NUHM Metro Abst'!M76</f>
        <v>0</v>
      </c>
      <c r="G77" s="638">
        <f>'NUHM Metro Abst'!P76</f>
        <v>0</v>
      </c>
      <c r="H77" s="638">
        <f t="shared" si="3"/>
        <v>0</v>
      </c>
      <c r="I77" s="638">
        <f t="shared" si="4"/>
        <v>0</v>
      </c>
    </row>
    <row r="78" spans="1:9">
      <c r="A78" s="319" t="s">
        <v>3859</v>
      </c>
      <c r="B78" s="319" t="s">
        <v>3633</v>
      </c>
      <c r="C78" s="319" t="s">
        <v>3634</v>
      </c>
      <c r="D78" s="638">
        <f>'NUHM-Non Metro Abst'!M77</f>
        <v>0</v>
      </c>
      <c r="E78" s="638">
        <f>'NUHM-Non Metro Abst'!P77</f>
        <v>0</v>
      </c>
      <c r="F78" s="638">
        <f>'NUHM Metro Abst'!M77</f>
        <v>0</v>
      </c>
      <c r="G78" s="638">
        <f>'NUHM Metro Abst'!P77</f>
        <v>0</v>
      </c>
      <c r="H78" s="638">
        <f t="shared" si="3"/>
        <v>0</v>
      </c>
      <c r="I78" s="638">
        <f t="shared" si="4"/>
        <v>0</v>
      </c>
    </row>
    <row r="79" spans="1:9">
      <c r="A79" s="319" t="s">
        <v>3860</v>
      </c>
      <c r="B79" s="319" t="s">
        <v>3635</v>
      </c>
      <c r="C79" s="319" t="s">
        <v>3636</v>
      </c>
      <c r="D79" s="638">
        <f>'NUHM-Non Metro Abst'!M78</f>
        <v>0</v>
      </c>
      <c r="E79" s="638">
        <f>'NUHM-Non Metro Abst'!P78</f>
        <v>0</v>
      </c>
      <c r="F79" s="638">
        <f>'NUHM Metro Abst'!M78</f>
        <v>0</v>
      </c>
      <c r="G79" s="638">
        <f>'NUHM Metro Abst'!P78</f>
        <v>0</v>
      </c>
      <c r="H79" s="638">
        <f t="shared" si="3"/>
        <v>0</v>
      </c>
      <c r="I79" s="638">
        <f t="shared" si="4"/>
        <v>0</v>
      </c>
    </row>
    <row r="80" spans="1:9">
      <c r="A80" s="319" t="s">
        <v>3861</v>
      </c>
      <c r="B80" s="319" t="s">
        <v>3637</v>
      </c>
      <c r="C80" s="319" t="s">
        <v>2204</v>
      </c>
      <c r="D80" s="638">
        <f>'NUHM-Non Metro Abst'!M79</f>
        <v>0</v>
      </c>
      <c r="E80" s="638">
        <f>'NUHM-Non Metro Abst'!P79</f>
        <v>0</v>
      </c>
      <c r="F80" s="638">
        <f>'NUHM Metro Abst'!M79</f>
        <v>0</v>
      </c>
      <c r="G80" s="638">
        <f>'NUHM Metro Abst'!P79</f>
        <v>0</v>
      </c>
      <c r="H80" s="638">
        <f t="shared" si="3"/>
        <v>0</v>
      </c>
      <c r="I80" s="638">
        <f t="shared" si="4"/>
        <v>0</v>
      </c>
    </row>
    <row r="81" spans="1:9" ht="22.5">
      <c r="A81" s="268" t="s">
        <v>3862</v>
      </c>
      <c r="B81" s="268"/>
      <c r="C81" s="268" t="s">
        <v>3074</v>
      </c>
      <c r="D81" s="542">
        <f>'NUHM-Non Metro Abst'!M80</f>
        <v>0</v>
      </c>
      <c r="E81" s="542">
        <f>'NUHM-Non Metro Abst'!P80</f>
        <v>0</v>
      </c>
      <c r="F81" s="542">
        <f>'NUHM Metro Abst'!M80</f>
        <v>0</v>
      </c>
      <c r="G81" s="542">
        <f>'NUHM Metro Abst'!P80</f>
        <v>0</v>
      </c>
      <c r="H81" s="542">
        <f t="shared" si="3"/>
        <v>0</v>
      </c>
      <c r="I81" s="542">
        <f t="shared" si="4"/>
        <v>0</v>
      </c>
    </row>
    <row r="82" spans="1:9">
      <c r="A82" s="319" t="s">
        <v>3863</v>
      </c>
      <c r="B82" s="320"/>
      <c r="C82" s="320"/>
      <c r="D82" s="638">
        <f>'NUHM-Non Metro Abst'!M81</f>
        <v>0</v>
      </c>
      <c r="E82" s="638">
        <f>'NUHM-Non Metro Abst'!P81</f>
        <v>0</v>
      </c>
      <c r="F82" s="638">
        <f>'NUHM Metro Abst'!M81</f>
        <v>0</v>
      </c>
      <c r="G82" s="638">
        <f>'NUHM Metro Abst'!P81</f>
        <v>0</v>
      </c>
      <c r="H82" s="638">
        <f t="shared" si="3"/>
        <v>0</v>
      </c>
      <c r="I82" s="638">
        <f t="shared" si="4"/>
        <v>0</v>
      </c>
    </row>
    <row r="83" spans="1:9">
      <c r="A83" s="613" t="s">
        <v>3864</v>
      </c>
      <c r="B83" s="614"/>
      <c r="C83" s="615" t="s">
        <v>3638</v>
      </c>
      <c r="D83" s="639"/>
      <c r="E83" s="639"/>
      <c r="F83" s="639"/>
      <c r="G83" s="639"/>
      <c r="H83" s="639"/>
      <c r="I83" s="639"/>
    </row>
    <row r="84" spans="1:9">
      <c r="A84" s="641" t="s">
        <v>4016</v>
      </c>
      <c r="B84" s="614"/>
      <c r="C84" s="138" t="s">
        <v>49</v>
      </c>
      <c r="D84" s="638">
        <f>'NUHM-Non Metro Abst'!M83</f>
        <v>0</v>
      </c>
      <c r="E84" s="638">
        <f>'NUHM-Non Metro Abst'!P83</f>
        <v>0</v>
      </c>
      <c r="F84" s="638">
        <f>'NUHM Metro Abst'!M83</f>
        <v>0</v>
      </c>
      <c r="G84" s="638">
        <f>'NUHM Metro Abst'!P83</f>
        <v>0</v>
      </c>
      <c r="H84" s="638">
        <f t="shared" ref="H84" si="7">F84+D84</f>
        <v>0</v>
      </c>
      <c r="I84" s="638">
        <f t="shared" ref="I84" si="8">G84+E84</f>
        <v>0</v>
      </c>
    </row>
    <row r="85" spans="1:9">
      <c r="A85" s="203" t="s">
        <v>3865</v>
      </c>
      <c r="B85" s="203"/>
      <c r="C85" s="203" t="s">
        <v>24</v>
      </c>
      <c r="D85" s="535">
        <f>'NUHM-Non Metro Abst'!M84</f>
        <v>0</v>
      </c>
      <c r="E85" s="535">
        <f>'NUHM-Non Metro Abst'!P84</f>
        <v>0</v>
      </c>
      <c r="F85" s="535">
        <f>'NUHM Metro Abst'!M84</f>
        <v>0</v>
      </c>
      <c r="G85" s="535">
        <f>'NUHM Metro Abst'!P84</f>
        <v>0</v>
      </c>
      <c r="H85" s="535">
        <f t="shared" ref="H85:H116" si="9">F85+D85</f>
        <v>0</v>
      </c>
      <c r="I85" s="535">
        <f t="shared" ref="I85:I116" si="10">G85+E85</f>
        <v>0</v>
      </c>
    </row>
    <row r="86" spans="1:9">
      <c r="A86" s="319" t="s">
        <v>3866</v>
      </c>
      <c r="B86" s="319"/>
      <c r="C86" s="319"/>
      <c r="D86" s="638">
        <f>'NUHM-Non Metro Abst'!M85</f>
        <v>0</v>
      </c>
      <c r="E86" s="638">
        <f>'NUHM-Non Metro Abst'!P85</f>
        <v>0</v>
      </c>
      <c r="F86" s="638">
        <f>'NUHM Metro Abst'!M85</f>
        <v>0</v>
      </c>
      <c r="G86" s="638">
        <f>'NUHM Metro Abst'!P85</f>
        <v>0</v>
      </c>
      <c r="H86" s="638">
        <f t="shared" si="9"/>
        <v>0</v>
      </c>
      <c r="I86" s="638">
        <f t="shared" si="10"/>
        <v>0</v>
      </c>
    </row>
    <row r="87" spans="1:9">
      <c r="A87" s="203" t="s">
        <v>3867</v>
      </c>
      <c r="B87" s="203"/>
      <c r="C87" s="203" t="s">
        <v>25</v>
      </c>
      <c r="D87" s="535">
        <f>'NUHM-Non Metro Abst'!M86</f>
        <v>0</v>
      </c>
      <c r="E87" s="535">
        <f>'NUHM-Non Metro Abst'!P86</f>
        <v>0</v>
      </c>
      <c r="F87" s="535">
        <f>'NUHM Metro Abst'!M86</f>
        <v>0</v>
      </c>
      <c r="G87" s="535">
        <f>'NUHM Metro Abst'!P86</f>
        <v>0</v>
      </c>
      <c r="H87" s="535">
        <f t="shared" si="9"/>
        <v>0</v>
      </c>
      <c r="I87" s="535">
        <f t="shared" si="10"/>
        <v>0</v>
      </c>
    </row>
    <row r="88" spans="1:9">
      <c r="A88" s="268" t="s">
        <v>3868</v>
      </c>
      <c r="B88" s="268"/>
      <c r="C88" s="268" t="s">
        <v>46</v>
      </c>
      <c r="D88" s="542">
        <f>'NUHM-Non Metro Abst'!M87</f>
        <v>0</v>
      </c>
      <c r="E88" s="542">
        <f>'NUHM-Non Metro Abst'!P87</f>
        <v>0</v>
      </c>
      <c r="F88" s="542">
        <f>'NUHM Metro Abst'!M87</f>
        <v>0</v>
      </c>
      <c r="G88" s="542">
        <f>'NUHM Metro Abst'!P87</f>
        <v>0</v>
      </c>
      <c r="H88" s="542">
        <f t="shared" si="9"/>
        <v>0</v>
      </c>
      <c r="I88" s="542">
        <f t="shared" si="10"/>
        <v>0</v>
      </c>
    </row>
    <row r="89" spans="1:9">
      <c r="A89" s="90" t="s">
        <v>3869</v>
      </c>
      <c r="B89" s="90" t="s">
        <v>3639</v>
      </c>
      <c r="C89" s="90" t="s">
        <v>3640</v>
      </c>
      <c r="D89" s="544">
        <f>'NUHM-Non Metro Abst'!M88</f>
        <v>0</v>
      </c>
      <c r="E89" s="544">
        <f>'NUHM-Non Metro Abst'!P88</f>
        <v>0</v>
      </c>
      <c r="F89" s="544">
        <f>'NUHM Metro Abst'!M88</f>
        <v>0</v>
      </c>
      <c r="G89" s="544">
        <f>'NUHM Metro Abst'!P88</f>
        <v>0</v>
      </c>
      <c r="H89" s="544">
        <f t="shared" si="9"/>
        <v>0</v>
      </c>
      <c r="I89" s="544">
        <f t="shared" si="10"/>
        <v>0</v>
      </c>
    </row>
    <row r="90" spans="1:9">
      <c r="A90" s="319" t="s">
        <v>3870</v>
      </c>
      <c r="B90" s="616" t="s">
        <v>3641</v>
      </c>
      <c r="C90" s="319" t="s">
        <v>3607</v>
      </c>
      <c r="D90" s="638">
        <f>'NUHM-Non Metro Abst'!M89</f>
        <v>0</v>
      </c>
      <c r="E90" s="638">
        <f>'NUHM-Non Metro Abst'!P89</f>
        <v>0</v>
      </c>
      <c r="F90" s="638">
        <f>'NUHM Metro Abst'!M89</f>
        <v>0</v>
      </c>
      <c r="G90" s="638">
        <f>'NUHM Metro Abst'!P89</f>
        <v>0</v>
      </c>
      <c r="H90" s="638">
        <f t="shared" si="9"/>
        <v>0</v>
      </c>
      <c r="I90" s="638">
        <f t="shared" si="10"/>
        <v>0</v>
      </c>
    </row>
    <row r="91" spans="1:9">
      <c r="A91" s="319" t="s">
        <v>3871</v>
      </c>
      <c r="B91" s="616" t="s">
        <v>3642</v>
      </c>
      <c r="C91" s="319" t="s">
        <v>3609</v>
      </c>
      <c r="D91" s="638">
        <f>'NUHM-Non Metro Abst'!M90</f>
        <v>0</v>
      </c>
      <c r="E91" s="638">
        <f>'NUHM-Non Metro Abst'!P90</f>
        <v>0</v>
      </c>
      <c r="F91" s="638">
        <f>'NUHM Metro Abst'!M90</f>
        <v>0</v>
      </c>
      <c r="G91" s="638">
        <f>'NUHM Metro Abst'!P90</f>
        <v>0</v>
      </c>
      <c r="H91" s="638">
        <f t="shared" si="9"/>
        <v>0</v>
      </c>
      <c r="I91" s="638">
        <f t="shared" si="10"/>
        <v>0</v>
      </c>
    </row>
    <row r="92" spans="1:9">
      <c r="A92" s="319" t="s">
        <v>3872</v>
      </c>
      <c r="B92" s="616" t="s">
        <v>3643</v>
      </c>
      <c r="C92" s="319" t="s">
        <v>3610</v>
      </c>
      <c r="D92" s="638">
        <f>'NUHM-Non Metro Abst'!M91</f>
        <v>0</v>
      </c>
      <c r="E92" s="638">
        <f>'NUHM-Non Metro Abst'!P91</f>
        <v>0</v>
      </c>
      <c r="F92" s="638">
        <f>'NUHM Metro Abst'!M91</f>
        <v>0</v>
      </c>
      <c r="G92" s="638">
        <f>'NUHM Metro Abst'!P91</f>
        <v>0</v>
      </c>
      <c r="H92" s="638">
        <f t="shared" si="9"/>
        <v>0</v>
      </c>
      <c r="I92" s="638">
        <f t="shared" si="10"/>
        <v>0</v>
      </c>
    </row>
    <row r="93" spans="1:9">
      <c r="A93" s="90" t="s">
        <v>3873</v>
      </c>
      <c r="B93" s="90" t="s">
        <v>3644</v>
      </c>
      <c r="C93" s="90" t="s">
        <v>3645</v>
      </c>
      <c r="D93" s="544">
        <f>'NUHM-Non Metro Abst'!M92</f>
        <v>0</v>
      </c>
      <c r="E93" s="544">
        <f>'NUHM-Non Metro Abst'!P92</f>
        <v>0</v>
      </c>
      <c r="F93" s="544">
        <f>'NUHM Metro Abst'!M92</f>
        <v>0</v>
      </c>
      <c r="G93" s="544">
        <f>'NUHM Metro Abst'!P92</f>
        <v>0</v>
      </c>
      <c r="H93" s="544">
        <f t="shared" si="9"/>
        <v>0</v>
      </c>
      <c r="I93" s="544">
        <f t="shared" si="10"/>
        <v>0</v>
      </c>
    </row>
    <row r="94" spans="1:9">
      <c r="A94" s="319" t="s">
        <v>3874</v>
      </c>
      <c r="B94" s="616" t="s">
        <v>3646</v>
      </c>
      <c r="C94" s="319" t="s">
        <v>3607</v>
      </c>
      <c r="D94" s="638">
        <f>'NUHM-Non Metro Abst'!M93</f>
        <v>0</v>
      </c>
      <c r="E94" s="638">
        <f>'NUHM-Non Metro Abst'!P93</f>
        <v>0</v>
      </c>
      <c r="F94" s="638">
        <f>'NUHM Metro Abst'!M93</f>
        <v>0</v>
      </c>
      <c r="G94" s="638">
        <f>'NUHM Metro Abst'!P93</f>
        <v>0</v>
      </c>
      <c r="H94" s="638">
        <f t="shared" si="9"/>
        <v>0</v>
      </c>
      <c r="I94" s="638">
        <f t="shared" si="10"/>
        <v>0</v>
      </c>
    </row>
    <row r="95" spans="1:9">
      <c r="A95" s="319" t="s">
        <v>3875</v>
      </c>
      <c r="B95" s="616" t="s">
        <v>3647</v>
      </c>
      <c r="C95" s="319" t="s">
        <v>3609</v>
      </c>
      <c r="D95" s="638">
        <f>'NUHM-Non Metro Abst'!M94</f>
        <v>0</v>
      </c>
      <c r="E95" s="638">
        <f>'NUHM-Non Metro Abst'!P94</f>
        <v>0</v>
      </c>
      <c r="F95" s="638">
        <f>'NUHM Metro Abst'!M94</f>
        <v>0</v>
      </c>
      <c r="G95" s="638">
        <f>'NUHM Metro Abst'!P94</f>
        <v>0</v>
      </c>
      <c r="H95" s="638">
        <f t="shared" si="9"/>
        <v>0</v>
      </c>
      <c r="I95" s="638">
        <f t="shared" si="10"/>
        <v>0</v>
      </c>
    </row>
    <row r="96" spans="1:9">
      <c r="A96" s="319" t="s">
        <v>3876</v>
      </c>
      <c r="B96" s="616" t="s">
        <v>3648</v>
      </c>
      <c r="C96" s="319" t="s">
        <v>3610</v>
      </c>
      <c r="D96" s="638">
        <f>'NUHM-Non Metro Abst'!M95</f>
        <v>0</v>
      </c>
      <c r="E96" s="638">
        <f>'NUHM-Non Metro Abst'!P95</f>
        <v>0</v>
      </c>
      <c r="F96" s="638">
        <f>'NUHM Metro Abst'!M95</f>
        <v>0</v>
      </c>
      <c r="G96" s="638">
        <f>'NUHM Metro Abst'!P95</f>
        <v>0</v>
      </c>
      <c r="H96" s="638">
        <f t="shared" si="9"/>
        <v>0</v>
      </c>
      <c r="I96" s="638">
        <f t="shared" si="10"/>
        <v>0</v>
      </c>
    </row>
    <row r="97" spans="1:9">
      <c r="A97" s="90" t="s">
        <v>3877</v>
      </c>
      <c r="B97" s="90" t="s">
        <v>3649</v>
      </c>
      <c r="C97" s="90" t="s">
        <v>3650</v>
      </c>
      <c r="D97" s="544">
        <f>'NUHM-Non Metro Abst'!M96</f>
        <v>0</v>
      </c>
      <c r="E97" s="544">
        <f>'NUHM-Non Metro Abst'!P96</f>
        <v>0</v>
      </c>
      <c r="F97" s="544">
        <f>'NUHM Metro Abst'!M96</f>
        <v>0</v>
      </c>
      <c r="G97" s="544">
        <f>'NUHM Metro Abst'!P96</f>
        <v>0</v>
      </c>
      <c r="H97" s="544">
        <f t="shared" si="9"/>
        <v>0</v>
      </c>
      <c r="I97" s="544">
        <f t="shared" si="10"/>
        <v>0</v>
      </c>
    </row>
    <row r="98" spans="1:9">
      <c r="A98" s="319" t="s">
        <v>3878</v>
      </c>
      <c r="B98" s="616" t="s">
        <v>3651</v>
      </c>
      <c r="C98" s="319" t="s">
        <v>3607</v>
      </c>
      <c r="D98" s="638">
        <f>'NUHM-Non Metro Abst'!M97</f>
        <v>0</v>
      </c>
      <c r="E98" s="638">
        <f>'NUHM-Non Metro Abst'!P97</f>
        <v>0</v>
      </c>
      <c r="F98" s="638">
        <f>'NUHM Metro Abst'!M97</f>
        <v>0</v>
      </c>
      <c r="G98" s="638">
        <f>'NUHM Metro Abst'!P97</f>
        <v>0</v>
      </c>
      <c r="H98" s="638">
        <f t="shared" si="9"/>
        <v>0</v>
      </c>
      <c r="I98" s="638">
        <f t="shared" si="10"/>
        <v>0</v>
      </c>
    </row>
    <row r="99" spans="1:9">
      <c r="A99" s="319" t="s">
        <v>3879</v>
      </c>
      <c r="B99" s="616" t="s">
        <v>3652</v>
      </c>
      <c r="C99" s="319" t="s">
        <v>3609</v>
      </c>
      <c r="D99" s="638">
        <f>'NUHM-Non Metro Abst'!M98</f>
        <v>0</v>
      </c>
      <c r="E99" s="638">
        <f>'NUHM-Non Metro Abst'!P98</f>
        <v>0</v>
      </c>
      <c r="F99" s="638">
        <f>'NUHM Metro Abst'!M98</f>
        <v>0</v>
      </c>
      <c r="G99" s="638">
        <f>'NUHM Metro Abst'!P98</f>
        <v>0</v>
      </c>
      <c r="H99" s="638">
        <f t="shared" si="9"/>
        <v>0</v>
      </c>
      <c r="I99" s="638">
        <f t="shared" si="10"/>
        <v>0</v>
      </c>
    </row>
    <row r="100" spans="1:9">
      <c r="A100" s="319" t="s">
        <v>3880</v>
      </c>
      <c r="B100" s="616" t="s">
        <v>3653</v>
      </c>
      <c r="C100" s="319" t="s">
        <v>3610</v>
      </c>
      <c r="D100" s="638">
        <f>'NUHM-Non Metro Abst'!M99</f>
        <v>0</v>
      </c>
      <c r="E100" s="638">
        <f>'NUHM-Non Metro Abst'!P99</f>
        <v>0</v>
      </c>
      <c r="F100" s="638">
        <f>'NUHM Metro Abst'!M99</f>
        <v>0</v>
      </c>
      <c r="G100" s="638">
        <f>'NUHM Metro Abst'!P99</f>
        <v>0</v>
      </c>
      <c r="H100" s="638">
        <f t="shared" si="9"/>
        <v>0</v>
      </c>
      <c r="I100" s="638">
        <f t="shared" si="10"/>
        <v>0</v>
      </c>
    </row>
    <row r="101" spans="1:9">
      <c r="A101" s="90" t="s">
        <v>3881</v>
      </c>
      <c r="B101" s="90" t="s">
        <v>3654</v>
      </c>
      <c r="C101" s="90" t="s">
        <v>655</v>
      </c>
      <c r="D101" s="544">
        <f>'NUHM-Non Metro Abst'!M100</f>
        <v>0</v>
      </c>
      <c r="E101" s="544">
        <f>'NUHM-Non Metro Abst'!P100</f>
        <v>0</v>
      </c>
      <c r="F101" s="544">
        <f>'NUHM Metro Abst'!M100</f>
        <v>0</v>
      </c>
      <c r="G101" s="544">
        <f>'NUHM Metro Abst'!P100</f>
        <v>0</v>
      </c>
      <c r="H101" s="544">
        <f t="shared" si="9"/>
        <v>0</v>
      </c>
      <c r="I101" s="544">
        <f t="shared" si="10"/>
        <v>0</v>
      </c>
    </row>
    <row r="102" spans="1:9">
      <c r="A102" s="319" t="s">
        <v>3882</v>
      </c>
      <c r="B102" s="616" t="s">
        <v>3655</v>
      </c>
      <c r="C102" s="319" t="s">
        <v>3607</v>
      </c>
      <c r="D102" s="638">
        <f>'NUHM-Non Metro Abst'!M101</f>
        <v>0</v>
      </c>
      <c r="E102" s="638">
        <f>'NUHM-Non Metro Abst'!P101</f>
        <v>0</v>
      </c>
      <c r="F102" s="638">
        <f>'NUHM Metro Abst'!M101</f>
        <v>0</v>
      </c>
      <c r="G102" s="638">
        <f>'NUHM Metro Abst'!P101</f>
        <v>0</v>
      </c>
      <c r="H102" s="638">
        <f t="shared" si="9"/>
        <v>0</v>
      </c>
      <c r="I102" s="638">
        <f t="shared" si="10"/>
        <v>0</v>
      </c>
    </row>
    <row r="103" spans="1:9">
      <c r="A103" s="319" t="s">
        <v>3883</v>
      </c>
      <c r="B103" s="616" t="s">
        <v>3656</v>
      </c>
      <c r="C103" s="319" t="s">
        <v>3609</v>
      </c>
      <c r="D103" s="638">
        <f>'NUHM-Non Metro Abst'!M102</f>
        <v>0</v>
      </c>
      <c r="E103" s="638">
        <f>'NUHM-Non Metro Abst'!P102</f>
        <v>0</v>
      </c>
      <c r="F103" s="638">
        <f>'NUHM Metro Abst'!M102</f>
        <v>0</v>
      </c>
      <c r="G103" s="638">
        <f>'NUHM Metro Abst'!P102</f>
        <v>0</v>
      </c>
      <c r="H103" s="638">
        <f t="shared" si="9"/>
        <v>0</v>
      </c>
      <c r="I103" s="638">
        <f t="shared" si="10"/>
        <v>0</v>
      </c>
    </row>
    <row r="104" spans="1:9">
      <c r="A104" s="319" t="s">
        <v>3884</v>
      </c>
      <c r="B104" s="616" t="s">
        <v>3657</v>
      </c>
      <c r="C104" s="319" t="s">
        <v>3610</v>
      </c>
      <c r="D104" s="638">
        <f>'NUHM-Non Metro Abst'!M103</f>
        <v>0</v>
      </c>
      <c r="E104" s="638">
        <f>'NUHM-Non Metro Abst'!P103</f>
        <v>0</v>
      </c>
      <c r="F104" s="638">
        <f>'NUHM Metro Abst'!M103</f>
        <v>0</v>
      </c>
      <c r="G104" s="638">
        <f>'NUHM Metro Abst'!P103</f>
        <v>0</v>
      </c>
      <c r="H104" s="638">
        <f t="shared" si="9"/>
        <v>0</v>
      </c>
      <c r="I104" s="638">
        <f t="shared" si="10"/>
        <v>0</v>
      </c>
    </row>
    <row r="105" spans="1:9">
      <c r="A105" s="90" t="s">
        <v>3885</v>
      </c>
      <c r="B105" s="90" t="s">
        <v>3658</v>
      </c>
      <c r="C105" s="90" t="s">
        <v>3659</v>
      </c>
      <c r="D105" s="544">
        <f>'NUHM-Non Metro Abst'!M104</f>
        <v>0</v>
      </c>
      <c r="E105" s="544">
        <f>'NUHM-Non Metro Abst'!P104</f>
        <v>0</v>
      </c>
      <c r="F105" s="544">
        <f>'NUHM Metro Abst'!M104</f>
        <v>0</v>
      </c>
      <c r="G105" s="544">
        <f>'NUHM Metro Abst'!P104</f>
        <v>0</v>
      </c>
      <c r="H105" s="544">
        <f t="shared" si="9"/>
        <v>0</v>
      </c>
      <c r="I105" s="544">
        <f t="shared" si="10"/>
        <v>0</v>
      </c>
    </row>
    <row r="106" spans="1:9">
      <c r="A106" s="319" t="s">
        <v>3886</v>
      </c>
      <c r="B106" s="616" t="s">
        <v>3660</v>
      </c>
      <c r="C106" s="638" t="s">
        <v>3661</v>
      </c>
      <c r="D106" s="638">
        <f>'NUHM-Non Metro Abst'!M105</f>
        <v>0</v>
      </c>
      <c r="E106" s="638">
        <f>'NUHM-Non Metro Abst'!P105</f>
        <v>0</v>
      </c>
      <c r="F106" s="638">
        <f>'NUHM Metro Abst'!M105</f>
        <v>0</v>
      </c>
      <c r="G106" s="638">
        <f>'NUHM Metro Abst'!P105</f>
        <v>0</v>
      </c>
      <c r="H106" s="638">
        <f t="shared" si="9"/>
        <v>0</v>
      </c>
      <c r="I106" s="638">
        <f t="shared" si="10"/>
        <v>0</v>
      </c>
    </row>
    <row r="107" spans="1:9">
      <c r="A107" s="319" t="s">
        <v>3887</v>
      </c>
      <c r="B107" s="616" t="s">
        <v>3662</v>
      </c>
      <c r="C107" s="638" t="s">
        <v>743</v>
      </c>
      <c r="D107" s="638">
        <f>'NUHM-Non Metro Abst'!M106</f>
        <v>0</v>
      </c>
      <c r="E107" s="638">
        <f>'NUHM-Non Metro Abst'!P106</f>
        <v>0</v>
      </c>
      <c r="F107" s="638">
        <f>'NUHM Metro Abst'!M106</f>
        <v>0</v>
      </c>
      <c r="G107" s="638">
        <f>'NUHM Metro Abst'!P106</f>
        <v>0</v>
      </c>
      <c r="H107" s="638">
        <f t="shared" si="9"/>
        <v>0</v>
      </c>
      <c r="I107" s="638">
        <f t="shared" si="10"/>
        <v>0</v>
      </c>
    </row>
    <row r="108" spans="1:9">
      <c r="A108" s="319" t="s">
        <v>3888</v>
      </c>
      <c r="B108" s="616" t="s">
        <v>3663</v>
      </c>
      <c r="C108" s="638" t="s">
        <v>1475</v>
      </c>
      <c r="D108" s="638">
        <f>'NUHM-Non Metro Abst'!M107</f>
        <v>0</v>
      </c>
      <c r="E108" s="638">
        <f>'NUHM-Non Metro Abst'!P107</f>
        <v>0</v>
      </c>
      <c r="F108" s="638">
        <f>'NUHM Metro Abst'!M107</f>
        <v>0</v>
      </c>
      <c r="G108" s="638">
        <f>'NUHM Metro Abst'!P107</f>
        <v>0</v>
      </c>
      <c r="H108" s="638">
        <f t="shared" si="9"/>
        <v>0</v>
      </c>
      <c r="I108" s="638">
        <f t="shared" si="10"/>
        <v>0</v>
      </c>
    </row>
    <row r="109" spans="1:9">
      <c r="A109" s="90" t="s">
        <v>3889</v>
      </c>
      <c r="B109" s="90" t="s">
        <v>3664</v>
      </c>
      <c r="C109" s="90" t="s">
        <v>3665</v>
      </c>
      <c r="D109" s="544">
        <f>'NUHM-Non Metro Abst'!M108</f>
        <v>0</v>
      </c>
      <c r="E109" s="544">
        <f>'NUHM-Non Metro Abst'!P108</f>
        <v>0</v>
      </c>
      <c r="F109" s="544">
        <f>'NUHM Metro Abst'!M108</f>
        <v>0</v>
      </c>
      <c r="G109" s="544">
        <f>'NUHM Metro Abst'!P108</f>
        <v>0</v>
      </c>
      <c r="H109" s="544">
        <f t="shared" si="9"/>
        <v>0</v>
      </c>
      <c r="I109" s="544">
        <f t="shared" si="10"/>
        <v>0</v>
      </c>
    </row>
    <row r="110" spans="1:9">
      <c r="A110" s="319" t="s">
        <v>3890</v>
      </c>
      <c r="B110" s="616" t="s">
        <v>3666</v>
      </c>
      <c r="C110" s="319" t="s">
        <v>3667</v>
      </c>
      <c r="D110" s="638">
        <f>'NUHM-Non Metro Abst'!M109</f>
        <v>0</v>
      </c>
      <c r="E110" s="638">
        <f>'NUHM-Non Metro Abst'!P109</f>
        <v>0</v>
      </c>
      <c r="F110" s="638">
        <f>'NUHM Metro Abst'!M109</f>
        <v>0</v>
      </c>
      <c r="G110" s="638">
        <f>'NUHM Metro Abst'!P109</f>
        <v>0</v>
      </c>
      <c r="H110" s="638">
        <f t="shared" si="9"/>
        <v>0</v>
      </c>
      <c r="I110" s="638">
        <f t="shared" si="10"/>
        <v>0</v>
      </c>
    </row>
    <row r="111" spans="1:9">
      <c r="A111" s="319" t="s">
        <v>3891</v>
      </c>
      <c r="B111" s="616" t="s">
        <v>3668</v>
      </c>
      <c r="C111" s="319" t="s">
        <v>659</v>
      </c>
      <c r="D111" s="638">
        <f>'NUHM-Non Metro Abst'!M110</f>
        <v>0</v>
      </c>
      <c r="E111" s="638">
        <f>'NUHM-Non Metro Abst'!P110</f>
        <v>0</v>
      </c>
      <c r="F111" s="638">
        <f>'NUHM Metro Abst'!M110</f>
        <v>0</v>
      </c>
      <c r="G111" s="638">
        <f>'NUHM Metro Abst'!P110</f>
        <v>0</v>
      </c>
      <c r="H111" s="638">
        <f t="shared" si="9"/>
        <v>0</v>
      </c>
      <c r="I111" s="638">
        <f t="shared" si="10"/>
        <v>0</v>
      </c>
    </row>
    <row r="112" spans="1:9">
      <c r="A112" s="319" t="s">
        <v>3892</v>
      </c>
      <c r="B112" s="616" t="s">
        <v>3669</v>
      </c>
      <c r="C112" s="319" t="s">
        <v>3670</v>
      </c>
      <c r="D112" s="638">
        <f>'NUHM-Non Metro Abst'!M111</f>
        <v>0</v>
      </c>
      <c r="E112" s="638">
        <f>'NUHM-Non Metro Abst'!P111</f>
        <v>0</v>
      </c>
      <c r="F112" s="638">
        <f>'NUHM Metro Abst'!M111</f>
        <v>0</v>
      </c>
      <c r="G112" s="638">
        <f>'NUHM Metro Abst'!P111</f>
        <v>0</v>
      </c>
      <c r="H112" s="638">
        <f t="shared" si="9"/>
        <v>0</v>
      </c>
      <c r="I112" s="638">
        <f t="shared" si="10"/>
        <v>0</v>
      </c>
    </row>
    <row r="113" spans="1:9">
      <c r="A113" s="319" t="s">
        <v>3893</v>
      </c>
      <c r="B113" s="616" t="s">
        <v>3671</v>
      </c>
      <c r="C113" s="319" t="s">
        <v>3672</v>
      </c>
      <c r="D113" s="638">
        <f>'NUHM-Non Metro Abst'!M112</f>
        <v>0</v>
      </c>
      <c r="E113" s="638">
        <f>'NUHM-Non Metro Abst'!P112</f>
        <v>0</v>
      </c>
      <c r="F113" s="638">
        <f>'NUHM Metro Abst'!M112</f>
        <v>0</v>
      </c>
      <c r="G113" s="638">
        <f>'NUHM Metro Abst'!P112</f>
        <v>0</v>
      </c>
      <c r="H113" s="638">
        <f t="shared" si="9"/>
        <v>0</v>
      </c>
      <c r="I113" s="638">
        <f t="shared" si="10"/>
        <v>0</v>
      </c>
    </row>
    <row r="114" spans="1:9">
      <c r="A114" s="319" t="s">
        <v>3894</v>
      </c>
      <c r="B114" s="616" t="s">
        <v>3673</v>
      </c>
      <c r="C114" s="319" t="s">
        <v>3674</v>
      </c>
      <c r="D114" s="638">
        <f>'NUHM-Non Metro Abst'!M113</f>
        <v>0</v>
      </c>
      <c r="E114" s="638">
        <f>'NUHM-Non Metro Abst'!P113</f>
        <v>0</v>
      </c>
      <c r="F114" s="638">
        <f>'NUHM Metro Abst'!M113</f>
        <v>0</v>
      </c>
      <c r="G114" s="638">
        <f>'NUHM Metro Abst'!P113</f>
        <v>0</v>
      </c>
      <c r="H114" s="638">
        <f t="shared" si="9"/>
        <v>0</v>
      </c>
      <c r="I114" s="638">
        <f t="shared" si="10"/>
        <v>0</v>
      </c>
    </row>
    <row r="115" spans="1:9">
      <c r="A115" s="319" t="s">
        <v>3895</v>
      </c>
      <c r="B115" s="616" t="s">
        <v>3675</v>
      </c>
      <c r="C115" s="319" t="s">
        <v>3676</v>
      </c>
      <c r="D115" s="638">
        <f>'NUHM-Non Metro Abst'!M114</f>
        <v>0</v>
      </c>
      <c r="E115" s="638">
        <f>'NUHM-Non Metro Abst'!P114</f>
        <v>0</v>
      </c>
      <c r="F115" s="638">
        <f>'NUHM Metro Abst'!M114</f>
        <v>0</v>
      </c>
      <c r="G115" s="638">
        <f>'NUHM Metro Abst'!P114</f>
        <v>0</v>
      </c>
      <c r="H115" s="638">
        <f t="shared" si="9"/>
        <v>0</v>
      </c>
      <c r="I115" s="638">
        <f t="shared" si="10"/>
        <v>0</v>
      </c>
    </row>
    <row r="116" spans="1:9">
      <c r="A116" s="319" t="s">
        <v>3896</v>
      </c>
      <c r="B116" s="616" t="s">
        <v>3677</v>
      </c>
      <c r="C116" s="319" t="s">
        <v>581</v>
      </c>
      <c r="D116" s="638">
        <f>'NUHM-Non Metro Abst'!M115</f>
        <v>0</v>
      </c>
      <c r="E116" s="638">
        <f>'NUHM-Non Metro Abst'!P115</f>
        <v>0</v>
      </c>
      <c r="F116" s="638">
        <f>'NUHM Metro Abst'!M115</f>
        <v>0</v>
      </c>
      <c r="G116" s="638">
        <f>'NUHM Metro Abst'!P115</f>
        <v>0</v>
      </c>
      <c r="H116" s="638">
        <f t="shared" si="9"/>
        <v>0</v>
      </c>
      <c r="I116" s="638">
        <f t="shared" si="10"/>
        <v>0</v>
      </c>
    </row>
    <row r="117" spans="1:9">
      <c r="A117" s="90" t="s">
        <v>3897</v>
      </c>
      <c r="B117" s="90"/>
      <c r="C117" s="90" t="s">
        <v>608</v>
      </c>
      <c r="D117" s="544">
        <f>'NUHM-Non Metro Abst'!M116</f>
        <v>0</v>
      </c>
      <c r="E117" s="544">
        <f>'NUHM-Non Metro Abst'!P116</f>
        <v>0</v>
      </c>
      <c r="F117" s="544">
        <f>'NUHM Metro Abst'!M116</f>
        <v>0</v>
      </c>
      <c r="G117" s="544">
        <f>'NUHM Metro Abst'!P116</f>
        <v>0</v>
      </c>
      <c r="H117" s="544">
        <f t="shared" ref="H117:H143" si="11">F117+D117</f>
        <v>0</v>
      </c>
      <c r="I117" s="544">
        <f t="shared" ref="I117:I143" si="12">G117+E117</f>
        <v>0</v>
      </c>
    </row>
    <row r="118" spans="1:9">
      <c r="A118" s="319" t="s">
        <v>3898</v>
      </c>
      <c r="B118" s="616" t="s">
        <v>3677</v>
      </c>
      <c r="C118" s="319" t="s">
        <v>3678</v>
      </c>
      <c r="D118" s="638">
        <f>'NUHM-Non Metro Abst'!M117</f>
        <v>0</v>
      </c>
      <c r="E118" s="638">
        <f>'NUHM-Non Metro Abst'!P117</f>
        <v>0</v>
      </c>
      <c r="F118" s="638">
        <f>'NUHM Metro Abst'!M117</f>
        <v>0</v>
      </c>
      <c r="G118" s="638">
        <f>'NUHM Metro Abst'!P117</f>
        <v>0</v>
      </c>
      <c r="H118" s="638">
        <f t="shared" si="11"/>
        <v>0</v>
      </c>
      <c r="I118" s="638">
        <f t="shared" si="12"/>
        <v>0</v>
      </c>
    </row>
    <row r="119" spans="1:9">
      <c r="A119" s="90" t="s">
        <v>3899</v>
      </c>
      <c r="B119" s="90"/>
      <c r="C119" s="90" t="s">
        <v>627</v>
      </c>
      <c r="D119" s="544">
        <f>'NUHM-Non Metro Abst'!M118</f>
        <v>0</v>
      </c>
      <c r="E119" s="544">
        <f>'NUHM-Non Metro Abst'!P118</f>
        <v>0</v>
      </c>
      <c r="F119" s="544">
        <f>'NUHM Metro Abst'!M118</f>
        <v>0</v>
      </c>
      <c r="G119" s="544">
        <f>'NUHM Metro Abst'!P118</f>
        <v>0</v>
      </c>
      <c r="H119" s="544">
        <f t="shared" si="11"/>
        <v>0</v>
      </c>
      <c r="I119" s="544">
        <f t="shared" si="12"/>
        <v>0</v>
      </c>
    </row>
    <row r="120" spans="1:9">
      <c r="A120" s="627" t="s">
        <v>3900</v>
      </c>
      <c r="B120" s="52" t="s">
        <v>3679</v>
      </c>
      <c r="C120" s="52" t="s">
        <v>3680</v>
      </c>
      <c r="D120" s="638">
        <f>'NUHM-Non Metro Abst'!M119</f>
        <v>0</v>
      </c>
      <c r="E120" s="638">
        <f>'NUHM-Non Metro Abst'!P119</f>
        <v>0</v>
      </c>
      <c r="F120" s="638">
        <f>'NUHM Metro Abst'!M119</f>
        <v>0</v>
      </c>
      <c r="G120" s="638">
        <f>'NUHM Metro Abst'!P119</f>
        <v>0</v>
      </c>
      <c r="H120" s="638">
        <f t="shared" si="11"/>
        <v>0</v>
      </c>
      <c r="I120" s="638">
        <f t="shared" si="12"/>
        <v>0</v>
      </c>
    </row>
    <row r="121" spans="1:9" ht="22.5">
      <c r="A121" s="319" t="s">
        <v>3901</v>
      </c>
      <c r="B121" s="616" t="s">
        <v>3681</v>
      </c>
      <c r="C121" s="319" t="s">
        <v>3682</v>
      </c>
      <c r="D121" s="638">
        <f>'NUHM-Non Metro Abst'!M120</f>
        <v>0</v>
      </c>
      <c r="E121" s="638">
        <f>'NUHM-Non Metro Abst'!P120</f>
        <v>0</v>
      </c>
      <c r="F121" s="638">
        <f>'NUHM Metro Abst'!M120</f>
        <v>0</v>
      </c>
      <c r="G121" s="638">
        <f>'NUHM Metro Abst'!P120</f>
        <v>0</v>
      </c>
      <c r="H121" s="638">
        <f t="shared" si="11"/>
        <v>0</v>
      </c>
      <c r="I121" s="638">
        <f t="shared" si="12"/>
        <v>0</v>
      </c>
    </row>
    <row r="122" spans="1:9" ht="22.5">
      <c r="A122" s="319" t="s">
        <v>3902</v>
      </c>
      <c r="B122" s="616" t="s">
        <v>3683</v>
      </c>
      <c r="C122" s="319" t="s">
        <v>3684</v>
      </c>
      <c r="D122" s="638">
        <f>'NUHM-Non Metro Abst'!M121</f>
        <v>0</v>
      </c>
      <c r="E122" s="638">
        <f>'NUHM-Non Metro Abst'!P121</f>
        <v>0</v>
      </c>
      <c r="F122" s="638">
        <f>'NUHM Metro Abst'!M121</f>
        <v>0</v>
      </c>
      <c r="G122" s="638">
        <f>'NUHM Metro Abst'!P121</f>
        <v>0</v>
      </c>
      <c r="H122" s="638">
        <f t="shared" si="11"/>
        <v>0</v>
      </c>
      <c r="I122" s="638">
        <f t="shared" si="12"/>
        <v>0</v>
      </c>
    </row>
    <row r="123" spans="1:9">
      <c r="A123" s="627" t="s">
        <v>3903</v>
      </c>
      <c r="B123" s="52" t="s">
        <v>3685</v>
      </c>
      <c r="C123" s="52" t="s">
        <v>3686</v>
      </c>
      <c r="D123" s="638">
        <f>'NUHM-Non Metro Abst'!M122</f>
        <v>0</v>
      </c>
      <c r="E123" s="638">
        <f>'NUHM-Non Metro Abst'!P122</f>
        <v>0</v>
      </c>
      <c r="F123" s="638">
        <f>'NUHM Metro Abst'!M122</f>
        <v>0</v>
      </c>
      <c r="G123" s="638">
        <f>'NUHM Metro Abst'!P122</f>
        <v>0</v>
      </c>
      <c r="H123" s="638">
        <f t="shared" si="11"/>
        <v>0</v>
      </c>
      <c r="I123" s="638">
        <f t="shared" si="12"/>
        <v>0</v>
      </c>
    </row>
    <row r="124" spans="1:9" ht="22.5">
      <c r="A124" s="319" t="s">
        <v>3904</v>
      </c>
      <c r="B124" s="616" t="s">
        <v>3687</v>
      </c>
      <c r="C124" s="319" t="s">
        <v>3682</v>
      </c>
      <c r="D124" s="638">
        <f>'NUHM-Non Metro Abst'!M123</f>
        <v>0</v>
      </c>
      <c r="E124" s="638">
        <f>'NUHM-Non Metro Abst'!P123</f>
        <v>0</v>
      </c>
      <c r="F124" s="638">
        <f>'NUHM Metro Abst'!M123</f>
        <v>0</v>
      </c>
      <c r="G124" s="638">
        <f>'NUHM Metro Abst'!P123</f>
        <v>0</v>
      </c>
      <c r="H124" s="638">
        <f t="shared" si="11"/>
        <v>0</v>
      </c>
      <c r="I124" s="638">
        <f t="shared" si="12"/>
        <v>0</v>
      </c>
    </row>
    <row r="125" spans="1:9" ht="22.5">
      <c r="A125" s="319" t="s">
        <v>3905</v>
      </c>
      <c r="B125" s="616" t="s">
        <v>3688</v>
      </c>
      <c r="C125" s="319" t="s">
        <v>3684</v>
      </c>
      <c r="D125" s="638">
        <f>'NUHM-Non Metro Abst'!M124</f>
        <v>0</v>
      </c>
      <c r="E125" s="638">
        <f>'NUHM-Non Metro Abst'!P124</f>
        <v>0</v>
      </c>
      <c r="F125" s="638">
        <f>'NUHM Metro Abst'!M124</f>
        <v>0</v>
      </c>
      <c r="G125" s="638">
        <f>'NUHM Metro Abst'!P124</f>
        <v>0</v>
      </c>
      <c r="H125" s="638">
        <f t="shared" si="11"/>
        <v>0</v>
      </c>
      <c r="I125" s="638">
        <f t="shared" si="12"/>
        <v>0</v>
      </c>
    </row>
    <row r="126" spans="1:9">
      <c r="A126" s="627" t="s">
        <v>3906</v>
      </c>
      <c r="B126" s="52" t="s">
        <v>3689</v>
      </c>
      <c r="C126" s="52" t="s">
        <v>3690</v>
      </c>
      <c r="D126" s="638">
        <f>'NUHM-Non Metro Abst'!M125</f>
        <v>0</v>
      </c>
      <c r="E126" s="638">
        <f>'NUHM-Non Metro Abst'!P125</f>
        <v>0</v>
      </c>
      <c r="F126" s="638">
        <f>'NUHM Metro Abst'!M125</f>
        <v>0</v>
      </c>
      <c r="G126" s="638">
        <f>'NUHM Metro Abst'!P125</f>
        <v>0</v>
      </c>
      <c r="H126" s="638">
        <f t="shared" si="11"/>
        <v>0</v>
      </c>
      <c r="I126" s="638">
        <f t="shared" si="12"/>
        <v>0</v>
      </c>
    </row>
    <row r="127" spans="1:9" ht="22.5">
      <c r="A127" s="319" t="s">
        <v>3907</v>
      </c>
      <c r="B127" s="616" t="s">
        <v>3691</v>
      </c>
      <c r="C127" s="319" t="s">
        <v>3682</v>
      </c>
      <c r="D127" s="638">
        <f>'NUHM-Non Metro Abst'!M126</f>
        <v>0</v>
      </c>
      <c r="E127" s="638">
        <f>'NUHM-Non Metro Abst'!P126</f>
        <v>0</v>
      </c>
      <c r="F127" s="638">
        <f>'NUHM Metro Abst'!M126</f>
        <v>0</v>
      </c>
      <c r="G127" s="638">
        <f>'NUHM Metro Abst'!P126</f>
        <v>0</v>
      </c>
      <c r="H127" s="638">
        <f t="shared" si="11"/>
        <v>0</v>
      </c>
      <c r="I127" s="638">
        <f t="shared" si="12"/>
        <v>0</v>
      </c>
    </row>
    <row r="128" spans="1:9" ht="22.5">
      <c r="A128" s="319" t="s">
        <v>3908</v>
      </c>
      <c r="B128" s="616" t="s">
        <v>3691</v>
      </c>
      <c r="C128" s="319" t="s">
        <v>3684</v>
      </c>
      <c r="D128" s="638">
        <f>'NUHM-Non Metro Abst'!M127</f>
        <v>0</v>
      </c>
      <c r="E128" s="638">
        <f>'NUHM-Non Metro Abst'!P127</f>
        <v>0</v>
      </c>
      <c r="F128" s="638">
        <f>'NUHM Metro Abst'!M127</f>
        <v>0</v>
      </c>
      <c r="G128" s="638">
        <f>'NUHM Metro Abst'!P127</f>
        <v>0</v>
      </c>
      <c r="H128" s="638">
        <f t="shared" si="11"/>
        <v>0</v>
      </c>
      <c r="I128" s="638">
        <f t="shared" si="12"/>
        <v>0</v>
      </c>
    </row>
    <row r="129" spans="1:9">
      <c r="A129" s="90" t="s">
        <v>3909</v>
      </c>
      <c r="B129" s="90"/>
      <c r="C129" s="90" t="s">
        <v>777</v>
      </c>
      <c r="D129" s="544">
        <f>'NUHM-Non Metro Abst'!M128</f>
        <v>0</v>
      </c>
      <c r="E129" s="544">
        <f>'NUHM-Non Metro Abst'!P128</f>
        <v>0</v>
      </c>
      <c r="F129" s="544">
        <f>'NUHM Metro Abst'!M128</f>
        <v>0</v>
      </c>
      <c r="G129" s="544">
        <f>'NUHM Metro Abst'!P128</f>
        <v>0</v>
      </c>
      <c r="H129" s="544">
        <f t="shared" si="11"/>
        <v>0</v>
      </c>
      <c r="I129" s="544">
        <f t="shared" si="12"/>
        <v>0</v>
      </c>
    </row>
    <row r="130" spans="1:9">
      <c r="A130" s="627" t="s">
        <v>3910</v>
      </c>
      <c r="B130" s="52" t="s">
        <v>3692</v>
      </c>
      <c r="C130" s="52" t="s">
        <v>3693</v>
      </c>
      <c r="D130" s="638">
        <f>'NUHM-Non Metro Abst'!M129</f>
        <v>0</v>
      </c>
      <c r="E130" s="638">
        <f>'NUHM-Non Metro Abst'!P129</f>
        <v>0</v>
      </c>
      <c r="F130" s="638">
        <f>'NUHM Metro Abst'!M129</f>
        <v>0</v>
      </c>
      <c r="G130" s="638">
        <f>'NUHM Metro Abst'!P129</f>
        <v>0</v>
      </c>
      <c r="H130" s="638">
        <f t="shared" si="11"/>
        <v>0</v>
      </c>
      <c r="I130" s="638">
        <f t="shared" si="12"/>
        <v>0</v>
      </c>
    </row>
    <row r="131" spans="1:9" ht="22.5">
      <c r="A131" s="319" t="s">
        <v>3911</v>
      </c>
      <c r="B131" s="616" t="s">
        <v>3694</v>
      </c>
      <c r="C131" s="319" t="s">
        <v>3607</v>
      </c>
      <c r="D131" s="638">
        <f>'NUHM-Non Metro Abst'!M130</f>
        <v>0</v>
      </c>
      <c r="E131" s="638">
        <f>'NUHM-Non Metro Abst'!P130</f>
        <v>0</v>
      </c>
      <c r="F131" s="638">
        <f>'NUHM Metro Abst'!M130</f>
        <v>0</v>
      </c>
      <c r="G131" s="638">
        <f>'NUHM Metro Abst'!P130</f>
        <v>0</v>
      </c>
      <c r="H131" s="638">
        <f t="shared" si="11"/>
        <v>0</v>
      </c>
      <c r="I131" s="638">
        <f t="shared" si="12"/>
        <v>0</v>
      </c>
    </row>
    <row r="132" spans="1:9" ht="22.5">
      <c r="A132" s="319" t="s">
        <v>3912</v>
      </c>
      <c r="B132" s="616" t="s">
        <v>3662</v>
      </c>
      <c r="C132" s="319" t="s">
        <v>3609</v>
      </c>
      <c r="D132" s="638">
        <f>'NUHM-Non Metro Abst'!M131</f>
        <v>0</v>
      </c>
      <c r="E132" s="638">
        <f>'NUHM-Non Metro Abst'!P131</f>
        <v>0</v>
      </c>
      <c r="F132" s="638">
        <f>'NUHM Metro Abst'!M131</f>
        <v>0</v>
      </c>
      <c r="G132" s="638">
        <f>'NUHM Metro Abst'!P131</f>
        <v>0</v>
      </c>
      <c r="H132" s="638">
        <f t="shared" si="11"/>
        <v>0</v>
      </c>
      <c r="I132" s="638">
        <f t="shared" si="12"/>
        <v>0</v>
      </c>
    </row>
    <row r="133" spans="1:9">
      <c r="A133" s="90" t="s">
        <v>3913</v>
      </c>
      <c r="B133" s="90"/>
      <c r="C133" s="90" t="s">
        <v>2898</v>
      </c>
      <c r="D133" s="544">
        <f>'NUHM-Non Metro Abst'!M132</f>
        <v>0</v>
      </c>
      <c r="E133" s="544">
        <f>'NUHM-Non Metro Abst'!P132</f>
        <v>0</v>
      </c>
      <c r="F133" s="544">
        <f>'NUHM Metro Abst'!M132</f>
        <v>0</v>
      </c>
      <c r="G133" s="544">
        <f>'NUHM Metro Abst'!P132</f>
        <v>0</v>
      </c>
      <c r="H133" s="544">
        <f t="shared" si="11"/>
        <v>0</v>
      </c>
      <c r="I133" s="544">
        <f t="shared" si="12"/>
        <v>0</v>
      </c>
    </row>
    <row r="134" spans="1:9">
      <c r="A134" s="319" t="s">
        <v>3914</v>
      </c>
      <c r="B134" s="616" t="s">
        <v>3695</v>
      </c>
      <c r="C134" s="319" t="s">
        <v>3696</v>
      </c>
      <c r="D134" s="638">
        <f>'NUHM-Non Metro Abst'!M133</f>
        <v>0</v>
      </c>
      <c r="E134" s="638">
        <f>'NUHM-Non Metro Abst'!P133</f>
        <v>0</v>
      </c>
      <c r="F134" s="638">
        <f>'NUHM Metro Abst'!M133</f>
        <v>0</v>
      </c>
      <c r="G134" s="638">
        <f>'NUHM Metro Abst'!P133</f>
        <v>0</v>
      </c>
      <c r="H134" s="638">
        <f t="shared" si="11"/>
        <v>0</v>
      </c>
      <c r="I134" s="638">
        <f t="shared" si="12"/>
        <v>0</v>
      </c>
    </row>
    <row r="135" spans="1:9">
      <c r="A135" s="319" t="s">
        <v>3915</v>
      </c>
      <c r="B135" s="616" t="s">
        <v>3697</v>
      </c>
      <c r="C135" s="319" t="s">
        <v>3698</v>
      </c>
      <c r="D135" s="638">
        <f>'NUHM-Non Metro Abst'!M134</f>
        <v>0</v>
      </c>
      <c r="E135" s="638">
        <f>'NUHM-Non Metro Abst'!P134</f>
        <v>0</v>
      </c>
      <c r="F135" s="638">
        <f>'NUHM Metro Abst'!M134</f>
        <v>0</v>
      </c>
      <c r="G135" s="638">
        <f>'NUHM Metro Abst'!P134</f>
        <v>0</v>
      </c>
      <c r="H135" s="638">
        <f t="shared" si="11"/>
        <v>0</v>
      </c>
      <c r="I135" s="638">
        <f t="shared" si="12"/>
        <v>0</v>
      </c>
    </row>
    <row r="136" spans="1:9">
      <c r="A136" s="268" t="s">
        <v>3916</v>
      </c>
      <c r="B136" s="268"/>
      <c r="C136" s="268" t="s">
        <v>820</v>
      </c>
      <c r="D136" s="542">
        <f>'NUHM-Non Metro Abst'!M135</f>
        <v>0</v>
      </c>
      <c r="E136" s="542">
        <f>'NUHM-Non Metro Abst'!P135</f>
        <v>0</v>
      </c>
      <c r="F136" s="542">
        <f>'NUHM Metro Abst'!M135</f>
        <v>0</v>
      </c>
      <c r="G136" s="542">
        <f>'NUHM Metro Abst'!P135</f>
        <v>0</v>
      </c>
      <c r="H136" s="542">
        <f t="shared" si="11"/>
        <v>0</v>
      </c>
      <c r="I136" s="542">
        <f t="shared" si="12"/>
        <v>0</v>
      </c>
    </row>
    <row r="137" spans="1:9" ht="22.5">
      <c r="A137" s="268" t="s">
        <v>3917</v>
      </c>
      <c r="B137" s="268"/>
      <c r="C137" s="268" t="s">
        <v>822</v>
      </c>
      <c r="D137" s="542">
        <f>'NUHM-Non Metro Abst'!M136</f>
        <v>0</v>
      </c>
      <c r="E137" s="542">
        <f>'NUHM-Non Metro Abst'!P136</f>
        <v>0</v>
      </c>
      <c r="F137" s="542">
        <f>'NUHM Metro Abst'!M136</f>
        <v>0</v>
      </c>
      <c r="G137" s="542">
        <f>'NUHM Metro Abst'!P136</f>
        <v>0</v>
      </c>
      <c r="H137" s="542">
        <f t="shared" si="11"/>
        <v>0</v>
      </c>
      <c r="I137" s="542">
        <f t="shared" si="12"/>
        <v>0</v>
      </c>
    </row>
    <row r="138" spans="1:9">
      <c r="A138" s="268" t="s">
        <v>3918</v>
      </c>
      <c r="B138" s="268"/>
      <c r="C138" s="268" t="s">
        <v>3699</v>
      </c>
      <c r="D138" s="542">
        <f>'NUHM-Non Metro Abst'!M137</f>
        <v>0</v>
      </c>
      <c r="E138" s="542">
        <f>'NUHM-Non Metro Abst'!P137</f>
        <v>0</v>
      </c>
      <c r="F138" s="542">
        <f>'NUHM Metro Abst'!M137</f>
        <v>0</v>
      </c>
      <c r="G138" s="542">
        <f>'NUHM Metro Abst'!P137</f>
        <v>0</v>
      </c>
      <c r="H138" s="542">
        <f t="shared" si="11"/>
        <v>0</v>
      </c>
      <c r="I138" s="542">
        <f t="shared" si="12"/>
        <v>0</v>
      </c>
    </row>
    <row r="139" spans="1:9">
      <c r="A139" s="279" t="s">
        <v>3919</v>
      </c>
      <c r="B139" s="161"/>
      <c r="C139" s="612"/>
      <c r="D139" s="638">
        <f>'NUHM-Non Metro Abst'!M138</f>
        <v>0</v>
      </c>
      <c r="E139" s="638">
        <f>'NUHM-Non Metro Abst'!P138</f>
        <v>0</v>
      </c>
      <c r="F139" s="638">
        <f>'NUHM Metro Abst'!M138</f>
        <v>0</v>
      </c>
      <c r="G139" s="638">
        <f>'NUHM Metro Abst'!P138</f>
        <v>0</v>
      </c>
      <c r="H139" s="638">
        <f t="shared" si="11"/>
        <v>0</v>
      </c>
      <c r="I139" s="638">
        <f t="shared" si="12"/>
        <v>0</v>
      </c>
    </row>
    <row r="140" spans="1:9">
      <c r="A140" s="203" t="s">
        <v>3920</v>
      </c>
      <c r="B140" s="203"/>
      <c r="C140" s="203" t="s">
        <v>58</v>
      </c>
      <c r="D140" s="535">
        <f>'NUHM-Non Metro Abst'!M139</f>
        <v>0</v>
      </c>
      <c r="E140" s="535">
        <f>'NUHM-Non Metro Abst'!P139</f>
        <v>0</v>
      </c>
      <c r="F140" s="535">
        <f>'NUHM Metro Abst'!M139</f>
        <v>0</v>
      </c>
      <c r="G140" s="535">
        <f>'NUHM Metro Abst'!P139</f>
        <v>0</v>
      </c>
      <c r="H140" s="535">
        <f t="shared" si="11"/>
        <v>0</v>
      </c>
      <c r="I140" s="535">
        <f t="shared" si="12"/>
        <v>0</v>
      </c>
    </row>
    <row r="141" spans="1:9" ht="22.5">
      <c r="A141" s="268" t="s">
        <v>3921</v>
      </c>
      <c r="B141" s="268"/>
      <c r="C141" s="268" t="s">
        <v>26</v>
      </c>
      <c r="D141" s="542">
        <f>'NUHM-Non Metro Abst'!M140</f>
        <v>0</v>
      </c>
      <c r="E141" s="542">
        <f>'NUHM-Non Metro Abst'!P140</f>
        <v>0</v>
      </c>
      <c r="F141" s="542">
        <f>'NUHM Metro Abst'!M140</f>
        <v>0</v>
      </c>
      <c r="G141" s="542">
        <f>'NUHM Metro Abst'!P140</f>
        <v>0</v>
      </c>
      <c r="H141" s="542">
        <f t="shared" si="11"/>
        <v>0</v>
      </c>
      <c r="I141" s="542">
        <f t="shared" si="12"/>
        <v>0</v>
      </c>
    </row>
    <row r="142" spans="1:9">
      <c r="A142" s="279" t="s">
        <v>3922</v>
      </c>
      <c r="B142" s="161" t="s">
        <v>3700</v>
      </c>
      <c r="C142" s="621" t="s">
        <v>3701</v>
      </c>
      <c r="D142" s="638">
        <f>'NUHM-Non Metro Abst'!M141</f>
        <v>0</v>
      </c>
      <c r="E142" s="638">
        <f>'NUHM-Non Metro Abst'!P141</f>
        <v>0</v>
      </c>
      <c r="F142" s="638">
        <f>'NUHM Metro Abst'!M141</f>
        <v>0</v>
      </c>
      <c r="G142" s="638">
        <f>'NUHM Metro Abst'!P141</f>
        <v>0</v>
      </c>
      <c r="H142" s="638">
        <f t="shared" si="11"/>
        <v>0</v>
      </c>
      <c r="I142" s="638">
        <f t="shared" si="12"/>
        <v>0</v>
      </c>
    </row>
    <row r="143" spans="1:9">
      <c r="A143" s="279" t="s">
        <v>3923</v>
      </c>
      <c r="B143" s="161"/>
      <c r="C143" s="621" t="s">
        <v>3592</v>
      </c>
      <c r="D143" s="638">
        <f>'NUHM-Non Metro Abst'!M142</f>
        <v>0</v>
      </c>
      <c r="E143" s="638">
        <f>'NUHM-Non Metro Abst'!P142</f>
        <v>0</v>
      </c>
      <c r="F143" s="638">
        <f>'NUHM Metro Abst'!M142</f>
        <v>0</v>
      </c>
      <c r="G143" s="638">
        <f>'NUHM Metro Abst'!P142</f>
        <v>0</v>
      </c>
      <c r="H143" s="638">
        <f t="shared" si="11"/>
        <v>0</v>
      </c>
      <c r="I143" s="638">
        <f t="shared" si="12"/>
        <v>0</v>
      </c>
    </row>
    <row r="144" spans="1:9">
      <c r="A144" s="622" t="s">
        <v>3924</v>
      </c>
      <c r="B144" s="623"/>
      <c r="C144" s="624" t="s">
        <v>27</v>
      </c>
      <c r="D144" s="639"/>
      <c r="E144" s="639"/>
      <c r="F144" s="639"/>
      <c r="G144" s="639"/>
      <c r="H144" s="639"/>
      <c r="I144" s="639"/>
    </row>
    <row r="145" spans="1:9">
      <c r="A145" s="622" t="s">
        <v>3925</v>
      </c>
      <c r="B145" s="623"/>
      <c r="C145" s="618" t="s">
        <v>3702</v>
      </c>
      <c r="D145" s="639"/>
      <c r="E145" s="639"/>
      <c r="F145" s="639"/>
      <c r="G145" s="639"/>
      <c r="H145" s="639"/>
      <c r="I145" s="639"/>
    </row>
    <row r="146" spans="1:9">
      <c r="A146" s="622" t="s">
        <v>3926</v>
      </c>
      <c r="B146" s="623"/>
      <c r="C146" s="618" t="s">
        <v>3703</v>
      </c>
      <c r="D146" s="639"/>
      <c r="E146" s="639"/>
      <c r="F146" s="639"/>
      <c r="G146" s="639"/>
      <c r="H146" s="639"/>
      <c r="I146" s="639"/>
    </row>
    <row r="147" spans="1:9">
      <c r="A147" s="268" t="s">
        <v>3927</v>
      </c>
      <c r="B147" s="268"/>
      <c r="C147" s="268" t="s">
        <v>3704</v>
      </c>
      <c r="D147" s="542">
        <f>'NUHM-Non Metro Abst'!M146</f>
        <v>0</v>
      </c>
      <c r="E147" s="542">
        <f>'NUHM-Non Metro Abst'!P146</f>
        <v>0</v>
      </c>
      <c r="F147" s="542">
        <f>'NUHM Metro Abst'!M146</f>
        <v>0</v>
      </c>
      <c r="G147" s="542">
        <f>'NUHM Metro Abst'!P146</f>
        <v>0</v>
      </c>
      <c r="H147" s="542">
        <f t="shared" ref="H147:H163" si="13">F147+D147</f>
        <v>0</v>
      </c>
      <c r="I147" s="542">
        <f t="shared" ref="I147:I163" si="14">G147+E147</f>
        <v>0</v>
      </c>
    </row>
    <row r="148" spans="1:9" ht="22.5">
      <c r="A148" s="279" t="s">
        <v>3928</v>
      </c>
      <c r="B148" s="616" t="s">
        <v>3705</v>
      </c>
      <c r="C148" s="319" t="s">
        <v>3706</v>
      </c>
      <c r="D148" s="638">
        <f>'NUHM-Non Metro Abst'!M147</f>
        <v>0</v>
      </c>
      <c r="E148" s="638">
        <f>'NUHM-Non Metro Abst'!P147</f>
        <v>0</v>
      </c>
      <c r="F148" s="638">
        <f>'NUHM Metro Abst'!M147</f>
        <v>0</v>
      </c>
      <c r="G148" s="638">
        <f>'NUHM Metro Abst'!P147</f>
        <v>0</v>
      </c>
      <c r="H148" s="638">
        <f t="shared" si="13"/>
        <v>0</v>
      </c>
      <c r="I148" s="638">
        <f t="shared" si="14"/>
        <v>0</v>
      </c>
    </row>
    <row r="149" spans="1:9">
      <c r="A149" s="279" t="s">
        <v>3929</v>
      </c>
      <c r="B149" s="616" t="s">
        <v>3707</v>
      </c>
      <c r="C149" s="319" t="s">
        <v>3708</v>
      </c>
      <c r="D149" s="638">
        <f>'NUHM-Non Metro Abst'!M148</f>
        <v>0</v>
      </c>
      <c r="E149" s="638">
        <f>'NUHM-Non Metro Abst'!P148</f>
        <v>0</v>
      </c>
      <c r="F149" s="638">
        <f>'NUHM Metro Abst'!M148</f>
        <v>0</v>
      </c>
      <c r="G149" s="638">
        <f>'NUHM Metro Abst'!P148</f>
        <v>0</v>
      </c>
      <c r="H149" s="638">
        <f t="shared" si="13"/>
        <v>0</v>
      </c>
      <c r="I149" s="638">
        <f t="shared" si="14"/>
        <v>0</v>
      </c>
    </row>
    <row r="150" spans="1:9">
      <c r="A150" s="279" t="s">
        <v>3930</v>
      </c>
      <c r="B150" s="616" t="s">
        <v>3709</v>
      </c>
      <c r="C150" s="319" t="s">
        <v>3710</v>
      </c>
      <c r="D150" s="638">
        <f>'NUHM-Non Metro Abst'!M149</f>
        <v>0</v>
      </c>
      <c r="E150" s="638">
        <f>'NUHM-Non Metro Abst'!P149</f>
        <v>0</v>
      </c>
      <c r="F150" s="638">
        <f>'NUHM Metro Abst'!M149</f>
        <v>0</v>
      </c>
      <c r="G150" s="638">
        <f>'NUHM Metro Abst'!P149</f>
        <v>0</v>
      </c>
      <c r="H150" s="638">
        <f t="shared" si="13"/>
        <v>0</v>
      </c>
      <c r="I150" s="638">
        <f t="shared" si="14"/>
        <v>0</v>
      </c>
    </row>
    <row r="151" spans="1:9">
      <c r="A151" s="279" t="s">
        <v>3931</v>
      </c>
      <c r="B151" s="616" t="s">
        <v>3711</v>
      </c>
      <c r="C151" s="319" t="s">
        <v>3712</v>
      </c>
      <c r="D151" s="638">
        <f>'NUHM-Non Metro Abst'!M150</f>
        <v>0</v>
      </c>
      <c r="E151" s="638">
        <f>'NUHM-Non Metro Abst'!P150</f>
        <v>0</v>
      </c>
      <c r="F151" s="638">
        <f>'NUHM Metro Abst'!M150</f>
        <v>0</v>
      </c>
      <c r="G151" s="638">
        <f>'NUHM Metro Abst'!P150</f>
        <v>0</v>
      </c>
      <c r="H151" s="638">
        <f t="shared" si="13"/>
        <v>0</v>
      </c>
      <c r="I151" s="638">
        <f t="shared" si="14"/>
        <v>0</v>
      </c>
    </row>
    <row r="152" spans="1:9">
      <c r="A152" s="279" t="s">
        <v>3932</v>
      </c>
      <c r="B152" s="616" t="s">
        <v>3713</v>
      </c>
      <c r="C152" s="319" t="s">
        <v>3714</v>
      </c>
      <c r="D152" s="638">
        <f>'NUHM-Non Metro Abst'!M151</f>
        <v>0</v>
      </c>
      <c r="E152" s="638">
        <f>'NUHM-Non Metro Abst'!P151</f>
        <v>0</v>
      </c>
      <c r="F152" s="638">
        <f>'NUHM Metro Abst'!M151</f>
        <v>0</v>
      </c>
      <c r="G152" s="638">
        <f>'NUHM Metro Abst'!P151</f>
        <v>0</v>
      </c>
      <c r="H152" s="638">
        <f t="shared" si="13"/>
        <v>0</v>
      </c>
      <c r="I152" s="638">
        <f t="shared" si="14"/>
        <v>0</v>
      </c>
    </row>
    <row r="153" spans="1:9" ht="22.5">
      <c r="A153" s="279" t="s">
        <v>3933</v>
      </c>
      <c r="B153" s="616" t="s">
        <v>3715</v>
      </c>
      <c r="C153" s="319" t="s">
        <v>3716</v>
      </c>
      <c r="D153" s="638">
        <f>'NUHM-Non Metro Abst'!M152</f>
        <v>0</v>
      </c>
      <c r="E153" s="638">
        <f>'NUHM-Non Metro Abst'!P152</f>
        <v>0</v>
      </c>
      <c r="F153" s="638">
        <f>'NUHM Metro Abst'!M152</f>
        <v>0</v>
      </c>
      <c r="G153" s="638">
        <f>'NUHM Metro Abst'!P152</f>
        <v>0</v>
      </c>
      <c r="H153" s="638">
        <f t="shared" si="13"/>
        <v>0</v>
      </c>
      <c r="I153" s="638">
        <f t="shared" si="14"/>
        <v>0</v>
      </c>
    </row>
    <row r="154" spans="1:9">
      <c r="A154" s="279" t="s">
        <v>3934</v>
      </c>
      <c r="B154" s="616" t="s">
        <v>3717</v>
      </c>
      <c r="C154" s="319" t="s">
        <v>3718</v>
      </c>
      <c r="D154" s="638">
        <f>'NUHM-Non Metro Abst'!M153</f>
        <v>0</v>
      </c>
      <c r="E154" s="638">
        <f>'NUHM-Non Metro Abst'!P153</f>
        <v>0</v>
      </c>
      <c r="F154" s="638">
        <f>'NUHM Metro Abst'!M153</f>
        <v>0</v>
      </c>
      <c r="G154" s="638">
        <f>'NUHM Metro Abst'!P153</f>
        <v>0</v>
      </c>
      <c r="H154" s="638">
        <f t="shared" si="13"/>
        <v>0</v>
      </c>
      <c r="I154" s="638">
        <f t="shared" si="14"/>
        <v>0</v>
      </c>
    </row>
    <row r="155" spans="1:9">
      <c r="A155" s="279" t="s">
        <v>3935</v>
      </c>
      <c r="B155" s="616" t="s">
        <v>3719</v>
      </c>
      <c r="C155" s="319" t="s">
        <v>3720</v>
      </c>
      <c r="D155" s="638">
        <f>'NUHM-Non Metro Abst'!M154</f>
        <v>0</v>
      </c>
      <c r="E155" s="638">
        <f>'NUHM-Non Metro Abst'!P154</f>
        <v>0</v>
      </c>
      <c r="F155" s="638">
        <f>'NUHM Metro Abst'!M154</f>
        <v>0</v>
      </c>
      <c r="G155" s="638">
        <f>'NUHM Metro Abst'!P154</f>
        <v>0</v>
      </c>
      <c r="H155" s="638">
        <f t="shared" si="13"/>
        <v>0</v>
      </c>
      <c r="I155" s="638">
        <f t="shared" si="14"/>
        <v>0</v>
      </c>
    </row>
    <row r="156" spans="1:9">
      <c r="A156" s="203" t="s">
        <v>3936</v>
      </c>
      <c r="B156" s="203"/>
      <c r="C156" s="203" t="s">
        <v>28</v>
      </c>
      <c r="D156" s="535">
        <f>'NUHM-Non Metro Abst'!M155</f>
        <v>0</v>
      </c>
      <c r="E156" s="535">
        <f>'NUHM-Non Metro Abst'!P155</f>
        <v>0</v>
      </c>
      <c r="F156" s="535">
        <f>'NUHM Metro Abst'!M155</f>
        <v>0</v>
      </c>
      <c r="G156" s="535">
        <f>'NUHM Metro Abst'!P155</f>
        <v>0</v>
      </c>
      <c r="H156" s="535">
        <f t="shared" si="13"/>
        <v>0</v>
      </c>
      <c r="I156" s="535">
        <f t="shared" si="14"/>
        <v>0</v>
      </c>
    </row>
    <row r="157" spans="1:9">
      <c r="A157" s="268" t="s">
        <v>3937</v>
      </c>
      <c r="B157" s="268"/>
      <c r="C157" s="268" t="s">
        <v>29</v>
      </c>
      <c r="D157" s="542">
        <f>'NUHM-Non Metro Abst'!M156</f>
        <v>0</v>
      </c>
      <c r="E157" s="542">
        <f>'NUHM-Non Metro Abst'!P156</f>
        <v>0</v>
      </c>
      <c r="F157" s="542">
        <f>'NUHM Metro Abst'!M156</f>
        <v>0</v>
      </c>
      <c r="G157" s="542">
        <f>'NUHM Metro Abst'!P156</f>
        <v>0</v>
      </c>
      <c r="H157" s="542">
        <f t="shared" si="13"/>
        <v>0</v>
      </c>
      <c r="I157" s="542">
        <f t="shared" si="14"/>
        <v>0</v>
      </c>
    </row>
    <row r="158" spans="1:9" ht="22.5">
      <c r="A158" s="279" t="s">
        <v>3938</v>
      </c>
      <c r="B158" s="623"/>
      <c r="C158" s="14" t="s">
        <v>1324</v>
      </c>
      <c r="D158" s="638">
        <f>'NUHM-Non Metro Abst'!M157</f>
        <v>0</v>
      </c>
      <c r="E158" s="638">
        <f>'NUHM-Non Metro Abst'!P157</f>
        <v>0</v>
      </c>
      <c r="F158" s="638">
        <f>'NUHM Metro Abst'!M157</f>
        <v>0</v>
      </c>
      <c r="G158" s="638">
        <f>'NUHM Metro Abst'!P157</f>
        <v>0</v>
      </c>
      <c r="H158" s="638">
        <f t="shared" si="13"/>
        <v>0</v>
      </c>
      <c r="I158" s="638">
        <f t="shared" si="14"/>
        <v>0</v>
      </c>
    </row>
    <row r="159" spans="1:9">
      <c r="A159" s="279" t="s">
        <v>3939</v>
      </c>
      <c r="B159" s="623"/>
      <c r="C159" s="14" t="s">
        <v>1325</v>
      </c>
      <c r="D159" s="638">
        <f>'NUHM-Non Metro Abst'!M158</f>
        <v>0</v>
      </c>
      <c r="E159" s="638">
        <f>'NUHM-Non Metro Abst'!P158</f>
        <v>0</v>
      </c>
      <c r="F159" s="638">
        <f>'NUHM Metro Abst'!M158</f>
        <v>0</v>
      </c>
      <c r="G159" s="638">
        <f>'NUHM Metro Abst'!P158</f>
        <v>0</v>
      </c>
      <c r="H159" s="638">
        <f t="shared" si="13"/>
        <v>0</v>
      </c>
      <c r="I159" s="638">
        <f t="shared" si="14"/>
        <v>0</v>
      </c>
    </row>
    <row r="160" spans="1:9">
      <c r="A160" s="268" t="s">
        <v>3940</v>
      </c>
      <c r="B160" s="268"/>
      <c r="C160" s="268" t="s">
        <v>30</v>
      </c>
      <c r="D160" s="542">
        <f>'NUHM-Non Metro Abst'!M159</f>
        <v>0</v>
      </c>
      <c r="E160" s="542">
        <f>'NUHM-Non Metro Abst'!P159</f>
        <v>0</v>
      </c>
      <c r="F160" s="542">
        <f>'NUHM Metro Abst'!M159</f>
        <v>0</v>
      </c>
      <c r="G160" s="542">
        <f>'NUHM Metro Abst'!P159</f>
        <v>0</v>
      </c>
      <c r="H160" s="542">
        <f t="shared" si="13"/>
        <v>0</v>
      </c>
      <c r="I160" s="542">
        <f t="shared" si="14"/>
        <v>0</v>
      </c>
    </row>
    <row r="161" spans="1:9">
      <c r="A161" s="279" t="s">
        <v>3941</v>
      </c>
      <c r="B161" s="279" t="s">
        <v>3721</v>
      </c>
      <c r="C161" s="616" t="s">
        <v>3722</v>
      </c>
      <c r="D161" s="638">
        <f>'NUHM-Non Metro Abst'!M160</f>
        <v>0</v>
      </c>
      <c r="E161" s="638">
        <f>'NUHM-Non Metro Abst'!P160</f>
        <v>0</v>
      </c>
      <c r="F161" s="638">
        <f>'NUHM Metro Abst'!M160</f>
        <v>0</v>
      </c>
      <c r="G161" s="638">
        <f>'NUHM Metro Abst'!P160</f>
        <v>0</v>
      </c>
      <c r="H161" s="638">
        <f t="shared" si="13"/>
        <v>0</v>
      </c>
      <c r="I161" s="638">
        <f t="shared" si="14"/>
        <v>0</v>
      </c>
    </row>
    <row r="162" spans="1:9" ht="22.5">
      <c r="A162" s="279" t="s">
        <v>3942</v>
      </c>
      <c r="B162" s="319" t="s">
        <v>3723</v>
      </c>
      <c r="C162" s="319" t="s">
        <v>3724</v>
      </c>
      <c r="D162" s="638">
        <f>'NUHM-Non Metro Abst'!M161</f>
        <v>0</v>
      </c>
      <c r="E162" s="638">
        <f>'NUHM-Non Metro Abst'!P161</f>
        <v>0</v>
      </c>
      <c r="F162" s="638">
        <f>'NUHM Metro Abst'!M161</f>
        <v>0</v>
      </c>
      <c r="G162" s="638">
        <f>'NUHM Metro Abst'!P161</f>
        <v>0</v>
      </c>
      <c r="H162" s="638">
        <f t="shared" si="13"/>
        <v>0</v>
      </c>
      <c r="I162" s="638">
        <f t="shared" si="14"/>
        <v>0</v>
      </c>
    </row>
    <row r="163" spans="1:9">
      <c r="A163" s="279" t="s">
        <v>3943</v>
      </c>
      <c r="B163" s="319"/>
      <c r="C163" s="319" t="s">
        <v>349</v>
      </c>
      <c r="D163" s="638">
        <f>'NUHM-Non Metro Abst'!M162</f>
        <v>0</v>
      </c>
      <c r="E163" s="638">
        <f>'NUHM-Non Metro Abst'!P162</f>
        <v>0</v>
      </c>
      <c r="F163" s="638">
        <f>'NUHM Metro Abst'!M162</f>
        <v>0</v>
      </c>
      <c r="G163" s="638">
        <f>'NUHM Metro Abst'!P162</f>
        <v>0</v>
      </c>
      <c r="H163" s="638">
        <f t="shared" si="13"/>
        <v>0</v>
      </c>
      <c r="I163" s="638">
        <f t="shared" si="14"/>
        <v>0</v>
      </c>
    </row>
    <row r="164" spans="1:9">
      <c r="A164" s="622" t="s">
        <v>3944</v>
      </c>
      <c r="B164" s="623"/>
      <c r="C164" s="618" t="s">
        <v>31</v>
      </c>
      <c r="D164" s="639"/>
      <c r="E164" s="639"/>
      <c r="F164" s="639"/>
      <c r="G164" s="639"/>
      <c r="H164" s="639"/>
      <c r="I164" s="639"/>
    </row>
    <row r="165" spans="1:9">
      <c r="A165" s="622" t="s">
        <v>3945</v>
      </c>
      <c r="B165" s="623"/>
      <c r="C165" s="618" t="s">
        <v>32</v>
      </c>
      <c r="D165" s="639"/>
      <c r="E165" s="639"/>
      <c r="F165" s="639"/>
      <c r="G165" s="639"/>
      <c r="H165" s="639"/>
      <c r="I165" s="639"/>
    </row>
    <row r="166" spans="1:9">
      <c r="A166" s="203" t="s">
        <v>3946</v>
      </c>
      <c r="B166" s="203"/>
      <c r="C166" s="203" t="s">
        <v>33</v>
      </c>
      <c r="D166" s="535">
        <f>'NUHM-Non Metro Abst'!M165</f>
        <v>0</v>
      </c>
      <c r="E166" s="535">
        <f>'NUHM-Non Metro Abst'!P165</f>
        <v>0</v>
      </c>
      <c r="F166" s="535">
        <f>'NUHM Metro Abst'!M165</f>
        <v>0</v>
      </c>
      <c r="G166" s="535">
        <f>'NUHM Metro Abst'!P165</f>
        <v>0</v>
      </c>
      <c r="H166" s="535">
        <f t="shared" ref="H166:H181" si="15">F166+D166</f>
        <v>0</v>
      </c>
      <c r="I166" s="535">
        <f t="shared" ref="I166:I181" si="16">G166+E166</f>
        <v>0</v>
      </c>
    </row>
    <row r="167" spans="1:9">
      <c r="A167" s="319" t="s">
        <v>3947</v>
      </c>
      <c r="B167" s="616" t="s">
        <v>3725</v>
      </c>
      <c r="C167" s="616" t="s">
        <v>3726</v>
      </c>
      <c r="D167" s="638">
        <f>'NUHM-Non Metro Abst'!M166</f>
        <v>0</v>
      </c>
      <c r="E167" s="638">
        <f>'NUHM-Non Metro Abst'!P166</f>
        <v>0</v>
      </c>
      <c r="F167" s="638">
        <f>'NUHM Metro Abst'!M166</f>
        <v>0</v>
      </c>
      <c r="G167" s="638">
        <f>'NUHM Metro Abst'!P166</f>
        <v>0</v>
      </c>
      <c r="H167" s="638">
        <f t="shared" si="15"/>
        <v>0</v>
      </c>
      <c r="I167" s="638">
        <f t="shared" si="16"/>
        <v>0</v>
      </c>
    </row>
    <row r="168" spans="1:9">
      <c r="A168" s="319" t="s">
        <v>3948</v>
      </c>
      <c r="B168" s="616" t="s">
        <v>3727</v>
      </c>
      <c r="C168" s="616" t="s">
        <v>3728</v>
      </c>
      <c r="D168" s="638">
        <f>'NUHM-Non Metro Abst'!M167</f>
        <v>0</v>
      </c>
      <c r="E168" s="638">
        <f>'NUHM-Non Metro Abst'!P167</f>
        <v>0</v>
      </c>
      <c r="F168" s="638">
        <f>'NUHM Metro Abst'!M167</f>
        <v>0</v>
      </c>
      <c r="G168" s="638">
        <f>'NUHM Metro Abst'!P167</f>
        <v>0</v>
      </c>
      <c r="H168" s="638">
        <f t="shared" si="15"/>
        <v>0</v>
      </c>
      <c r="I168" s="638">
        <f t="shared" si="16"/>
        <v>0</v>
      </c>
    </row>
    <row r="169" spans="1:9">
      <c r="A169" s="319" t="s">
        <v>3949</v>
      </c>
      <c r="B169" s="616" t="s">
        <v>3729</v>
      </c>
      <c r="C169" s="616" t="s">
        <v>3730</v>
      </c>
      <c r="D169" s="638">
        <f>'NUHM-Non Metro Abst'!M168</f>
        <v>0</v>
      </c>
      <c r="E169" s="638">
        <f>'NUHM-Non Metro Abst'!P168</f>
        <v>0</v>
      </c>
      <c r="F169" s="638">
        <f>'NUHM Metro Abst'!M168</f>
        <v>0</v>
      </c>
      <c r="G169" s="638">
        <f>'NUHM Metro Abst'!P168</f>
        <v>0</v>
      </c>
      <c r="H169" s="638">
        <f t="shared" si="15"/>
        <v>0</v>
      </c>
      <c r="I169" s="638">
        <f t="shared" si="16"/>
        <v>0</v>
      </c>
    </row>
    <row r="170" spans="1:9">
      <c r="A170" s="319" t="s">
        <v>3950</v>
      </c>
      <c r="B170" s="616" t="s">
        <v>3731</v>
      </c>
      <c r="C170" s="616" t="s">
        <v>3732</v>
      </c>
      <c r="D170" s="638">
        <f>'NUHM-Non Metro Abst'!M169</f>
        <v>0</v>
      </c>
      <c r="E170" s="638">
        <f>'NUHM-Non Metro Abst'!P169</f>
        <v>0</v>
      </c>
      <c r="F170" s="638">
        <f>'NUHM Metro Abst'!M169</f>
        <v>0</v>
      </c>
      <c r="G170" s="638">
        <f>'NUHM Metro Abst'!P169</f>
        <v>0</v>
      </c>
      <c r="H170" s="638">
        <f t="shared" si="15"/>
        <v>0</v>
      </c>
      <c r="I170" s="638">
        <f t="shared" si="16"/>
        <v>0</v>
      </c>
    </row>
    <row r="171" spans="1:9">
      <c r="A171" s="319" t="s">
        <v>3951</v>
      </c>
      <c r="B171" s="625"/>
      <c r="C171" s="626" t="s">
        <v>349</v>
      </c>
      <c r="D171" s="638">
        <f>'NUHM-Non Metro Abst'!M170</f>
        <v>0</v>
      </c>
      <c r="E171" s="638">
        <f>'NUHM-Non Metro Abst'!P170</f>
        <v>0</v>
      </c>
      <c r="F171" s="638">
        <f>'NUHM Metro Abst'!M170</f>
        <v>0</v>
      </c>
      <c r="G171" s="638">
        <f>'NUHM Metro Abst'!P170</f>
        <v>0</v>
      </c>
      <c r="H171" s="638">
        <f t="shared" si="15"/>
        <v>0</v>
      </c>
      <c r="I171" s="638">
        <f t="shared" si="16"/>
        <v>0</v>
      </c>
    </row>
    <row r="172" spans="1:9">
      <c r="A172" s="203" t="s">
        <v>3952</v>
      </c>
      <c r="B172" s="203"/>
      <c r="C172" s="203" t="s">
        <v>34</v>
      </c>
      <c r="D172" s="535">
        <f>'NUHM-Non Metro Abst'!M171</f>
        <v>0</v>
      </c>
      <c r="E172" s="535">
        <f>'NUHM-Non Metro Abst'!P171</f>
        <v>0</v>
      </c>
      <c r="F172" s="535">
        <f>'NUHM Metro Abst'!M171</f>
        <v>0</v>
      </c>
      <c r="G172" s="535">
        <f>'NUHM Metro Abst'!P171</f>
        <v>0</v>
      </c>
      <c r="H172" s="535">
        <f t="shared" si="15"/>
        <v>0</v>
      </c>
      <c r="I172" s="535">
        <f t="shared" si="16"/>
        <v>0</v>
      </c>
    </row>
    <row r="173" spans="1:9">
      <c r="A173" s="627" t="s">
        <v>3953</v>
      </c>
      <c r="B173" s="625"/>
      <c r="C173" s="612" t="s">
        <v>3733</v>
      </c>
      <c r="D173" s="638">
        <f>'NUHM-Non Metro Abst'!M172</f>
        <v>0</v>
      </c>
      <c r="E173" s="638">
        <f>'NUHM-Non Metro Abst'!P172</f>
        <v>0</v>
      </c>
      <c r="F173" s="638">
        <f>'NUHM Metro Abst'!M172</f>
        <v>0</v>
      </c>
      <c r="G173" s="638">
        <f>'NUHM Metro Abst'!P172</f>
        <v>0</v>
      </c>
      <c r="H173" s="638">
        <f t="shared" si="15"/>
        <v>0</v>
      </c>
      <c r="I173" s="638">
        <f t="shared" si="16"/>
        <v>0</v>
      </c>
    </row>
    <row r="174" spans="1:9">
      <c r="A174" s="203" t="s">
        <v>3954</v>
      </c>
      <c r="B174" s="203"/>
      <c r="C174" s="203" t="s">
        <v>35</v>
      </c>
      <c r="D174" s="535">
        <f>'NUHM-Non Metro Abst'!M173</f>
        <v>0</v>
      </c>
      <c r="E174" s="535">
        <f>'NUHM-Non Metro Abst'!P173</f>
        <v>0</v>
      </c>
      <c r="F174" s="535">
        <f>'NUHM Metro Abst'!M173</f>
        <v>0</v>
      </c>
      <c r="G174" s="535">
        <f>'NUHM Metro Abst'!P173</f>
        <v>0</v>
      </c>
      <c r="H174" s="535">
        <f t="shared" si="15"/>
        <v>0</v>
      </c>
      <c r="I174" s="535">
        <f t="shared" si="16"/>
        <v>0</v>
      </c>
    </row>
    <row r="175" spans="1:9">
      <c r="A175" s="268" t="s">
        <v>3955</v>
      </c>
      <c r="B175" s="268"/>
      <c r="C175" s="268" t="s">
        <v>35</v>
      </c>
      <c r="D175" s="542">
        <f>'NUHM-Non Metro Abst'!M174</f>
        <v>0</v>
      </c>
      <c r="E175" s="542">
        <f>'NUHM-Non Metro Abst'!P174</f>
        <v>0</v>
      </c>
      <c r="F175" s="542">
        <f>'NUHM Metro Abst'!M174</f>
        <v>0</v>
      </c>
      <c r="G175" s="542">
        <f>'NUHM Metro Abst'!P174</f>
        <v>0</v>
      </c>
      <c r="H175" s="542">
        <f t="shared" si="15"/>
        <v>0</v>
      </c>
      <c r="I175" s="542">
        <f t="shared" si="16"/>
        <v>0</v>
      </c>
    </row>
    <row r="176" spans="1:9">
      <c r="A176" s="279" t="s">
        <v>3956</v>
      </c>
      <c r="B176" s="161"/>
      <c r="C176" s="612" t="s">
        <v>3734</v>
      </c>
      <c r="D176" s="638">
        <f>'NUHM-Non Metro Abst'!M175</f>
        <v>0</v>
      </c>
      <c r="E176" s="638">
        <f>'NUHM-Non Metro Abst'!P175</f>
        <v>0</v>
      </c>
      <c r="F176" s="638">
        <f>'NUHM Metro Abst'!M175</f>
        <v>0</v>
      </c>
      <c r="G176" s="638">
        <f>'NUHM Metro Abst'!P175</f>
        <v>0</v>
      </c>
      <c r="H176" s="638">
        <f t="shared" si="15"/>
        <v>0</v>
      </c>
      <c r="I176" s="638">
        <f t="shared" si="16"/>
        <v>0</v>
      </c>
    </row>
    <row r="177" spans="1:9">
      <c r="A177" s="268" t="s">
        <v>3957</v>
      </c>
      <c r="B177" s="268"/>
      <c r="C177" s="268" t="s">
        <v>36</v>
      </c>
      <c r="D177" s="542">
        <f>'NUHM-Non Metro Abst'!M176</f>
        <v>0</v>
      </c>
      <c r="E177" s="542">
        <f>'NUHM-Non Metro Abst'!P176</f>
        <v>0</v>
      </c>
      <c r="F177" s="542">
        <f>'NUHM Metro Abst'!M176</f>
        <v>0</v>
      </c>
      <c r="G177" s="542">
        <f>'NUHM Metro Abst'!P176</f>
        <v>0</v>
      </c>
      <c r="H177" s="542">
        <f t="shared" si="15"/>
        <v>0</v>
      </c>
      <c r="I177" s="542">
        <f t="shared" si="16"/>
        <v>0</v>
      </c>
    </row>
    <row r="178" spans="1:9">
      <c r="A178" s="279" t="s">
        <v>3958</v>
      </c>
      <c r="B178" s="161"/>
      <c r="C178" s="70" t="s">
        <v>1417</v>
      </c>
      <c r="D178" s="638">
        <f>'NUHM-Non Metro Abst'!M177</f>
        <v>0</v>
      </c>
      <c r="E178" s="638">
        <f>'NUHM-Non Metro Abst'!P177</f>
        <v>0</v>
      </c>
      <c r="F178" s="638">
        <f>'NUHM Metro Abst'!M177</f>
        <v>0</v>
      </c>
      <c r="G178" s="638">
        <f>'NUHM Metro Abst'!P177</f>
        <v>0</v>
      </c>
      <c r="H178" s="638">
        <f t="shared" si="15"/>
        <v>0</v>
      </c>
      <c r="I178" s="638">
        <f t="shared" si="16"/>
        <v>0</v>
      </c>
    </row>
    <row r="179" spans="1:9">
      <c r="A179" s="279" t="s">
        <v>3959</v>
      </c>
      <c r="B179" s="161"/>
      <c r="C179" s="76" t="s">
        <v>1423</v>
      </c>
      <c r="D179" s="638">
        <f>'NUHM-Non Metro Abst'!M178</f>
        <v>0</v>
      </c>
      <c r="E179" s="638">
        <f>'NUHM-Non Metro Abst'!P178</f>
        <v>0</v>
      </c>
      <c r="F179" s="638">
        <f>'NUHM Metro Abst'!M178</f>
        <v>0</v>
      </c>
      <c r="G179" s="638">
        <f>'NUHM Metro Abst'!P178</f>
        <v>0</v>
      </c>
      <c r="H179" s="638">
        <f t="shared" si="15"/>
        <v>0</v>
      </c>
      <c r="I179" s="638">
        <f t="shared" si="16"/>
        <v>0</v>
      </c>
    </row>
    <row r="180" spans="1:9">
      <c r="A180" s="268" t="s">
        <v>3960</v>
      </c>
      <c r="B180" s="268"/>
      <c r="C180" s="268" t="s">
        <v>3592</v>
      </c>
      <c r="D180" s="542">
        <f>'NUHM-Non Metro Abst'!M179</f>
        <v>0</v>
      </c>
      <c r="E180" s="542">
        <f>'NUHM-Non Metro Abst'!P179</f>
        <v>0</v>
      </c>
      <c r="F180" s="542">
        <f>'NUHM Metro Abst'!M179</f>
        <v>0</v>
      </c>
      <c r="G180" s="542">
        <f>'NUHM Metro Abst'!P179</f>
        <v>0</v>
      </c>
      <c r="H180" s="542">
        <f t="shared" si="15"/>
        <v>0</v>
      </c>
      <c r="I180" s="542">
        <f t="shared" si="16"/>
        <v>0</v>
      </c>
    </row>
    <row r="181" spans="1:9">
      <c r="A181" s="203" t="s">
        <v>3961</v>
      </c>
      <c r="B181" s="203"/>
      <c r="C181" s="203" t="s">
        <v>3735</v>
      </c>
      <c r="D181" s="535">
        <f>'NUHM-Non Metro Abst'!M180</f>
        <v>0</v>
      </c>
      <c r="E181" s="535">
        <f>'NUHM-Non Metro Abst'!P180</f>
        <v>0</v>
      </c>
      <c r="F181" s="535">
        <f>'NUHM Metro Abst'!M180</f>
        <v>0</v>
      </c>
      <c r="G181" s="535">
        <f>'NUHM Metro Abst'!P180</f>
        <v>0</v>
      </c>
      <c r="H181" s="535">
        <f t="shared" si="15"/>
        <v>0</v>
      </c>
      <c r="I181" s="535">
        <f t="shared" si="16"/>
        <v>0</v>
      </c>
    </row>
    <row r="182" spans="1:9" ht="22.5">
      <c r="A182" s="622" t="s">
        <v>3962</v>
      </c>
      <c r="B182" s="623"/>
      <c r="C182" s="628" t="s">
        <v>3736</v>
      </c>
      <c r="D182" s="639"/>
      <c r="E182" s="639"/>
      <c r="F182" s="639"/>
      <c r="G182" s="639"/>
      <c r="H182" s="639"/>
      <c r="I182" s="639"/>
    </row>
    <row r="183" spans="1:9">
      <c r="A183" s="268" t="s">
        <v>3963</v>
      </c>
      <c r="B183" s="268"/>
      <c r="C183" s="268" t="s">
        <v>37</v>
      </c>
      <c r="D183" s="542">
        <f>'NUHM-Non Metro Abst'!M182</f>
        <v>0</v>
      </c>
      <c r="E183" s="542">
        <f>'NUHM-Non Metro Abst'!P182</f>
        <v>0</v>
      </c>
      <c r="F183" s="542">
        <f>'NUHM Metro Abst'!M182</f>
        <v>0</v>
      </c>
      <c r="G183" s="542">
        <f>'NUHM Metro Abst'!P182</f>
        <v>0</v>
      </c>
      <c r="H183" s="542">
        <f t="shared" ref="H183:H196" si="17">F183+D183</f>
        <v>0</v>
      </c>
      <c r="I183" s="542">
        <f t="shared" ref="I183:I196" si="18">G183+E183</f>
        <v>0</v>
      </c>
    </row>
    <row r="184" spans="1:9">
      <c r="A184" s="279" t="s">
        <v>3964</v>
      </c>
      <c r="B184" s="161"/>
      <c r="C184" s="196" t="s">
        <v>3737</v>
      </c>
      <c r="D184" s="638">
        <f>'NUHM-Non Metro Abst'!M183</f>
        <v>0</v>
      </c>
      <c r="E184" s="638">
        <f>'NUHM-Non Metro Abst'!P183</f>
        <v>0</v>
      </c>
      <c r="F184" s="638">
        <f>'NUHM Metro Abst'!M183</f>
        <v>0</v>
      </c>
      <c r="G184" s="638">
        <f>'NUHM Metro Abst'!P183</f>
        <v>0</v>
      </c>
      <c r="H184" s="638">
        <f t="shared" si="17"/>
        <v>0</v>
      </c>
      <c r="I184" s="638">
        <f t="shared" si="18"/>
        <v>0</v>
      </c>
    </row>
    <row r="185" spans="1:9">
      <c r="A185" s="203" t="s">
        <v>3965</v>
      </c>
      <c r="B185" s="203"/>
      <c r="C185" s="203" t="s">
        <v>38</v>
      </c>
      <c r="D185" s="535">
        <f>'NUHM-Non Metro Abst'!M184</f>
        <v>0</v>
      </c>
      <c r="E185" s="535">
        <f>'NUHM-Non Metro Abst'!P184</f>
        <v>0</v>
      </c>
      <c r="F185" s="535">
        <f>'NUHM Metro Abst'!M184</f>
        <v>0</v>
      </c>
      <c r="G185" s="535">
        <f>'NUHM Metro Abst'!P184</f>
        <v>0</v>
      </c>
      <c r="H185" s="535">
        <f t="shared" si="17"/>
        <v>0</v>
      </c>
      <c r="I185" s="535">
        <f t="shared" si="18"/>
        <v>0</v>
      </c>
    </row>
    <row r="186" spans="1:9">
      <c r="A186" s="279" t="s">
        <v>3966</v>
      </c>
      <c r="B186" s="279"/>
      <c r="C186" s="279"/>
      <c r="D186" s="638">
        <f>'NUHM-Non Metro Abst'!M185</f>
        <v>0</v>
      </c>
      <c r="E186" s="638">
        <f>'NUHM-Non Metro Abst'!P185</f>
        <v>0</v>
      </c>
      <c r="F186" s="638">
        <f>'NUHM Metro Abst'!M185</f>
        <v>0</v>
      </c>
      <c r="G186" s="638">
        <f>'NUHM Metro Abst'!P185</f>
        <v>0</v>
      </c>
      <c r="H186" s="638">
        <f t="shared" si="17"/>
        <v>0</v>
      </c>
      <c r="I186" s="638">
        <f t="shared" si="18"/>
        <v>0</v>
      </c>
    </row>
    <row r="187" spans="1:9">
      <c r="A187" s="203" t="s">
        <v>3967</v>
      </c>
      <c r="B187" s="203"/>
      <c r="C187" s="203" t="s">
        <v>39</v>
      </c>
      <c r="D187" s="535">
        <f>'NUHM-Non Metro Abst'!M186</f>
        <v>0</v>
      </c>
      <c r="E187" s="535">
        <f>'NUHM-Non Metro Abst'!P186</f>
        <v>0</v>
      </c>
      <c r="F187" s="535">
        <f>'NUHM Metro Abst'!M186</f>
        <v>0</v>
      </c>
      <c r="G187" s="535">
        <f>'NUHM Metro Abst'!P186</f>
        <v>0</v>
      </c>
      <c r="H187" s="535">
        <f t="shared" si="17"/>
        <v>0</v>
      </c>
      <c r="I187" s="535">
        <f t="shared" si="18"/>
        <v>0</v>
      </c>
    </row>
    <row r="188" spans="1:9">
      <c r="A188" s="268" t="s">
        <v>3968</v>
      </c>
      <c r="B188" s="268"/>
      <c r="C188" s="268" t="s">
        <v>40</v>
      </c>
      <c r="D188" s="542">
        <f>'NUHM-Non Metro Abst'!M187</f>
        <v>0</v>
      </c>
      <c r="E188" s="542">
        <f>'NUHM-Non Metro Abst'!P187</f>
        <v>0</v>
      </c>
      <c r="F188" s="542">
        <f>'NUHM Metro Abst'!M187</f>
        <v>0</v>
      </c>
      <c r="G188" s="542">
        <f>'NUHM Metro Abst'!P187</f>
        <v>0</v>
      </c>
      <c r="H188" s="542">
        <f t="shared" si="17"/>
        <v>0</v>
      </c>
      <c r="I188" s="542">
        <f t="shared" si="18"/>
        <v>0</v>
      </c>
    </row>
    <row r="189" spans="1:9">
      <c r="A189" s="279" t="s">
        <v>3969</v>
      </c>
      <c r="B189" s="161"/>
      <c r="C189" s="159"/>
      <c r="D189" s="638">
        <f>'NUHM-Non Metro Abst'!M188</f>
        <v>0</v>
      </c>
      <c r="E189" s="638">
        <f>'NUHM-Non Metro Abst'!P188</f>
        <v>0</v>
      </c>
      <c r="F189" s="638">
        <f>'NUHM Metro Abst'!M188</f>
        <v>0</v>
      </c>
      <c r="G189" s="638">
        <f>'NUHM Metro Abst'!P188</f>
        <v>0</v>
      </c>
      <c r="H189" s="638">
        <f t="shared" si="17"/>
        <v>0</v>
      </c>
      <c r="I189" s="638">
        <f t="shared" si="18"/>
        <v>0</v>
      </c>
    </row>
    <row r="190" spans="1:9">
      <c r="A190" s="268" t="s">
        <v>3970</v>
      </c>
      <c r="B190" s="268"/>
      <c r="C190" s="268" t="s">
        <v>42</v>
      </c>
      <c r="D190" s="542">
        <f>'NUHM-Non Metro Abst'!M189</f>
        <v>0</v>
      </c>
      <c r="E190" s="542">
        <f>'NUHM-Non Metro Abst'!P189</f>
        <v>0</v>
      </c>
      <c r="F190" s="542">
        <f>'NUHM Metro Abst'!M189</f>
        <v>0</v>
      </c>
      <c r="G190" s="542">
        <f>'NUHM Metro Abst'!P189</f>
        <v>0</v>
      </c>
      <c r="H190" s="542">
        <f t="shared" si="17"/>
        <v>0</v>
      </c>
      <c r="I190" s="542">
        <f t="shared" si="18"/>
        <v>0</v>
      </c>
    </row>
    <row r="191" spans="1:9" ht="22.5">
      <c r="A191" s="279" t="s">
        <v>3971</v>
      </c>
      <c r="B191" s="616" t="s">
        <v>3738</v>
      </c>
      <c r="C191" s="319" t="s">
        <v>3739</v>
      </c>
      <c r="D191" s="638">
        <f>'NUHM-Non Metro Abst'!M190</f>
        <v>0</v>
      </c>
      <c r="E191" s="638">
        <f>'NUHM-Non Metro Abst'!P190</f>
        <v>0</v>
      </c>
      <c r="F191" s="638">
        <f>'NUHM Metro Abst'!M190</f>
        <v>0</v>
      </c>
      <c r="G191" s="638">
        <f>'NUHM Metro Abst'!P190</f>
        <v>0</v>
      </c>
      <c r="H191" s="638">
        <f t="shared" si="17"/>
        <v>0</v>
      </c>
      <c r="I191" s="638">
        <f t="shared" si="18"/>
        <v>0</v>
      </c>
    </row>
    <row r="192" spans="1:9">
      <c r="A192" s="279" t="s">
        <v>3972</v>
      </c>
      <c r="B192" s="616" t="s">
        <v>3740</v>
      </c>
      <c r="C192" s="616" t="s">
        <v>3741</v>
      </c>
      <c r="D192" s="638">
        <f>'NUHM-Non Metro Abst'!M191</f>
        <v>0</v>
      </c>
      <c r="E192" s="638">
        <f>'NUHM-Non Metro Abst'!P191</f>
        <v>0</v>
      </c>
      <c r="F192" s="638">
        <f>'NUHM Metro Abst'!M191</f>
        <v>0</v>
      </c>
      <c r="G192" s="638">
        <f>'NUHM Metro Abst'!P191</f>
        <v>0</v>
      </c>
      <c r="H192" s="638">
        <f t="shared" si="17"/>
        <v>0</v>
      </c>
      <c r="I192" s="638">
        <f t="shared" si="18"/>
        <v>0</v>
      </c>
    </row>
    <row r="193" spans="1:9">
      <c r="A193" s="268" t="s">
        <v>3973</v>
      </c>
      <c r="B193" s="268"/>
      <c r="C193" s="268" t="s">
        <v>41</v>
      </c>
      <c r="D193" s="542">
        <f>'NUHM-Non Metro Abst'!M192</f>
        <v>0</v>
      </c>
      <c r="E193" s="542">
        <f>'NUHM-Non Metro Abst'!P192</f>
        <v>0</v>
      </c>
      <c r="F193" s="542">
        <f>'NUHM Metro Abst'!M192</f>
        <v>0</v>
      </c>
      <c r="G193" s="542">
        <f>'NUHM Metro Abst'!P192</f>
        <v>0</v>
      </c>
      <c r="H193" s="542">
        <f t="shared" si="17"/>
        <v>0</v>
      </c>
      <c r="I193" s="542">
        <f t="shared" si="18"/>
        <v>0</v>
      </c>
    </row>
    <row r="194" spans="1:9" ht="22.5">
      <c r="A194" s="279" t="s">
        <v>3974</v>
      </c>
      <c r="B194" s="616" t="s">
        <v>3738</v>
      </c>
      <c r="C194" s="319" t="s">
        <v>3739</v>
      </c>
      <c r="D194" s="638">
        <f>'NUHM-Non Metro Abst'!M193</f>
        <v>0</v>
      </c>
      <c r="E194" s="638">
        <f>'NUHM-Non Metro Abst'!P193</f>
        <v>0</v>
      </c>
      <c r="F194" s="638">
        <f>'NUHM Metro Abst'!M193</f>
        <v>0</v>
      </c>
      <c r="G194" s="638">
        <f>'NUHM Metro Abst'!P193</f>
        <v>0</v>
      </c>
      <c r="H194" s="638">
        <f t="shared" si="17"/>
        <v>0</v>
      </c>
      <c r="I194" s="638">
        <f t="shared" si="18"/>
        <v>0</v>
      </c>
    </row>
    <row r="195" spans="1:9">
      <c r="A195" s="268" t="s">
        <v>3975</v>
      </c>
      <c r="B195" s="268"/>
      <c r="C195" s="268" t="s">
        <v>2526</v>
      </c>
      <c r="D195" s="542">
        <f>'NUHM-Non Metro Abst'!M194</f>
        <v>0</v>
      </c>
      <c r="E195" s="542">
        <f>'NUHM-Non Metro Abst'!P194</f>
        <v>0</v>
      </c>
      <c r="F195" s="542">
        <f>'NUHM Metro Abst'!M194</f>
        <v>0</v>
      </c>
      <c r="G195" s="542">
        <f>'NUHM Metro Abst'!P194</f>
        <v>0</v>
      </c>
      <c r="H195" s="542">
        <f t="shared" si="17"/>
        <v>0</v>
      </c>
      <c r="I195" s="542">
        <f t="shared" si="18"/>
        <v>0</v>
      </c>
    </row>
    <row r="196" spans="1:9">
      <c r="A196" s="279" t="s">
        <v>3976</v>
      </c>
      <c r="B196" s="161"/>
      <c r="C196" s="159"/>
      <c r="D196" s="638">
        <f>'NUHM-Non Metro Abst'!M195</f>
        <v>0</v>
      </c>
      <c r="E196" s="638">
        <f>'NUHM-Non Metro Abst'!P195</f>
        <v>0</v>
      </c>
      <c r="F196" s="638">
        <f>'NUHM Metro Abst'!M195</f>
        <v>0</v>
      </c>
      <c r="G196" s="638">
        <f>'NUHM Metro Abst'!P195</f>
        <v>0</v>
      </c>
      <c r="H196" s="638">
        <f t="shared" si="17"/>
        <v>0</v>
      </c>
      <c r="I196" s="638">
        <f t="shared" si="18"/>
        <v>0</v>
      </c>
    </row>
    <row r="197" spans="1:9">
      <c r="A197" s="635" t="s">
        <v>3977</v>
      </c>
      <c r="B197" s="623"/>
      <c r="C197" s="615" t="s">
        <v>3505</v>
      </c>
      <c r="D197" s="639"/>
      <c r="E197" s="639"/>
      <c r="F197" s="639"/>
      <c r="G197" s="639"/>
      <c r="H197" s="639"/>
      <c r="I197" s="639"/>
    </row>
    <row r="198" spans="1:9">
      <c r="A198" s="635" t="s">
        <v>3978</v>
      </c>
      <c r="B198" s="623"/>
      <c r="C198" s="615" t="s">
        <v>3508</v>
      </c>
      <c r="D198" s="639"/>
      <c r="E198" s="639"/>
      <c r="F198" s="639"/>
      <c r="G198" s="639"/>
      <c r="H198" s="639"/>
      <c r="I198" s="639"/>
    </row>
    <row r="199" spans="1:9">
      <c r="A199" s="268" t="s">
        <v>3979</v>
      </c>
      <c r="B199" s="268"/>
      <c r="C199" s="268" t="s">
        <v>2527</v>
      </c>
      <c r="D199" s="542">
        <f>'NUHM-Non Metro Abst'!M198</f>
        <v>0</v>
      </c>
      <c r="E199" s="542">
        <f>'NUHM-Non Metro Abst'!P198</f>
        <v>0</v>
      </c>
      <c r="F199" s="542">
        <f>'NUHM Metro Abst'!M198</f>
        <v>0</v>
      </c>
      <c r="G199" s="542">
        <f>'NUHM Metro Abst'!P198</f>
        <v>0</v>
      </c>
      <c r="H199" s="542">
        <f t="shared" ref="H199:H226" si="19">F199+D199</f>
        <v>0</v>
      </c>
      <c r="I199" s="542">
        <f t="shared" ref="I199:I226" si="20">G199+E199</f>
        <v>0</v>
      </c>
    </row>
    <row r="200" spans="1:9">
      <c r="A200" s="90" t="s">
        <v>3980</v>
      </c>
      <c r="B200" s="90" t="s">
        <v>3742</v>
      </c>
      <c r="C200" s="90" t="s">
        <v>3743</v>
      </c>
      <c r="D200" s="544">
        <f>'NUHM-Non Metro Abst'!M199</f>
        <v>0</v>
      </c>
      <c r="E200" s="544">
        <f>'NUHM-Non Metro Abst'!P199</f>
        <v>0</v>
      </c>
      <c r="F200" s="544">
        <f>'NUHM Metro Abst'!M199</f>
        <v>0</v>
      </c>
      <c r="G200" s="544">
        <f>'NUHM Metro Abst'!P199</f>
        <v>0</v>
      </c>
      <c r="H200" s="544">
        <f t="shared" si="19"/>
        <v>0</v>
      </c>
      <c r="I200" s="544">
        <f t="shared" si="20"/>
        <v>0</v>
      </c>
    </row>
    <row r="201" spans="1:9">
      <c r="A201" s="492" t="s">
        <v>3981</v>
      </c>
      <c r="B201" s="319" t="s">
        <v>3744</v>
      </c>
      <c r="C201" s="319" t="s">
        <v>3745</v>
      </c>
      <c r="D201" s="638">
        <f>'NUHM-Non Metro Abst'!M200</f>
        <v>0</v>
      </c>
      <c r="E201" s="638">
        <f>'NUHM-Non Metro Abst'!P200</f>
        <v>0</v>
      </c>
      <c r="F201" s="638">
        <f>'NUHM Metro Abst'!M200</f>
        <v>0</v>
      </c>
      <c r="G201" s="638">
        <f>'NUHM Metro Abst'!P200</f>
        <v>0</v>
      </c>
      <c r="H201" s="638">
        <f t="shared" si="19"/>
        <v>0</v>
      </c>
      <c r="I201" s="638">
        <f t="shared" si="20"/>
        <v>0</v>
      </c>
    </row>
    <row r="202" spans="1:9">
      <c r="A202" s="492" t="s">
        <v>3982</v>
      </c>
      <c r="B202" s="319" t="s">
        <v>3746</v>
      </c>
      <c r="C202" s="319" t="s">
        <v>3747</v>
      </c>
      <c r="D202" s="638">
        <f>'NUHM-Non Metro Abst'!M201</f>
        <v>0</v>
      </c>
      <c r="E202" s="638">
        <f>'NUHM-Non Metro Abst'!P201</f>
        <v>0</v>
      </c>
      <c r="F202" s="638">
        <f>'NUHM Metro Abst'!M201</f>
        <v>0</v>
      </c>
      <c r="G202" s="638">
        <f>'NUHM Metro Abst'!P201</f>
        <v>0</v>
      </c>
      <c r="H202" s="638">
        <f t="shared" si="19"/>
        <v>0</v>
      </c>
      <c r="I202" s="638">
        <f t="shared" si="20"/>
        <v>0</v>
      </c>
    </row>
    <row r="203" spans="1:9">
      <c r="A203" s="492" t="s">
        <v>3983</v>
      </c>
      <c r="B203" s="319"/>
      <c r="C203" s="319" t="s">
        <v>349</v>
      </c>
      <c r="D203" s="638">
        <f>'NUHM-Non Metro Abst'!M202</f>
        <v>0</v>
      </c>
      <c r="E203" s="638">
        <f>'NUHM-Non Metro Abst'!P202</f>
        <v>0</v>
      </c>
      <c r="F203" s="638">
        <f>'NUHM Metro Abst'!M202</f>
        <v>0</v>
      </c>
      <c r="G203" s="638">
        <f>'NUHM Metro Abst'!P202</f>
        <v>0</v>
      </c>
      <c r="H203" s="638">
        <f t="shared" si="19"/>
        <v>0</v>
      </c>
      <c r="I203" s="638">
        <f t="shared" si="20"/>
        <v>0</v>
      </c>
    </row>
    <row r="204" spans="1:9">
      <c r="A204" s="268" t="s">
        <v>3984</v>
      </c>
      <c r="B204" s="268"/>
      <c r="C204" s="268" t="s">
        <v>46</v>
      </c>
      <c r="D204" s="542">
        <f>'NUHM-Non Metro Abst'!M203</f>
        <v>0</v>
      </c>
      <c r="E204" s="542">
        <f>'NUHM-Non Metro Abst'!P203</f>
        <v>0</v>
      </c>
      <c r="F204" s="542">
        <f>'NUHM Metro Abst'!M203</f>
        <v>0</v>
      </c>
      <c r="G204" s="542">
        <f>'NUHM Metro Abst'!P203</f>
        <v>0</v>
      </c>
      <c r="H204" s="542">
        <f t="shared" si="19"/>
        <v>0</v>
      </c>
      <c r="I204" s="542">
        <f t="shared" si="20"/>
        <v>0</v>
      </c>
    </row>
    <row r="205" spans="1:9">
      <c r="A205" s="90" t="s">
        <v>3985</v>
      </c>
      <c r="B205" s="90" t="s">
        <v>3748</v>
      </c>
      <c r="C205" s="90" t="s">
        <v>3749</v>
      </c>
      <c r="D205" s="544">
        <f>'NUHM-Non Metro Abst'!M204</f>
        <v>0</v>
      </c>
      <c r="E205" s="544">
        <f>'NUHM-Non Metro Abst'!P204</f>
        <v>0</v>
      </c>
      <c r="F205" s="544">
        <f>'NUHM Metro Abst'!M204</f>
        <v>0</v>
      </c>
      <c r="G205" s="544">
        <f>'NUHM Metro Abst'!P204</f>
        <v>0</v>
      </c>
      <c r="H205" s="544">
        <f t="shared" si="19"/>
        <v>0</v>
      </c>
      <c r="I205" s="544">
        <f t="shared" si="20"/>
        <v>0</v>
      </c>
    </row>
    <row r="206" spans="1:9">
      <c r="A206" s="279" t="s">
        <v>3986</v>
      </c>
      <c r="B206" s="616" t="s">
        <v>3750</v>
      </c>
      <c r="C206" s="616" t="s">
        <v>46</v>
      </c>
      <c r="D206" s="638">
        <f>'NUHM-Non Metro Abst'!M205</f>
        <v>0</v>
      </c>
      <c r="E206" s="638">
        <f>'NUHM-Non Metro Abst'!P205</f>
        <v>0</v>
      </c>
      <c r="F206" s="638">
        <f>'NUHM Metro Abst'!M205</f>
        <v>0</v>
      </c>
      <c r="G206" s="638">
        <f>'NUHM Metro Abst'!P205</f>
        <v>0</v>
      </c>
      <c r="H206" s="638">
        <f t="shared" si="19"/>
        <v>0</v>
      </c>
      <c r="I206" s="638">
        <f t="shared" si="20"/>
        <v>0</v>
      </c>
    </row>
    <row r="207" spans="1:9">
      <c r="A207" s="279" t="s">
        <v>3987</v>
      </c>
      <c r="B207" s="616" t="s">
        <v>3751</v>
      </c>
      <c r="C207" s="616" t="s">
        <v>3507</v>
      </c>
      <c r="D207" s="638">
        <f>'NUHM-Non Metro Abst'!M206</f>
        <v>0</v>
      </c>
      <c r="E207" s="638">
        <f>'NUHM-Non Metro Abst'!P206</f>
        <v>0</v>
      </c>
      <c r="F207" s="638">
        <f>'NUHM Metro Abst'!M206</f>
        <v>0</v>
      </c>
      <c r="G207" s="638">
        <f>'NUHM Metro Abst'!P206</f>
        <v>0</v>
      </c>
      <c r="H207" s="638">
        <f t="shared" si="19"/>
        <v>0</v>
      </c>
      <c r="I207" s="638">
        <f t="shared" si="20"/>
        <v>0</v>
      </c>
    </row>
    <row r="208" spans="1:9" ht="22.5">
      <c r="A208" s="279" t="s">
        <v>3988</v>
      </c>
      <c r="B208" s="616" t="s">
        <v>3752</v>
      </c>
      <c r="C208" s="319" t="s">
        <v>3753</v>
      </c>
      <c r="D208" s="638">
        <f>'NUHM-Non Metro Abst'!M207</f>
        <v>0</v>
      </c>
      <c r="E208" s="638">
        <f>'NUHM-Non Metro Abst'!P207</f>
        <v>0</v>
      </c>
      <c r="F208" s="638">
        <f>'NUHM Metro Abst'!M207</f>
        <v>0</v>
      </c>
      <c r="G208" s="638">
        <f>'NUHM Metro Abst'!P207</f>
        <v>0</v>
      </c>
      <c r="H208" s="638">
        <f t="shared" si="19"/>
        <v>0</v>
      </c>
      <c r="I208" s="638">
        <f t="shared" si="20"/>
        <v>0</v>
      </c>
    </row>
    <row r="209" spans="1:9">
      <c r="A209" s="279" t="s">
        <v>3989</v>
      </c>
      <c r="B209" s="616" t="s">
        <v>3754</v>
      </c>
      <c r="C209" s="616" t="s">
        <v>3755</v>
      </c>
      <c r="D209" s="638">
        <f>'NUHM-Non Metro Abst'!M208</f>
        <v>0</v>
      </c>
      <c r="E209" s="638">
        <f>'NUHM-Non Metro Abst'!P208</f>
        <v>0</v>
      </c>
      <c r="F209" s="638">
        <f>'NUHM Metro Abst'!M208</f>
        <v>0</v>
      </c>
      <c r="G209" s="638">
        <f>'NUHM Metro Abst'!P208</f>
        <v>0</v>
      </c>
      <c r="H209" s="638">
        <f t="shared" si="19"/>
        <v>0</v>
      </c>
      <c r="I209" s="638">
        <f t="shared" si="20"/>
        <v>0</v>
      </c>
    </row>
    <row r="210" spans="1:9">
      <c r="A210" s="279" t="s">
        <v>3990</v>
      </c>
      <c r="B210" s="616" t="s">
        <v>3756</v>
      </c>
      <c r="C210" s="616" t="s">
        <v>3592</v>
      </c>
      <c r="D210" s="638">
        <f>'NUHM-Non Metro Abst'!M209</f>
        <v>0</v>
      </c>
      <c r="E210" s="638">
        <f>'NUHM-Non Metro Abst'!P209</f>
        <v>0</v>
      </c>
      <c r="F210" s="638">
        <f>'NUHM Metro Abst'!M209</f>
        <v>0</v>
      </c>
      <c r="G210" s="638">
        <f>'NUHM Metro Abst'!P209</f>
        <v>0</v>
      </c>
      <c r="H210" s="638">
        <f t="shared" si="19"/>
        <v>0</v>
      </c>
      <c r="I210" s="638">
        <f t="shared" si="20"/>
        <v>0</v>
      </c>
    </row>
    <row r="211" spans="1:9">
      <c r="A211" s="90" t="s">
        <v>3991</v>
      </c>
      <c r="B211" s="90" t="s">
        <v>3757</v>
      </c>
      <c r="C211" s="90" t="s">
        <v>3758</v>
      </c>
      <c r="D211" s="544">
        <f>'NUHM-Non Metro Abst'!M210</f>
        <v>0</v>
      </c>
      <c r="E211" s="544">
        <f>'NUHM-Non Metro Abst'!P210</f>
        <v>0</v>
      </c>
      <c r="F211" s="544">
        <f>'NUHM Metro Abst'!M210</f>
        <v>0</v>
      </c>
      <c r="G211" s="544">
        <f>'NUHM Metro Abst'!P210</f>
        <v>0</v>
      </c>
      <c r="H211" s="544">
        <f t="shared" si="19"/>
        <v>0</v>
      </c>
      <c r="I211" s="544">
        <f t="shared" si="20"/>
        <v>0</v>
      </c>
    </row>
    <row r="212" spans="1:9">
      <c r="A212" s="279" t="s">
        <v>3992</v>
      </c>
      <c r="B212" s="616" t="s">
        <v>3759</v>
      </c>
      <c r="C212" s="616" t="s">
        <v>46</v>
      </c>
      <c r="D212" s="638">
        <f>'NUHM-Non Metro Abst'!M211</f>
        <v>0</v>
      </c>
      <c r="E212" s="638">
        <f>'NUHM-Non Metro Abst'!P211</f>
        <v>0</v>
      </c>
      <c r="F212" s="638">
        <f>'NUHM Metro Abst'!M211</f>
        <v>0</v>
      </c>
      <c r="G212" s="638">
        <f>'NUHM Metro Abst'!P211</f>
        <v>0</v>
      </c>
      <c r="H212" s="638">
        <f t="shared" si="19"/>
        <v>0</v>
      </c>
      <c r="I212" s="638">
        <f t="shared" si="20"/>
        <v>0</v>
      </c>
    </row>
    <row r="213" spans="1:9">
      <c r="A213" s="279" t="s">
        <v>3993</v>
      </c>
      <c r="B213" s="616" t="s">
        <v>3760</v>
      </c>
      <c r="C213" s="616" t="s">
        <v>3507</v>
      </c>
      <c r="D213" s="638">
        <f>'NUHM-Non Metro Abst'!M212</f>
        <v>0</v>
      </c>
      <c r="E213" s="638">
        <f>'NUHM-Non Metro Abst'!P212</f>
        <v>0</v>
      </c>
      <c r="F213" s="638">
        <f>'NUHM Metro Abst'!M212</f>
        <v>0</v>
      </c>
      <c r="G213" s="638">
        <f>'NUHM Metro Abst'!P212</f>
        <v>0</v>
      </c>
      <c r="H213" s="638">
        <f t="shared" si="19"/>
        <v>0</v>
      </c>
      <c r="I213" s="638">
        <f t="shared" si="20"/>
        <v>0</v>
      </c>
    </row>
    <row r="214" spans="1:9" ht="22.5">
      <c r="A214" s="279" t="s">
        <v>3994</v>
      </c>
      <c r="B214" s="616" t="s">
        <v>3761</v>
      </c>
      <c r="C214" s="319" t="s">
        <v>3753</v>
      </c>
      <c r="D214" s="638">
        <f>'NUHM-Non Metro Abst'!M213</f>
        <v>0</v>
      </c>
      <c r="E214" s="638">
        <f>'NUHM-Non Metro Abst'!P213</f>
        <v>0</v>
      </c>
      <c r="F214" s="638">
        <f>'NUHM Metro Abst'!M213</f>
        <v>0</v>
      </c>
      <c r="G214" s="638">
        <f>'NUHM Metro Abst'!P213</f>
        <v>0</v>
      </c>
      <c r="H214" s="638">
        <f t="shared" si="19"/>
        <v>0</v>
      </c>
      <c r="I214" s="638">
        <f t="shared" si="20"/>
        <v>0</v>
      </c>
    </row>
    <row r="215" spans="1:9">
      <c r="A215" s="279" t="s">
        <v>3995</v>
      </c>
      <c r="B215" s="616" t="s">
        <v>3762</v>
      </c>
      <c r="C215" s="616" t="s">
        <v>3592</v>
      </c>
      <c r="D215" s="638">
        <f>'NUHM-Non Metro Abst'!M214</f>
        <v>0</v>
      </c>
      <c r="E215" s="638">
        <f>'NUHM-Non Metro Abst'!P214</f>
        <v>0</v>
      </c>
      <c r="F215" s="638">
        <f>'NUHM Metro Abst'!M214</f>
        <v>0</v>
      </c>
      <c r="G215" s="638">
        <f>'NUHM Metro Abst'!P214</f>
        <v>0</v>
      </c>
      <c r="H215" s="638">
        <f t="shared" si="19"/>
        <v>0</v>
      </c>
      <c r="I215" s="638">
        <f t="shared" si="20"/>
        <v>0</v>
      </c>
    </row>
    <row r="216" spans="1:9">
      <c r="A216" s="90" t="s">
        <v>3996</v>
      </c>
      <c r="B216" s="90" t="s">
        <v>3763</v>
      </c>
      <c r="C216" s="90" t="s">
        <v>3764</v>
      </c>
      <c r="D216" s="544">
        <f>'NUHM-Non Metro Abst'!M215</f>
        <v>0</v>
      </c>
      <c r="E216" s="544">
        <f>'NUHM-Non Metro Abst'!P215</f>
        <v>0</v>
      </c>
      <c r="F216" s="544">
        <f>'NUHM Metro Abst'!M215</f>
        <v>0</v>
      </c>
      <c r="G216" s="544">
        <f>'NUHM Metro Abst'!P215</f>
        <v>0</v>
      </c>
      <c r="H216" s="544">
        <f t="shared" si="19"/>
        <v>0</v>
      </c>
      <c r="I216" s="544">
        <f t="shared" si="20"/>
        <v>0</v>
      </c>
    </row>
    <row r="217" spans="1:9">
      <c r="A217" s="279" t="s">
        <v>3997</v>
      </c>
      <c r="B217" s="616" t="s">
        <v>3765</v>
      </c>
      <c r="C217" s="616" t="s">
        <v>46</v>
      </c>
      <c r="D217" s="638">
        <f>'NUHM-Non Metro Abst'!M216</f>
        <v>0</v>
      </c>
      <c r="E217" s="638">
        <f>'NUHM-Non Metro Abst'!P216</f>
        <v>0</v>
      </c>
      <c r="F217" s="638">
        <f>'NUHM Metro Abst'!M216</f>
        <v>0</v>
      </c>
      <c r="G217" s="638">
        <f>'NUHM Metro Abst'!P216</f>
        <v>0</v>
      </c>
      <c r="H217" s="638">
        <f t="shared" si="19"/>
        <v>0</v>
      </c>
      <c r="I217" s="638">
        <f t="shared" si="20"/>
        <v>0</v>
      </c>
    </row>
    <row r="218" spans="1:9">
      <c r="A218" s="279" t="s">
        <v>3998</v>
      </c>
      <c r="B218" s="616" t="s">
        <v>3766</v>
      </c>
      <c r="C218" s="616" t="s">
        <v>3507</v>
      </c>
      <c r="D218" s="638">
        <f>'NUHM-Non Metro Abst'!M217</f>
        <v>0</v>
      </c>
      <c r="E218" s="638">
        <f>'NUHM-Non Metro Abst'!P217</f>
        <v>0</v>
      </c>
      <c r="F218" s="638">
        <f>'NUHM Metro Abst'!M217</f>
        <v>0</v>
      </c>
      <c r="G218" s="638">
        <f>'NUHM Metro Abst'!P217</f>
        <v>0</v>
      </c>
      <c r="H218" s="638">
        <f t="shared" si="19"/>
        <v>0</v>
      </c>
      <c r="I218" s="638">
        <f t="shared" si="20"/>
        <v>0</v>
      </c>
    </row>
    <row r="219" spans="1:9" ht="22.5">
      <c r="A219" s="279" t="s">
        <v>3999</v>
      </c>
      <c r="B219" s="616" t="s">
        <v>3767</v>
      </c>
      <c r="C219" s="319" t="s">
        <v>3753</v>
      </c>
      <c r="D219" s="638">
        <f>'NUHM-Non Metro Abst'!M218</f>
        <v>0</v>
      </c>
      <c r="E219" s="638">
        <f>'NUHM-Non Metro Abst'!P218</f>
        <v>0</v>
      </c>
      <c r="F219" s="638">
        <f>'NUHM Metro Abst'!M218</f>
        <v>0</v>
      </c>
      <c r="G219" s="638">
        <f>'NUHM Metro Abst'!P218</f>
        <v>0</v>
      </c>
      <c r="H219" s="638">
        <f t="shared" si="19"/>
        <v>0</v>
      </c>
      <c r="I219" s="638">
        <f t="shared" si="20"/>
        <v>0</v>
      </c>
    </row>
    <row r="220" spans="1:9">
      <c r="A220" s="279" t="s">
        <v>4000</v>
      </c>
      <c r="B220" s="616" t="s">
        <v>3768</v>
      </c>
      <c r="C220" s="616" t="s">
        <v>3592</v>
      </c>
      <c r="D220" s="638">
        <f>'NUHM-Non Metro Abst'!M219</f>
        <v>0</v>
      </c>
      <c r="E220" s="638">
        <f>'NUHM-Non Metro Abst'!P219</f>
        <v>0</v>
      </c>
      <c r="F220" s="638">
        <f>'NUHM Metro Abst'!M219</f>
        <v>0</v>
      </c>
      <c r="G220" s="638">
        <f>'NUHM Metro Abst'!P219</f>
        <v>0</v>
      </c>
      <c r="H220" s="638">
        <f t="shared" si="19"/>
        <v>0</v>
      </c>
      <c r="I220" s="638">
        <f t="shared" si="20"/>
        <v>0</v>
      </c>
    </row>
    <row r="221" spans="1:9">
      <c r="A221" s="90" t="s">
        <v>4001</v>
      </c>
      <c r="B221" s="90"/>
      <c r="C221" s="90" t="s">
        <v>43</v>
      </c>
      <c r="D221" s="544">
        <f>'NUHM-Non Metro Abst'!M220</f>
        <v>0</v>
      </c>
      <c r="E221" s="544">
        <f>'NUHM-Non Metro Abst'!P220</f>
        <v>0</v>
      </c>
      <c r="F221" s="544">
        <f>'NUHM Metro Abst'!M220</f>
        <v>0</v>
      </c>
      <c r="G221" s="544">
        <f>'NUHM Metro Abst'!P220</f>
        <v>0</v>
      </c>
      <c r="H221" s="544">
        <f t="shared" si="19"/>
        <v>0</v>
      </c>
      <c r="I221" s="544">
        <f t="shared" si="20"/>
        <v>0</v>
      </c>
    </row>
    <row r="222" spans="1:9">
      <c r="A222" s="90" t="s">
        <v>4002</v>
      </c>
      <c r="B222" s="90"/>
      <c r="C222" s="90" t="s">
        <v>44</v>
      </c>
      <c r="D222" s="544">
        <f>'NUHM-Non Metro Abst'!M221</f>
        <v>0</v>
      </c>
      <c r="E222" s="544">
        <f>'NUHM-Non Metro Abst'!P221</f>
        <v>0</v>
      </c>
      <c r="F222" s="544">
        <f>'NUHM Metro Abst'!M221</f>
        <v>0</v>
      </c>
      <c r="G222" s="544">
        <f>'NUHM Metro Abst'!P221</f>
        <v>0</v>
      </c>
      <c r="H222" s="544">
        <f t="shared" si="19"/>
        <v>0</v>
      </c>
      <c r="I222" s="544">
        <f t="shared" si="20"/>
        <v>0</v>
      </c>
    </row>
    <row r="223" spans="1:9">
      <c r="A223" s="203" t="s">
        <v>4003</v>
      </c>
      <c r="B223" s="203"/>
      <c r="C223" s="203" t="s">
        <v>3769</v>
      </c>
      <c r="D223" s="535">
        <f>'NUHM-Non Metro Abst'!M222</f>
        <v>0</v>
      </c>
      <c r="E223" s="535">
        <f>'NUHM-Non Metro Abst'!P222</f>
        <v>0</v>
      </c>
      <c r="F223" s="535">
        <f>'NUHM Metro Abst'!M222</f>
        <v>0</v>
      </c>
      <c r="G223" s="535">
        <f>'NUHM Metro Abst'!P222</f>
        <v>0</v>
      </c>
      <c r="H223" s="535">
        <f t="shared" si="19"/>
        <v>0</v>
      </c>
      <c r="I223" s="535">
        <f t="shared" si="20"/>
        <v>0</v>
      </c>
    </row>
    <row r="224" spans="1:9">
      <c r="A224" s="434" t="s">
        <v>4004</v>
      </c>
      <c r="B224" s="320"/>
      <c r="C224" s="320"/>
      <c r="D224" s="638">
        <f>'NUHM-Non Metro Abst'!M223</f>
        <v>0</v>
      </c>
      <c r="E224" s="638">
        <f>'NUHM-Non Metro Abst'!P223</f>
        <v>0</v>
      </c>
      <c r="F224" s="638">
        <f>'NUHM Metro Abst'!M223</f>
        <v>0</v>
      </c>
      <c r="G224" s="638">
        <f>'NUHM Metro Abst'!P223</f>
        <v>0</v>
      </c>
      <c r="H224" s="638">
        <f t="shared" si="19"/>
        <v>0</v>
      </c>
      <c r="I224" s="638">
        <f t="shared" si="20"/>
        <v>0</v>
      </c>
    </row>
    <row r="225" spans="1:9">
      <c r="A225" s="203" t="s">
        <v>4005</v>
      </c>
      <c r="B225" s="203"/>
      <c r="C225" s="203" t="s">
        <v>3770</v>
      </c>
      <c r="D225" s="535">
        <f>'NUHM-Non Metro Abst'!M224</f>
        <v>0</v>
      </c>
      <c r="E225" s="535">
        <f>'NUHM-Non Metro Abst'!P224</f>
        <v>0</v>
      </c>
      <c r="F225" s="535">
        <f>'NUHM Metro Abst'!M224</f>
        <v>0</v>
      </c>
      <c r="G225" s="535">
        <f>'NUHM Metro Abst'!P224</f>
        <v>0</v>
      </c>
      <c r="H225" s="535">
        <f t="shared" si="19"/>
        <v>0</v>
      </c>
      <c r="I225" s="535">
        <f t="shared" si="20"/>
        <v>0</v>
      </c>
    </row>
    <row r="226" spans="1:9">
      <c r="A226" s="434" t="s">
        <v>4006</v>
      </c>
      <c r="B226" s="320"/>
      <c r="C226" s="320"/>
      <c r="D226" s="638">
        <f>'NUHM-Non Metro Abst'!M225</f>
        <v>0</v>
      </c>
      <c r="E226" s="638">
        <f>'NUHM-Non Metro Abst'!P225</f>
        <v>0</v>
      </c>
      <c r="F226" s="638">
        <f>'NUHM Metro Abst'!M225</f>
        <v>0</v>
      </c>
      <c r="G226" s="638">
        <f>'NUHM Metro Abst'!P225</f>
        <v>0</v>
      </c>
      <c r="H226" s="638">
        <f t="shared" si="19"/>
        <v>0</v>
      </c>
      <c r="I226" s="638">
        <f t="shared" si="20"/>
        <v>0</v>
      </c>
    </row>
  </sheetData>
  <sheetProtection formatCells="0" formatColumns="0" formatRows="0" autoFilter="0"/>
  <autoFilter ref="A2:I3">
    <filterColumn colId="3" showButton="0"/>
    <filterColumn colId="5" showButton="0"/>
  </autoFilter>
  <mergeCells count="8">
    <mergeCell ref="I2:I3"/>
    <mergeCell ref="A1:I1"/>
    <mergeCell ref="D2:E2"/>
    <mergeCell ref="F2:G2"/>
    <mergeCell ref="H2:H3"/>
    <mergeCell ref="B2:B3"/>
    <mergeCell ref="A2:A3"/>
    <mergeCell ref="C2: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Budget Summary</vt:lpstr>
      <vt:lpstr>SD Facility Based Annex</vt:lpstr>
      <vt:lpstr>SD Community Based Annex</vt:lpstr>
      <vt:lpstr>Community Intervention Annex</vt:lpstr>
      <vt:lpstr>Untied grants Annex</vt:lpstr>
      <vt:lpstr>Infrastructure Annex</vt:lpstr>
      <vt:lpstr>Procurement Annex</vt:lpstr>
      <vt:lpstr>Referral Transport Annex</vt:lpstr>
      <vt:lpstr>Human Resources (SD) Annex</vt:lpstr>
      <vt:lpstr>Training Annex</vt:lpstr>
      <vt:lpstr>Review, Research &amp; Surveillance</vt:lpstr>
      <vt:lpstr>IEC-BCC Annex</vt:lpstr>
      <vt:lpstr>Printing Annex</vt:lpstr>
      <vt:lpstr>Quality Assurance Annex</vt:lpstr>
      <vt:lpstr>Drug warehouse &amp; Logistic Annex</vt:lpstr>
      <vt:lpstr>PPP Annex</vt:lpstr>
      <vt:lpstr>PM Annex</vt:lpstr>
      <vt:lpstr>PM sub Annex - activities </vt:lpstr>
      <vt:lpstr>IT Initiatives_Service Delivery</vt:lpstr>
      <vt:lpstr>Innovation</vt:lpstr>
      <vt:lpstr>RMCH+A Abstract</vt:lpstr>
      <vt:lpstr>Blood services &amp; Disorders Abs.</vt:lpstr>
      <vt:lpstr>Dialysis Programme Abstract</vt:lpstr>
      <vt:lpstr>H&amp;WC Abstract</vt:lpstr>
      <vt:lpstr>NIDDCP Abstract</vt:lpstr>
      <vt:lpstr>ASHA Abstract</vt:lpstr>
      <vt:lpstr>AYUSH Abstract</vt:lpstr>
      <vt:lpstr>HMIS-MCTS Abstract</vt:lpstr>
      <vt:lpstr>NPPCD Abstract</vt:lpstr>
      <vt:lpstr>NPPCF Abstract</vt:lpstr>
      <vt:lpstr>NOHP Abstract</vt:lpstr>
      <vt:lpstr>NPPC Abstract</vt:lpstr>
      <vt:lpstr>Burns &amp; Injury Abstract</vt:lpstr>
      <vt:lpstr>IDSP Abstract</vt:lpstr>
      <vt:lpstr>NVBDCP Abstract</vt:lpstr>
      <vt:lpstr>NLEP Abstract</vt:lpstr>
      <vt:lpstr>RNTCP Abstract</vt:lpstr>
      <vt:lpstr>NPCB Abstract</vt:lpstr>
      <vt:lpstr>NMHP Abstract</vt:lpstr>
      <vt:lpstr>NPHCE Abstract</vt:lpstr>
      <vt:lpstr>NTCP Abstract</vt:lpstr>
      <vt:lpstr>NPCDCS Abstract</vt:lpstr>
      <vt:lpstr>NUHM-Non Metro Abst</vt:lpstr>
      <vt:lpstr>NUHM Metro Abst</vt:lpstr>
      <vt:lpstr>NUHM Total</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Banerji, Pallavi (IN - Delhi)</dc:creator>
  <cp:lastModifiedBy>IDSP PHEK</cp:lastModifiedBy>
  <dcterms:created xsi:type="dcterms:W3CDTF">2017-11-03T10:05:11Z</dcterms:created>
  <dcterms:modified xsi:type="dcterms:W3CDTF">2019-11-15T05:07:47Z</dcterms:modified>
</cp:coreProperties>
</file>